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36e34115aada16f6/TESIS/Apendices/"/>
    </mc:Choice>
  </mc:AlternateContent>
  <xr:revisionPtr revIDLastSave="0" documentId="8_{75070903-2F92-4B90-8588-B9B65D1DFDF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REDIMENSIONAMIENTO" sheetId="12" r:id="rId1"/>
    <sheet name="FHE" sheetId="11" r:id="rId2"/>
    <sheet name="ANÁLISIS ESTÁTICO" sheetId="8" r:id="rId3"/>
    <sheet name="PESO Y MASA PARTICIPATIVA" sheetId="9" r:id="rId4"/>
    <sheet name="Espectro NSR-10" sheetId="3" r:id="rId5"/>
    <sheet name="Story Drifts" sheetId="10" r:id="rId6"/>
    <sheet name="Tipo 1aP, 1bP" sheetId="7" r:id="rId7"/>
    <sheet name="Tipo 1aP, 1bP " sheetId="14" r:id="rId8"/>
    <sheet name="Tipo 1aA, 1bA, 5aA, 5bA" sheetId="13" r:id="rId9"/>
    <sheet name="2A" sheetId="21" r:id="rId10"/>
    <sheet name="Factores de correccion cortante" sheetId="22" r:id="rId11"/>
    <sheet name="Chequeo de derivas X" sheetId="17" r:id="rId12"/>
    <sheet name="Chequeo de derivas Y" sheetId="20" r:id="rId13"/>
    <sheet name="DEF_A_SMCA-Modificar sdecre" sheetId="4" r:id="rId14"/>
    <sheet name="Tablas" sheetId="2" r:id="rId15"/>
    <sheet name="Graficas Editadas" sheetId="6" r:id="rId16"/>
    <sheet name="Grupos de Uso" sheetId="5" r:id="rId17"/>
  </sheets>
  <definedNames>
    <definedName name="_xlnm._FilterDatabase" localSheetId="13" hidden="1">'DEF_A_SMCA-Modificar sdecre'!$A$2:$H$1118</definedName>
    <definedName name="_xlnm.Print_Area" localSheetId="4">'Espectro NSR-10'!$A$1:$D$116</definedName>
    <definedName name="V_a">#REF!</definedName>
    <definedName name="V_ab">#REF!</definedName>
    <definedName name="V_ac">#REF!</definedName>
    <definedName name="V_Acb">#REF!</definedName>
    <definedName name="V_as">#REF!</definedName>
    <definedName name="V_Asb">#REF!</definedName>
    <definedName name="V_Asmax">#REF!</definedName>
    <definedName name="V_Asmin">#REF!</definedName>
    <definedName name="V_b">#REF!</definedName>
    <definedName name="v_B1">#REF!</definedName>
    <definedName name="V_c">#REF!</definedName>
    <definedName name="V_d">#REF!</definedName>
    <definedName name="V_dc">#REF!</definedName>
    <definedName name="V_dt">#REF!</definedName>
    <definedName name="V_Es">#REF!</definedName>
    <definedName name="V_fc">#REF!</definedName>
    <definedName name="V_fy">#REF!</definedName>
    <definedName name="V_h">#REF!</definedName>
    <definedName name="V_r">#REF!</definedName>
    <definedName name="V_rec">#REF!</definedName>
    <definedName name="V_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14" l="1"/>
  <c r="R3" i="14"/>
  <c r="L7" i="7"/>
  <c r="L2" i="10"/>
  <c r="L3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" i="10"/>
  <c r="N49" i="8"/>
  <c r="J25" i="8"/>
  <c r="K25" i="8" s="1"/>
  <c r="G47" i="8"/>
  <c r="G25" i="3"/>
  <c r="H20" i="8"/>
  <c r="F20" i="8"/>
  <c r="M31" i="8"/>
  <c r="F47" i="8"/>
  <c r="D57" i="8"/>
  <c r="J43" i="8" s="1"/>
  <c r="K43" i="8" s="1"/>
  <c r="D39" i="8"/>
  <c r="E39" i="8"/>
  <c r="E57" i="8"/>
  <c r="G16" i="12"/>
  <c r="G8" i="12"/>
  <c r="G6" i="12"/>
  <c r="D12" i="12"/>
  <c r="C6" i="12"/>
  <c r="C5" i="12"/>
  <c r="C12" i="12" s="1"/>
  <c r="M3" i="10"/>
  <c r="F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H282" i="20" s="1"/>
  <c r="I282" i="20" s="1"/>
  <c r="F281" i="20"/>
  <c r="F280" i="20"/>
  <c r="H280" i="20" s="1"/>
  <c r="I280" i="20" s="1"/>
  <c r="F279" i="20"/>
  <c r="F278" i="20"/>
  <c r="F277" i="20"/>
  <c r="F276" i="20"/>
  <c r="F275" i="20"/>
  <c r="F274" i="20"/>
  <c r="G274" i="20" s="1"/>
  <c r="F303" i="17"/>
  <c r="F302" i="17"/>
  <c r="G302" i="17" s="1"/>
  <c r="F301" i="17"/>
  <c r="F300" i="17"/>
  <c r="G300" i="17" s="1"/>
  <c r="F299" i="17"/>
  <c r="H299" i="17" s="1"/>
  <c r="I299" i="17" s="1"/>
  <c r="F298" i="17"/>
  <c r="F297" i="17"/>
  <c r="F296" i="17"/>
  <c r="F295" i="17"/>
  <c r="F294" i="17"/>
  <c r="F293" i="17"/>
  <c r="F292" i="17"/>
  <c r="F291" i="17"/>
  <c r="F290" i="17"/>
  <c r="F289" i="17"/>
  <c r="F288" i="17"/>
  <c r="H288" i="17" s="1"/>
  <c r="I288" i="17" s="1"/>
  <c r="F287" i="17"/>
  <c r="H287" i="17" s="1"/>
  <c r="I287" i="17" s="1"/>
  <c r="F286" i="17"/>
  <c r="F285" i="17"/>
  <c r="F284" i="17"/>
  <c r="F283" i="17"/>
  <c r="F282" i="17"/>
  <c r="F281" i="17"/>
  <c r="F280" i="17"/>
  <c r="F279" i="17"/>
  <c r="F278" i="17"/>
  <c r="F277" i="17"/>
  <c r="F276" i="17"/>
  <c r="H276" i="17" s="1"/>
  <c r="I276" i="17" s="1"/>
  <c r="F275" i="17"/>
  <c r="H275" i="17" s="1"/>
  <c r="I275" i="17" s="1"/>
  <c r="F274" i="17"/>
  <c r="G274" i="17" s="1"/>
  <c r="C274" i="20"/>
  <c r="C275" i="20" s="1"/>
  <c r="C276" i="20" s="1"/>
  <c r="C277" i="20" s="1"/>
  <c r="C278" i="20" s="1"/>
  <c r="C279" i="20" s="1"/>
  <c r="C280" i="20" s="1"/>
  <c r="C281" i="20" s="1"/>
  <c r="C282" i="20" s="1"/>
  <c r="C283" i="20" s="1"/>
  <c r="C284" i="20" s="1"/>
  <c r="C285" i="20" s="1"/>
  <c r="C286" i="20" s="1"/>
  <c r="C287" i="20" s="1"/>
  <c r="C288" i="20" s="1"/>
  <c r="C289" i="20" s="1"/>
  <c r="C290" i="20" s="1"/>
  <c r="C291" i="20" s="1"/>
  <c r="C292" i="20" s="1"/>
  <c r="C293" i="20" s="1"/>
  <c r="C294" i="20" s="1"/>
  <c r="C295" i="20" s="1"/>
  <c r="C296" i="20" s="1"/>
  <c r="C297" i="20" s="1"/>
  <c r="C298" i="20" s="1"/>
  <c r="C299" i="20" s="1"/>
  <c r="C300" i="20" s="1"/>
  <c r="C301" i="20" s="1"/>
  <c r="C302" i="20" s="1"/>
  <c r="C303" i="20" s="1"/>
  <c r="C274" i="17"/>
  <c r="C275" i="17" s="1"/>
  <c r="C276" i="17" s="1"/>
  <c r="C277" i="17" s="1"/>
  <c r="C278" i="17" s="1"/>
  <c r="C279" i="17" s="1"/>
  <c r="C280" i="17" s="1"/>
  <c r="C281" i="17" s="1"/>
  <c r="C282" i="17" s="1"/>
  <c r="C283" i="17" s="1"/>
  <c r="C284" i="17" s="1"/>
  <c r="C285" i="17" s="1"/>
  <c r="C286" i="17" s="1"/>
  <c r="C287" i="17" s="1"/>
  <c r="C288" i="17" s="1"/>
  <c r="C289" i="17" s="1"/>
  <c r="C290" i="17" s="1"/>
  <c r="C291" i="17" s="1"/>
  <c r="C292" i="17" s="1"/>
  <c r="C293" i="17" s="1"/>
  <c r="C294" i="17" s="1"/>
  <c r="C295" i="17" s="1"/>
  <c r="C296" i="17" s="1"/>
  <c r="C297" i="17" s="1"/>
  <c r="C298" i="17" s="1"/>
  <c r="C299" i="17" s="1"/>
  <c r="C300" i="17" s="1"/>
  <c r="C301" i="17" s="1"/>
  <c r="C302" i="17" s="1"/>
  <c r="C303" i="17" s="1"/>
  <c r="C34" i="20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58" i="20" s="1"/>
  <c r="C59" i="20" s="1"/>
  <c r="C60" i="20" s="1"/>
  <c r="C61" i="20" s="1"/>
  <c r="C62" i="20" s="1"/>
  <c r="C63" i="20" s="1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5" i="20" s="1"/>
  <c r="C86" i="20" s="1"/>
  <c r="C87" i="20" s="1"/>
  <c r="C88" i="20" s="1"/>
  <c r="C89" i="20" s="1"/>
  <c r="C90" i="20" s="1"/>
  <c r="C91" i="20" s="1"/>
  <c r="C92" i="20" s="1"/>
  <c r="C93" i="20" s="1"/>
  <c r="C94" i="20" s="1"/>
  <c r="C95" i="20" s="1"/>
  <c r="C96" i="20" s="1"/>
  <c r="C97" i="20" s="1"/>
  <c r="C98" i="20" s="1"/>
  <c r="C99" i="20" s="1"/>
  <c r="C100" i="20" s="1"/>
  <c r="C101" i="20" s="1"/>
  <c r="C102" i="20" s="1"/>
  <c r="C103" i="20" s="1"/>
  <c r="C104" i="20" s="1"/>
  <c r="C105" i="20" s="1"/>
  <c r="C106" i="20" s="1"/>
  <c r="C107" i="20" s="1"/>
  <c r="C108" i="20" s="1"/>
  <c r="C109" i="20" s="1"/>
  <c r="C110" i="20" s="1"/>
  <c r="C111" i="20" s="1"/>
  <c r="C112" i="20" s="1"/>
  <c r="C113" i="20" s="1"/>
  <c r="C114" i="20" s="1"/>
  <c r="C115" i="20" s="1"/>
  <c r="C116" i="20" s="1"/>
  <c r="C117" i="20" s="1"/>
  <c r="C118" i="20" s="1"/>
  <c r="C119" i="20" s="1"/>
  <c r="C120" i="20" s="1"/>
  <c r="C121" i="20" s="1"/>
  <c r="C122" i="20" s="1"/>
  <c r="C123" i="20" s="1"/>
  <c r="C124" i="20" s="1"/>
  <c r="C125" i="20" s="1"/>
  <c r="C126" i="20" s="1"/>
  <c r="C127" i="20" s="1"/>
  <c r="C128" i="20" s="1"/>
  <c r="C129" i="20" s="1"/>
  <c r="C130" i="20" s="1"/>
  <c r="C131" i="20" s="1"/>
  <c r="F273" i="20"/>
  <c r="G273" i="20" s="1"/>
  <c r="F272" i="20"/>
  <c r="F271" i="20"/>
  <c r="G271" i="20" s="1"/>
  <c r="F270" i="20"/>
  <c r="F269" i="20"/>
  <c r="G269" i="20" s="1"/>
  <c r="F268" i="20"/>
  <c r="F267" i="20"/>
  <c r="G267" i="20" s="1"/>
  <c r="F266" i="20"/>
  <c r="F265" i="20"/>
  <c r="G265" i="20" s="1"/>
  <c r="F264" i="20"/>
  <c r="F263" i="20"/>
  <c r="G263" i="20" s="1"/>
  <c r="F262" i="20"/>
  <c r="F261" i="20"/>
  <c r="G261" i="20" s="1"/>
  <c r="F260" i="20"/>
  <c r="F259" i="20"/>
  <c r="G259" i="20" s="1"/>
  <c r="F258" i="20"/>
  <c r="F257" i="20"/>
  <c r="G257" i="20" s="1"/>
  <c r="F256" i="20"/>
  <c r="F255" i="20"/>
  <c r="G255" i="20" s="1"/>
  <c r="F254" i="20"/>
  <c r="F253" i="20"/>
  <c r="G253" i="20" s="1"/>
  <c r="F252" i="20"/>
  <c r="F251" i="20"/>
  <c r="G251" i="20" s="1"/>
  <c r="F250" i="20"/>
  <c r="F249" i="20"/>
  <c r="G249" i="20" s="1"/>
  <c r="F248" i="20"/>
  <c r="F247" i="20"/>
  <c r="G247" i="20" s="1"/>
  <c r="F246" i="20"/>
  <c r="F245" i="20"/>
  <c r="G245" i="20" s="1"/>
  <c r="F244" i="20"/>
  <c r="G244" i="20" s="1"/>
  <c r="F243" i="20"/>
  <c r="F242" i="20"/>
  <c r="G242" i="20" s="1"/>
  <c r="F241" i="20"/>
  <c r="F240" i="20"/>
  <c r="G240" i="20" s="1"/>
  <c r="F239" i="20"/>
  <c r="F238" i="20"/>
  <c r="G238" i="20" s="1"/>
  <c r="F237" i="20"/>
  <c r="F236" i="20"/>
  <c r="G236" i="20" s="1"/>
  <c r="F235" i="20"/>
  <c r="F234" i="20"/>
  <c r="G234" i="20" s="1"/>
  <c r="F233" i="20"/>
  <c r="F232" i="20"/>
  <c r="G232" i="20" s="1"/>
  <c r="F231" i="20"/>
  <c r="F230" i="20"/>
  <c r="G230" i="20" s="1"/>
  <c r="F229" i="20"/>
  <c r="F228" i="20"/>
  <c r="G228" i="20" s="1"/>
  <c r="F227" i="20"/>
  <c r="F226" i="20"/>
  <c r="G226" i="20" s="1"/>
  <c r="F225" i="20"/>
  <c r="F224" i="20"/>
  <c r="G224" i="20" s="1"/>
  <c r="F223" i="20"/>
  <c r="F222" i="20"/>
  <c r="G222" i="20" s="1"/>
  <c r="F221" i="20"/>
  <c r="F220" i="20"/>
  <c r="G220" i="20" s="1"/>
  <c r="F219" i="20"/>
  <c r="F218" i="20"/>
  <c r="G218" i="20" s="1"/>
  <c r="F217" i="20"/>
  <c r="F216" i="20"/>
  <c r="G216" i="20" s="1"/>
  <c r="F215" i="20"/>
  <c r="F214" i="20"/>
  <c r="G214" i="20" s="1"/>
  <c r="F213" i="20"/>
  <c r="F212" i="20"/>
  <c r="G212" i="20" s="1"/>
  <c r="F211" i="20"/>
  <c r="F210" i="20"/>
  <c r="G210" i="20" s="1"/>
  <c r="F209" i="20"/>
  <c r="F208" i="20"/>
  <c r="G208" i="20" s="1"/>
  <c r="F207" i="20"/>
  <c r="F206" i="20"/>
  <c r="G206" i="20" s="1"/>
  <c r="F205" i="20"/>
  <c r="F204" i="20"/>
  <c r="G204" i="20" s="1"/>
  <c r="F203" i="20"/>
  <c r="F202" i="20"/>
  <c r="G202" i="20" s="1"/>
  <c r="F201" i="20"/>
  <c r="G201" i="20" s="1"/>
  <c r="F200" i="20"/>
  <c r="G200" i="20" s="1"/>
  <c r="F199" i="20"/>
  <c r="G199" i="20" s="1"/>
  <c r="F198" i="20"/>
  <c r="G198" i="20" s="1"/>
  <c r="F197" i="20"/>
  <c r="G197" i="20" s="1"/>
  <c r="F196" i="20"/>
  <c r="G196" i="20" s="1"/>
  <c r="F195" i="20"/>
  <c r="G195" i="20" s="1"/>
  <c r="F194" i="20"/>
  <c r="G194" i="20" s="1"/>
  <c r="F193" i="20"/>
  <c r="G193" i="20" s="1"/>
  <c r="F192" i="20"/>
  <c r="G192" i="20" s="1"/>
  <c r="F191" i="20"/>
  <c r="G191" i="20" s="1"/>
  <c r="F190" i="20"/>
  <c r="G190" i="20" s="1"/>
  <c r="F189" i="20"/>
  <c r="G189" i="20" s="1"/>
  <c r="F188" i="20"/>
  <c r="G188" i="20" s="1"/>
  <c r="F187" i="20"/>
  <c r="G187" i="20" s="1"/>
  <c r="F186" i="20"/>
  <c r="G186" i="20" s="1"/>
  <c r="F185" i="20"/>
  <c r="G185" i="20" s="1"/>
  <c r="F184" i="20"/>
  <c r="F183" i="20"/>
  <c r="G183" i="20" s="1"/>
  <c r="F182" i="20"/>
  <c r="F181" i="20"/>
  <c r="G181" i="20" s="1"/>
  <c r="F180" i="20"/>
  <c r="F179" i="20"/>
  <c r="G179" i="20" s="1"/>
  <c r="F178" i="20"/>
  <c r="F177" i="20"/>
  <c r="G177" i="20" s="1"/>
  <c r="F176" i="20"/>
  <c r="F175" i="20"/>
  <c r="G175" i="20" s="1"/>
  <c r="F174" i="20"/>
  <c r="F173" i="20"/>
  <c r="G173" i="20" s="1"/>
  <c r="F172" i="20"/>
  <c r="F171" i="20"/>
  <c r="G171" i="20" s="1"/>
  <c r="F170" i="20"/>
  <c r="F169" i="20"/>
  <c r="G169" i="20" s="1"/>
  <c r="F168" i="20"/>
  <c r="F167" i="20"/>
  <c r="G167" i="20" s="1"/>
  <c r="F166" i="20"/>
  <c r="F165" i="20"/>
  <c r="G165" i="20" s="1"/>
  <c r="F164" i="20"/>
  <c r="F163" i="20"/>
  <c r="G163" i="20" s="1"/>
  <c r="F162" i="20"/>
  <c r="F161" i="20"/>
  <c r="G161" i="20" s="1"/>
  <c r="F160" i="20"/>
  <c r="F159" i="20"/>
  <c r="G159" i="20" s="1"/>
  <c r="F158" i="20"/>
  <c r="F157" i="20"/>
  <c r="G157" i="20" s="1"/>
  <c r="F156" i="20"/>
  <c r="F155" i="20"/>
  <c r="G155" i="20" s="1"/>
  <c r="F154" i="20"/>
  <c r="G154" i="20" s="1"/>
  <c r="F153" i="20"/>
  <c r="G153" i="20" s="1"/>
  <c r="F152" i="20"/>
  <c r="G152" i="20" s="1"/>
  <c r="F151" i="20"/>
  <c r="G151" i="20" s="1"/>
  <c r="F150" i="20"/>
  <c r="G150" i="20" s="1"/>
  <c r="F149" i="20"/>
  <c r="G149" i="20" s="1"/>
  <c r="F148" i="20"/>
  <c r="G148" i="20" s="1"/>
  <c r="F147" i="20"/>
  <c r="G147" i="20" s="1"/>
  <c r="F146" i="20"/>
  <c r="G146" i="20" s="1"/>
  <c r="F145" i="20"/>
  <c r="G145" i="20" s="1"/>
  <c r="F144" i="20"/>
  <c r="G144" i="20" s="1"/>
  <c r="F143" i="20"/>
  <c r="G143" i="20" s="1"/>
  <c r="F142" i="20"/>
  <c r="G142" i="20" s="1"/>
  <c r="F141" i="20"/>
  <c r="G141" i="20" s="1"/>
  <c r="F140" i="20"/>
  <c r="G140" i="20" s="1"/>
  <c r="F139" i="20"/>
  <c r="G139" i="20" s="1"/>
  <c r="F138" i="20"/>
  <c r="G138" i="20" s="1"/>
  <c r="F137" i="20"/>
  <c r="G137" i="20" s="1"/>
  <c r="F136" i="20"/>
  <c r="G136" i="20" s="1"/>
  <c r="F135" i="20"/>
  <c r="G135" i="20" s="1"/>
  <c r="F134" i="20"/>
  <c r="G134" i="20" s="1"/>
  <c r="F133" i="20"/>
  <c r="G133" i="20" s="1"/>
  <c r="F132" i="20"/>
  <c r="G132" i="20" s="1"/>
  <c r="F131" i="20"/>
  <c r="G131" i="20" s="1"/>
  <c r="F130" i="20"/>
  <c r="G130" i="20" s="1"/>
  <c r="F129" i="20"/>
  <c r="G129" i="20" s="1"/>
  <c r="F128" i="20"/>
  <c r="G128" i="20" s="1"/>
  <c r="F127" i="20"/>
  <c r="G127" i="20" s="1"/>
  <c r="F126" i="20"/>
  <c r="G126" i="20" s="1"/>
  <c r="F125" i="20"/>
  <c r="G125" i="20" s="1"/>
  <c r="F124" i="20"/>
  <c r="G124" i="20" s="1"/>
  <c r="F123" i="20"/>
  <c r="F122" i="20"/>
  <c r="G122" i="20" s="1"/>
  <c r="F121" i="20"/>
  <c r="F120" i="20"/>
  <c r="G120" i="20" s="1"/>
  <c r="F119" i="20"/>
  <c r="F118" i="20"/>
  <c r="G118" i="20" s="1"/>
  <c r="F117" i="20"/>
  <c r="G117" i="20" s="1"/>
  <c r="F116" i="20"/>
  <c r="G116" i="20" s="1"/>
  <c r="F115" i="20"/>
  <c r="G115" i="20" s="1"/>
  <c r="F114" i="20"/>
  <c r="G114" i="20" s="1"/>
  <c r="F113" i="20"/>
  <c r="F112" i="20"/>
  <c r="G112" i="20" s="1"/>
  <c r="F111" i="20"/>
  <c r="F110" i="20"/>
  <c r="G110" i="20" s="1"/>
  <c r="F109" i="20"/>
  <c r="F108" i="20"/>
  <c r="G108" i="20" s="1"/>
  <c r="F107" i="20"/>
  <c r="G107" i="20" s="1"/>
  <c r="F106" i="20"/>
  <c r="G106" i="20" s="1"/>
  <c r="F105" i="20"/>
  <c r="G105" i="20" s="1"/>
  <c r="F104" i="20"/>
  <c r="G104" i="20" s="1"/>
  <c r="F103" i="20"/>
  <c r="G103" i="20" s="1"/>
  <c r="F102" i="20"/>
  <c r="G102" i="20" s="1"/>
  <c r="F101" i="20"/>
  <c r="G101" i="20" s="1"/>
  <c r="F100" i="20"/>
  <c r="G100" i="20" s="1"/>
  <c r="F99" i="20"/>
  <c r="G99" i="20" s="1"/>
  <c r="F98" i="20"/>
  <c r="G98" i="20" s="1"/>
  <c r="F97" i="20"/>
  <c r="G97" i="20" s="1"/>
  <c r="F96" i="20"/>
  <c r="G96" i="20" s="1"/>
  <c r="F95" i="20"/>
  <c r="G95" i="20" s="1"/>
  <c r="F94" i="20"/>
  <c r="F93" i="20"/>
  <c r="F92" i="20"/>
  <c r="G92" i="20" s="1"/>
  <c r="F91" i="20"/>
  <c r="F90" i="20"/>
  <c r="F89" i="20"/>
  <c r="F88" i="20"/>
  <c r="F87" i="20"/>
  <c r="F86" i="20"/>
  <c r="F85" i="20"/>
  <c r="F84" i="20"/>
  <c r="G84" i="20" s="1"/>
  <c r="F83" i="20"/>
  <c r="F82" i="20"/>
  <c r="G82" i="20" s="1"/>
  <c r="F81" i="20"/>
  <c r="F80" i="20"/>
  <c r="F79" i="20"/>
  <c r="F78" i="20"/>
  <c r="G78" i="20" s="1"/>
  <c r="F77" i="20"/>
  <c r="F76" i="20"/>
  <c r="F75" i="20"/>
  <c r="F74" i="20"/>
  <c r="F73" i="20"/>
  <c r="F72" i="20"/>
  <c r="F71" i="20"/>
  <c r="F70" i="20"/>
  <c r="F69" i="20"/>
  <c r="F68" i="20"/>
  <c r="G68" i="20" s="1"/>
  <c r="F67" i="20"/>
  <c r="F66" i="20"/>
  <c r="G66" i="20" s="1"/>
  <c r="F65" i="20"/>
  <c r="F64" i="20"/>
  <c r="G64" i="20" s="1"/>
  <c r="F63" i="20"/>
  <c r="G63" i="20" s="1"/>
  <c r="F62" i="20"/>
  <c r="G62" i="20" s="1"/>
  <c r="F61" i="20"/>
  <c r="G61" i="20" s="1"/>
  <c r="F60" i="20"/>
  <c r="G60" i="20" s="1"/>
  <c r="F59" i="20"/>
  <c r="G59" i="20" s="1"/>
  <c r="F58" i="20"/>
  <c r="G58" i="20" s="1"/>
  <c r="F57" i="20"/>
  <c r="G57" i="20" s="1"/>
  <c r="F56" i="20"/>
  <c r="G56" i="20" s="1"/>
  <c r="F55" i="20"/>
  <c r="G55" i="20" s="1"/>
  <c r="F54" i="20"/>
  <c r="G54" i="20" s="1"/>
  <c r="F53" i="20"/>
  <c r="G53" i="20" s="1"/>
  <c r="F52" i="20"/>
  <c r="G52" i="20" s="1"/>
  <c r="F51" i="20"/>
  <c r="G51" i="20" s="1"/>
  <c r="F50" i="20"/>
  <c r="G50" i="20" s="1"/>
  <c r="F49" i="20"/>
  <c r="G49" i="20" s="1"/>
  <c r="F48" i="20"/>
  <c r="G48" i="20" s="1"/>
  <c r="F47" i="20"/>
  <c r="G47" i="20" s="1"/>
  <c r="F46" i="20"/>
  <c r="G46" i="20" s="1"/>
  <c r="F45" i="20"/>
  <c r="G45" i="20" s="1"/>
  <c r="F44" i="20"/>
  <c r="G44" i="20" s="1"/>
  <c r="F43" i="20"/>
  <c r="G43" i="20" s="1"/>
  <c r="F42" i="20"/>
  <c r="G42" i="20" s="1"/>
  <c r="F41" i="20"/>
  <c r="G41" i="20" s="1"/>
  <c r="F40" i="20"/>
  <c r="G40" i="20" s="1"/>
  <c r="F39" i="20"/>
  <c r="G39" i="20" s="1"/>
  <c r="F38" i="20"/>
  <c r="G38" i="20" s="1"/>
  <c r="F37" i="20"/>
  <c r="G37" i="20" s="1"/>
  <c r="F36" i="20"/>
  <c r="G36" i="20" s="1"/>
  <c r="F35" i="20"/>
  <c r="G35" i="20" s="1"/>
  <c r="F34" i="20"/>
  <c r="F33" i="20"/>
  <c r="F32" i="20"/>
  <c r="F31" i="20"/>
  <c r="G31" i="20" s="1"/>
  <c r="F30" i="20"/>
  <c r="F29" i="20"/>
  <c r="F28" i="20"/>
  <c r="F27" i="20"/>
  <c r="F26" i="20"/>
  <c r="F25" i="20"/>
  <c r="F24" i="20"/>
  <c r="F23" i="20"/>
  <c r="G23" i="20" s="1"/>
  <c r="F22" i="20"/>
  <c r="F21" i="20"/>
  <c r="F20" i="20"/>
  <c r="F19" i="20"/>
  <c r="F18" i="20"/>
  <c r="F17" i="20"/>
  <c r="F16" i="20"/>
  <c r="F15" i="20"/>
  <c r="G15" i="20" s="1"/>
  <c r="F14" i="20"/>
  <c r="F13" i="20"/>
  <c r="F12" i="20"/>
  <c r="F11" i="20"/>
  <c r="F10" i="20"/>
  <c r="F9" i="20"/>
  <c r="F8" i="20"/>
  <c r="F7" i="20"/>
  <c r="G7" i="20" s="1"/>
  <c r="F6" i="20"/>
  <c r="F5" i="20"/>
  <c r="F4" i="20"/>
  <c r="H4" i="20" s="1"/>
  <c r="I4" i="20" s="1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G244" i="17" s="1"/>
  <c r="F243" i="17"/>
  <c r="F242" i="17"/>
  <c r="G242" i="17" s="1"/>
  <c r="F241" i="17"/>
  <c r="F240" i="17"/>
  <c r="G240" i="17" s="1"/>
  <c r="F239" i="17"/>
  <c r="F238" i="17"/>
  <c r="G238" i="17" s="1"/>
  <c r="F237" i="17"/>
  <c r="F236" i="17"/>
  <c r="G236" i="17" s="1"/>
  <c r="F235" i="17"/>
  <c r="F234" i="17"/>
  <c r="G234" i="17" s="1"/>
  <c r="F233" i="17"/>
  <c r="F232" i="17"/>
  <c r="G232" i="17" s="1"/>
  <c r="F231" i="17"/>
  <c r="F230" i="17"/>
  <c r="G230" i="17" s="1"/>
  <c r="F229" i="17"/>
  <c r="F228" i="17"/>
  <c r="G228" i="17" s="1"/>
  <c r="F227" i="17"/>
  <c r="F226" i="17"/>
  <c r="G226" i="17" s="1"/>
  <c r="F225" i="17"/>
  <c r="F224" i="17"/>
  <c r="G224" i="17" s="1"/>
  <c r="F223" i="17"/>
  <c r="F222" i="17"/>
  <c r="G222" i="17" s="1"/>
  <c r="F221" i="17"/>
  <c r="F220" i="17"/>
  <c r="G220" i="17" s="1"/>
  <c r="F219" i="17"/>
  <c r="F218" i="17"/>
  <c r="G218" i="17" s="1"/>
  <c r="F217" i="17"/>
  <c r="F216" i="17"/>
  <c r="G216" i="17" s="1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G184" i="17" s="1"/>
  <c r="F183" i="17"/>
  <c r="G183" i="17" s="1"/>
  <c r="F182" i="17"/>
  <c r="F181" i="17"/>
  <c r="F180" i="17"/>
  <c r="G180" i="17" s="1"/>
  <c r="F179" i="17"/>
  <c r="F178" i="17"/>
  <c r="G178" i="17" s="1"/>
  <c r="F177" i="17"/>
  <c r="G177" i="17" s="1"/>
  <c r="F176" i="17"/>
  <c r="F175" i="17"/>
  <c r="F174" i="17"/>
  <c r="F173" i="17"/>
  <c r="F172" i="17"/>
  <c r="F171" i="17"/>
  <c r="G171" i="17" s="1"/>
  <c r="F170" i="17"/>
  <c r="F169" i="17"/>
  <c r="G169" i="17" s="1"/>
  <c r="F168" i="17"/>
  <c r="F167" i="17"/>
  <c r="G167" i="17" s="1"/>
  <c r="F166" i="17"/>
  <c r="F165" i="17"/>
  <c r="F164" i="17"/>
  <c r="G164" i="17" s="1"/>
  <c r="F163" i="17"/>
  <c r="F162" i="17"/>
  <c r="F161" i="17"/>
  <c r="G161" i="17" s="1"/>
  <c r="F160" i="17"/>
  <c r="F159" i="17"/>
  <c r="F158" i="17"/>
  <c r="F157" i="17"/>
  <c r="F156" i="17"/>
  <c r="G156" i="17" s="1"/>
  <c r="F155" i="17"/>
  <c r="G155" i="17" s="1"/>
  <c r="F154" i="17"/>
  <c r="G154" i="17" s="1"/>
  <c r="F153" i="17"/>
  <c r="G153" i="17" s="1"/>
  <c r="F152" i="17"/>
  <c r="F151" i="17"/>
  <c r="G151" i="17" s="1"/>
  <c r="F150" i="17"/>
  <c r="F149" i="17"/>
  <c r="G149" i="17" s="1"/>
  <c r="F148" i="17"/>
  <c r="F147" i="17"/>
  <c r="G147" i="17" s="1"/>
  <c r="F146" i="17"/>
  <c r="F145" i="17"/>
  <c r="G145" i="17" s="1"/>
  <c r="F144" i="17"/>
  <c r="F143" i="17"/>
  <c r="G143" i="17" s="1"/>
  <c r="F142" i="17"/>
  <c r="F141" i="17"/>
  <c r="G141" i="17" s="1"/>
  <c r="F140" i="17"/>
  <c r="F139" i="17"/>
  <c r="G139" i="17" s="1"/>
  <c r="F138" i="17"/>
  <c r="F137" i="17"/>
  <c r="G137" i="17" s="1"/>
  <c r="F136" i="17"/>
  <c r="F135" i="17"/>
  <c r="G135" i="17" s="1"/>
  <c r="F134" i="17"/>
  <c r="F133" i="17"/>
  <c r="G133" i="17" s="1"/>
  <c r="F132" i="17"/>
  <c r="F131" i="17"/>
  <c r="G131" i="17" s="1"/>
  <c r="F130" i="17"/>
  <c r="F129" i="17"/>
  <c r="G129" i="17" s="1"/>
  <c r="F128" i="17"/>
  <c r="F127" i="17"/>
  <c r="G127" i="17" s="1"/>
  <c r="F126" i="17"/>
  <c r="F125" i="17"/>
  <c r="G125" i="17" s="1"/>
  <c r="F124" i="17"/>
  <c r="G124" i="17" s="1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G94" i="17" s="1"/>
  <c r="F93" i="17"/>
  <c r="G93" i="17" s="1"/>
  <c r="F92" i="17"/>
  <c r="F91" i="17"/>
  <c r="G91" i="17" s="1"/>
  <c r="F90" i="17"/>
  <c r="F89" i="17"/>
  <c r="G89" i="17" s="1"/>
  <c r="F88" i="17"/>
  <c r="F87" i="17"/>
  <c r="G87" i="17" s="1"/>
  <c r="F86" i="17"/>
  <c r="F85" i="17"/>
  <c r="G85" i="17" s="1"/>
  <c r="F84" i="17"/>
  <c r="F83" i="17"/>
  <c r="G83" i="17" s="1"/>
  <c r="F82" i="17"/>
  <c r="F81" i="17"/>
  <c r="G81" i="17" s="1"/>
  <c r="F80" i="17"/>
  <c r="F79" i="17"/>
  <c r="G79" i="17" s="1"/>
  <c r="F78" i="17"/>
  <c r="F77" i="17"/>
  <c r="G77" i="17" s="1"/>
  <c r="F76" i="17"/>
  <c r="F75" i="17"/>
  <c r="G75" i="17" s="1"/>
  <c r="F74" i="17"/>
  <c r="H74" i="17" s="1"/>
  <c r="I74" i="17" s="1"/>
  <c r="F73" i="17"/>
  <c r="G73" i="17" s="1"/>
  <c r="F72" i="17"/>
  <c r="F71" i="17"/>
  <c r="G71" i="17" s="1"/>
  <c r="F70" i="17"/>
  <c r="F69" i="17"/>
  <c r="G69" i="17" s="1"/>
  <c r="F68" i="17"/>
  <c r="F67" i="17"/>
  <c r="G67" i="17" s="1"/>
  <c r="F66" i="17"/>
  <c r="F65" i="17"/>
  <c r="G65" i="17" s="1"/>
  <c r="F64" i="17"/>
  <c r="G64" i="17" s="1"/>
  <c r="F35" i="17"/>
  <c r="G35" i="17" s="1"/>
  <c r="F36" i="17"/>
  <c r="G36" i="17" s="1"/>
  <c r="F37" i="17"/>
  <c r="G37" i="17" s="1"/>
  <c r="F38" i="17"/>
  <c r="G38" i="17" s="1"/>
  <c r="F39" i="17"/>
  <c r="G39" i="17" s="1"/>
  <c r="F40" i="17"/>
  <c r="G40" i="17" s="1"/>
  <c r="F41" i="17"/>
  <c r="G41" i="17" s="1"/>
  <c r="F42" i="17"/>
  <c r="G42" i="17" s="1"/>
  <c r="F43" i="17"/>
  <c r="G43" i="17" s="1"/>
  <c r="F44" i="17"/>
  <c r="G44" i="17" s="1"/>
  <c r="F45" i="17"/>
  <c r="G45" i="17" s="1"/>
  <c r="F46" i="17"/>
  <c r="F47" i="17"/>
  <c r="G47" i="17" s="1"/>
  <c r="F48" i="17"/>
  <c r="G48" i="17" s="1"/>
  <c r="F49" i="17"/>
  <c r="G49" i="17" s="1"/>
  <c r="F50" i="17"/>
  <c r="G50" i="17" s="1"/>
  <c r="F51" i="17"/>
  <c r="G51" i="17" s="1"/>
  <c r="F52" i="17"/>
  <c r="G52" i="17" s="1"/>
  <c r="F53" i="17"/>
  <c r="G53" i="17" s="1"/>
  <c r="F54" i="17"/>
  <c r="G54" i="17" s="1"/>
  <c r="F55" i="17"/>
  <c r="G55" i="17" s="1"/>
  <c r="F56" i="17"/>
  <c r="G56" i="17" s="1"/>
  <c r="F57" i="17"/>
  <c r="G57" i="17" s="1"/>
  <c r="F58" i="17"/>
  <c r="G58" i="17" s="1"/>
  <c r="F59" i="17"/>
  <c r="G59" i="17" s="1"/>
  <c r="F60" i="17"/>
  <c r="G60" i="17" s="1"/>
  <c r="F61" i="17"/>
  <c r="G61" i="17" s="1"/>
  <c r="F62" i="17"/>
  <c r="F63" i="17"/>
  <c r="G63" i="17" s="1"/>
  <c r="F33" i="17"/>
  <c r="H33" i="17" s="1"/>
  <c r="I33" i="17" s="1"/>
  <c r="F32" i="17"/>
  <c r="H32" i="17" s="1"/>
  <c r="I32" i="17" s="1"/>
  <c r="F31" i="17"/>
  <c r="H31" i="17" s="1"/>
  <c r="I31" i="17" s="1"/>
  <c r="F30" i="17"/>
  <c r="H30" i="17" s="1"/>
  <c r="I30" i="17" s="1"/>
  <c r="F29" i="17"/>
  <c r="H29" i="17" s="1"/>
  <c r="I29" i="17" s="1"/>
  <c r="F28" i="17"/>
  <c r="G28" i="17" s="1"/>
  <c r="F27" i="17"/>
  <c r="H27" i="17" s="1"/>
  <c r="I27" i="17" s="1"/>
  <c r="F26" i="17"/>
  <c r="H26" i="17" s="1"/>
  <c r="I26" i="17" s="1"/>
  <c r="F25" i="17"/>
  <c r="H25" i="17" s="1"/>
  <c r="I25" i="17" s="1"/>
  <c r="F24" i="17"/>
  <c r="H24" i="17" s="1"/>
  <c r="I24" i="17" s="1"/>
  <c r="F23" i="17"/>
  <c r="H23" i="17" s="1"/>
  <c r="I23" i="17" s="1"/>
  <c r="F22" i="17"/>
  <c r="H22" i="17" s="1"/>
  <c r="I22" i="17" s="1"/>
  <c r="F21" i="17"/>
  <c r="H21" i="17" s="1"/>
  <c r="I21" i="17" s="1"/>
  <c r="F20" i="17"/>
  <c r="G20" i="17" s="1"/>
  <c r="F19" i="17"/>
  <c r="H19" i="17" s="1"/>
  <c r="I19" i="17" s="1"/>
  <c r="F18" i="17"/>
  <c r="H18" i="17" s="1"/>
  <c r="I18" i="17" s="1"/>
  <c r="F17" i="17"/>
  <c r="H17" i="17" s="1"/>
  <c r="I17" i="17" s="1"/>
  <c r="F16" i="17"/>
  <c r="H16" i="17" s="1"/>
  <c r="I16" i="17" s="1"/>
  <c r="F15" i="17"/>
  <c r="H15" i="17" s="1"/>
  <c r="I15" i="17" s="1"/>
  <c r="F14" i="17"/>
  <c r="G14" i="17" s="1"/>
  <c r="F13" i="17"/>
  <c r="H13" i="17" s="1"/>
  <c r="I13" i="17" s="1"/>
  <c r="F12" i="17"/>
  <c r="H12" i="17" s="1"/>
  <c r="I12" i="17" s="1"/>
  <c r="F11" i="17"/>
  <c r="H11" i="17" s="1"/>
  <c r="I11" i="17" s="1"/>
  <c r="F10" i="17"/>
  <c r="H10" i="17" s="1"/>
  <c r="I10" i="17" s="1"/>
  <c r="F9" i="17"/>
  <c r="H9" i="17" s="1"/>
  <c r="I9" i="17" s="1"/>
  <c r="F8" i="17"/>
  <c r="H8" i="17" s="1"/>
  <c r="I8" i="17" s="1"/>
  <c r="F7" i="17"/>
  <c r="H7" i="17" s="1"/>
  <c r="I7" i="17" s="1"/>
  <c r="F6" i="17"/>
  <c r="G6" i="17" s="1"/>
  <c r="F34" i="17"/>
  <c r="C244" i="17"/>
  <c r="C245" i="17" s="1"/>
  <c r="C246" i="17" s="1"/>
  <c r="C247" i="17" s="1"/>
  <c r="C248" i="17" s="1"/>
  <c r="C249" i="17" s="1"/>
  <c r="C250" i="17" s="1"/>
  <c r="C251" i="17" s="1"/>
  <c r="C252" i="17" s="1"/>
  <c r="C253" i="17" s="1"/>
  <c r="C254" i="17" s="1"/>
  <c r="C255" i="17" s="1"/>
  <c r="C256" i="17" s="1"/>
  <c r="C257" i="17" s="1"/>
  <c r="C258" i="17" s="1"/>
  <c r="C259" i="17" s="1"/>
  <c r="C260" i="17" s="1"/>
  <c r="C261" i="17" s="1"/>
  <c r="C262" i="17" s="1"/>
  <c r="C263" i="17" s="1"/>
  <c r="C264" i="17" s="1"/>
  <c r="C265" i="17" s="1"/>
  <c r="C266" i="17" s="1"/>
  <c r="C267" i="17" s="1"/>
  <c r="C268" i="17" s="1"/>
  <c r="C269" i="17" s="1"/>
  <c r="C270" i="17" s="1"/>
  <c r="C271" i="17" s="1"/>
  <c r="C272" i="17" s="1"/>
  <c r="C273" i="17" s="1"/>
  <c r="C214" i="17"/>
  <c r="C215" i="17" s="1"/>
  <c r="C216" i="17" s="1"/>
  <c r="C217" i="17" s="1"/>
  <c r="C218" i="17" s="1"/>
  <c r="C219" i="17" s="1"/>
  <c r="C220" i="17" s="1"/>
  <c r="C221" i="17" s="1"/>
  <c r="C222" i="17" s="1"/>
  <c r="C223" i="17" s="1"/>
  <c r="C224" i="17" s="1"/>
  <c r="C225" i="17" s="1"/>
  <c r="C226" i="17" s="1"/>
  <c r="C227" i="17" s="1"/>
  <c r="C228" i="17" s="1"/>
  <c r="C229" i="17" s="1"/>
  <c r="C230" i="17" s="1"/>
  <c r="C231" i="17" s="1"/>
  <c r="C232" i="17" s="1"/>
  <c r="C233" i="17" s="1"/>
  <c r="C234" i="17" s="1"/>
  <c r="C235" i="17" s="1"/>
  <c r="C236" i="17" s="1"/>
  <c r="C237" i="17" s="1"/>
  <c r="C238" i="17" s="1"/>
  <c r="C239" i="17" s="1"/>
  <c r="C240" i="17" s="1"/>
  <c r="C241" i="17" s="1"/>
  <c r="C242" i="17" s="1"/>
  <c r="C243" i="17" s="1"/>
  <c r="C184" i="17"/>
  <c r="C185" i="17" s="1"/>
  <c r="C186" i="17" s="1"/>
  <c r="C187" i="17" s="1"/>
  <c r="C188" i="17" s="1"/>
  <c r="C189" i="17" s="1"/>
  <c r="C190" i="17" s="1"/>
  <c r="C191" i="17" s="1"/>
  <c r="C192" i="17" s="1"/>
  <c r="C193" i="17" s="1"/>
  <c r="C194" i="17" s="1"/>
  <c r="C195" i="17" s="1"/>
  <c r="C196" i="17" s="1"/>
  <c r="C197" i="17" s="1"/>
  <c r="C198" i="17" s="1"/>
  <c r="C199" i="17" s="1"/>
  <c r="C200" i="17" s="1"/>
  <c r="C201" i="17" s="1"/>
  <c r="C202" i="17" s="1"/>
  <c r="C203" i="17" s="1"/>
  <c r="C204" i="17" s="1"/>
  <c r="C205" i="17" s="1"/>
  <c r="C206" i="17" s="1"/>
  <c r="C207" i="17" s="1"/>
  <c r="C208" i="17" s="1"/>
  <c r="C209" i="17" s="1"/>
  <c r="C210" i="17" s="1"/>
  <c r="C211" i="17" s="1"/>
  <c r="C212" i="17" s="1"/>
  <c r="C213" i="17" s="1"/>
  <c r="C154" i="17"/>
  <c r="C155" i="17" s="1"/>
  <c r="C156" i="17" s="1"/>
  <c r="C157" i="17" s="1"/>
  <c r="C158" i="17" s="1"/>
  <c r="C159" i="17" s="1"/>
  <c r="C160" i="17" s="1"/>
  <c r="C161" i="17" s="1"/>
  <c r="C162" i="17" s="1"/>
  <c r="C163" i="17" s="1"/>
  <c r="C164" i="17" s="1"/>
  <c r="C165" i="17" s="1"/>
  <c r="C166" i="17" s="1"/>
  <c r="C167" i="17" s="1"/>
  <c r="C168" i="17" s="1"/>
  <c r="C169" i="17" s="1"/>
  <c r="C170" i="17" s="1"/>
  <c r="C171" i="17" s="1"/>
  <c r="C172" i="17" s="1"/>
  <c r="C173" i="17" s="1"/>
  <c r="C174" i="17" s="1"/>
  <c r="C175" i="17" s="1"/>
  <c r="C176" i="17" s="1"/>
  <c r="C177" i="17" s="1"/>
  <c r="C178" i="17" s="1"/>
  <c r="C179" i="17" s="1"/>
  <c r="C180" i="17" s="1"/>
  <c r="C181" i="17" s="1"/>
  <c r="C182" i="17" s="1"/>
  <c r="C183" i="17" s="1"/>
  <c r="C124" i="17"/>
  <c r="C125" i="17" s="1"/>
  <c r="C126" i="17" s="1"/>
  <c r="C127" i="17" s="1"/>
  <c r="C128" i="17" s="1"/>
  <c r="C129" i="17" s="1"/>
  <c r="C130" i="17" s="1"/>
  <c r="C131" i="17" s="1"/>
  <c r="C132" i="17" s="1"/>
  <c r="C133" i="17" s="1"/>
  <c r="C134" i="17" s="1"/>
  <c r="C135" i="17" s="1"/>
  <c r="C136" i="17" s="1"/>
  <c r="C137" i="17" s="1"/>
  <c r="C138" i="17" s="1"/>
  <c r="C139" i="17" s="1"/>
  <c r="C140" i="17" s="1"/>
  <c r="C141" i="17" s="1"/>
  <c r="C142" i="17" s="1"/>
  <c r="C143" i="17" s="1"/>
  <c r="C144" i="17" s="1"/>
  <c r="C145" i="17" s="1"/>
  <c r="C146" i="17" s="1"/>
  <c r="C147" i="17" s="1"/>
  <c r="C148" i="17" s="1"/>
  <c r="C149" i="17" s="1"/>
  <c r="C150" i="17" s="1"/>
  <c r="C151" i="17" s="1"/>
  <c r="C152" i="17" s="1"/>
  <c r="C153" i="17" s="1"/>
  <c r="C94" i="17"/>
  <c r="C95" i="17" s="1"/>
  <c r="C96" i="17" s="1"/>
  <c r="C97" i="17" s="1"/>
  <c r="C98" i="17" s="1"/>
  <c r="C99" i="17" s="1"/>
  <c r="C100" i="17" s="1"/>
  <c r="C101" i="17" s="1"/>
  <c r="C102" i="17" s="1"/>
  <c r="C103" i="17" s="1"/>
  <c r="C104" i="17" s="1"/>
  <c r="C105" i="17" s="1"/>
  <c r="C106" i="17" s="1"/>
  <c r="C107" i="17" s="1"/>
  <c r="C108" i="17" s="1"/>
  <c r="C109" i="17" s="1"/>
  <c r="C110" i="17" s="1"/>
  <c r="C111" i="17" s="1"/>
  <c r="C112" i="17" s="1"/>
  <c r="C113" i="17" s="1"/>
  <c r="C114" i="17" s="1"/>
  <c r="C115" i="17" s="1"/>
  <c r="C116" i="17" s="1"/>
  <c r="C117" i="17" s="1"/>
  <c r="C118" i="17" s="1"/>
  <c r="C119" i="17" s="1"/>
  <c r="C120" i="17" s="1"/>
  <c r="C121" i="17" s="1"/>
  <c r="C122" i="17" s="1"/>
  <c r="C123" i="17" s="1"/>
  <c r="C64" i="17"/>
  <c r="C65" i="17" s="1"/>
  <c r="C66" i="17" s="1"/>
  <c r="C67" i="17" s="1"/>
  <c r="C68" i="17" s="1"/>
  <c r="C69" i="17" s="1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C80" i="17" s="1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36" i="17"/>
  <c r="C37" i="17" s="1"/>
  <c r="C38" i="17" s="1"/>
  <c r="C39" i="17" s="1"/>
  <c r="C40" i="17" s="1"/>
  <c r="C41" i="17" s="1"/>
  <c r="C42" i="17" s="1"/>
  <c r="C43" i="17" s="1"/>
  <c r="C44" i="17" s="1"/>
  <c r="C45" i="17" s="1"/>
  <c r="C46" i="17" s="1"/>
  <c r="C47" i="17" s="1"/>
  <c r="C48" i="17" s="1"/>
  <c r="C49" i="17" s="1"/>
  <c r="C50" i="17" s="1"/>
  <c r="C51" i="17" s="1"/>
  <c r="C52" i="17" s="1"/>
  <c r="C53" i="17" s="1"/>
  <c r="C54" i="17" s="1"/>
  <c r="C55" i="17" s="1"/>
  <c r="C56" i="17" s="1"/>
  <c r="C57" i="17" s="1"/>
  <c r="C58" i="17" s="1"/>
  <c r="C59" i="17" s="1"/>
  <c r="C60" i="17" s="1"/>
  <c r="C61" i="17" s="1"/>
  <c r="C62" i="17" s="1"/>
  <c r="C63" i="17" s="1"/>
  <c r="C34" i="17"/>
  <c r="C35" i="17" s="1"/>
  <c r="I24" i="22"/>
  <c r="I23" i="22"/>
  <c r="I22" i="22"/>
  <c r="I21" i="22"/>
  <c r="I25" i="22" s="1"/>
  <c r="I27" i="22" s="1"/>
  <c r="I12" i="22"/>
  <c r="I11" i="22"/>
  <c r="I10" i="22"/>
  <c r="I9" i="22"/>
  <c r="I13" i="22" s="1"/>
  <c r="H239" i="17" l="1"/>
  <c r="I239" i="17" s="1"/>
  <c r="H289" i="17"/>
  <c r="I289" i="17" s="1"/>
  <c r="H278" i="17"/>
  <c r="I278" i="17" s="1"/>
  <c r="H290" i="17"/>
  <c r="I290" i="17" s="1"/>
  <c r="H291" i="17"/>
  <c r="I291" i="17" s="1"/>
  <c r="H280" i="17"/>
  <c r="I280" i="17" s="1"/>
  <c r="H303" i="17"/>
  <c r="I303" i="17" s="1"/>
  <c r="H292" i="17"/>
  <c r="I292" i="17" s="1"/>
  <c r="H301" i="17"/>
  <c r="I301" i="17" s="1"/>
  <c r="H277" i="17"/>
  <c r="I277" i="17" s="1"/>
  <c r="H279" i="17"/>
  <c r="I279" i="17" s="1"/>
  <c r="H274" i="20"/>
  <c r="I274" i="20" s="1"/>
  <c r="H288" i="20"/>
  <c r="I288" i="20" s="1"/>
  <c r="H296" i="20"/>
  <c r="I296" i="20" s="1"/>
  <c r="H290" i="20"/>
  <c r="I290" i="20" s="1"/>
  <c r="H298" i="20"/>
  <c r="I298" i="20" s="1"/>
  <c r="H281" i="17"/>
  <c r="I281" i="17" s="1"/>
  <c r="H293" i="17"/>
  <c r="I293" i="17" s="1"/>
  <c r="H284" i="17"/>
  <c r="I284" i="17" s="1"/>
  <c r="H294" i="17"/>
  <c r="I294" i="17" s="1"/>
  <c r="H295" i="17"/>
  <c r="I295" i="17" s="1"/>
  <c r="H274" i="17"/>
  <c r="I274" i="17" s="1"/>
  <c r="H285" i="17"/>
  <c r="I285" i="17" s="1"/>
  <c r="H297" i="17"/>
  <c r="I297" i="17" s="1"/>
  <c r="H282" i="17"/>
  <c r="I282" i="17" s="1"/>
  <c r="H283" i="17"/>
  <c r="I283" i="17" s="1"/>
  <c r="H296" i="17"/>
  <c r="I296" i="17" s="1"/>
  <c r="H286" i="17"/>
  <c r="I286" i="17" s="1"/>
  <c r="H298" i="17"/>
  <c r="I298" i="17" s="1"/>
  <c r="H198" i="17"/>
  <c r="I198" i="17" s="1"/>
  <c r="G23" i="17"/>
  <c r="H281" i="20"/>
  <c r="I281" i="20" s="1"/>
  <c r="H289" i="20"/>
  <c r="I289" i="20" s="1"/>
  <c r="H297" i="20"/>
  <c r="I297" i="20" s="1"/>
  <c r="H275" i="20"/>
  <c r="I275" i="20" s="1"/>
  <c r="H283" i="20"/>
  <c r="I283" i="20" s="1"/>
  <c r="H291" i="20"/>
  <c r="I291" i="20" s="1"/>
  <c r="H299" i="20"/>
  <c r="I299" i="20" s="1"/>
  <c r="H276" i="20"/>
  <c r="I276" i="20" s="1"/>
  <c r="H284" i="20"/>
  <c r="I284" i="20" s="1"/>
  <c r="H292" i="20"/>
  <c r="I292" i="20" s="1"/>
  <c r="H300" i="20"/>
  <c r="I300" i="20" s="1"/>
  <c r="H277" i="20"/>
  <c r="I277" i="20" s="1"/>
  <c r="H285" i="20"/>
  <c r="I285" i="20" s="1"/>
  <c r="H293" i="20"/>
  <c r="I293" i="20" s="1"/>
  <c r="H301" i="20"/>
  <c r="I301" i="20" s="1"/>
  <c r="H278" i="20"/>
  <c r="I278" i="20" s="1"/>
  <c r="H286" i="20"/>
  <c r="I286" i="20" s="1"/>
  <c r="H294" i="20"/>
  <c r="I294" i="20" s="1"/>
  <c r="H302" i="20"/>
  <c r="I302" i="20" s="1"/>
  <c r="H279" i="20"/>
  <c r="I279" i="20" s="1"/>
  <c r="H287" i="20"/>
  <c r="I287" i="20" s="1"/>
  <c r="H295" i="20"/>
  <c r="I295" i="20" s="1"/>
  <c r="H303" i="20"/>
  <c r="I303" i="20" s="1"/>
  <c r="H300" i="17"/>
  <c r="I300" i="17" s="1"/>
  <c r="H302" i="17"/>
  <c r="I302" i="17" s="1"/>
  <c r="H260" i="17"/>
  <c r="I260" i="17" s="1"/>
  <c r="H268" i="17"/>
  <c r="I268" i="17" s="1"/>
  <c r="H229" i="17"/>
  <c r="I229" i="17" s="1"/>
  <c r="H190" i="17"/>
  <c r="I190" i="17" s="1"/>
  <c r="H206" i="17"/>
  <c r="I206" i="17" s="1"/>
  <c r="H94" i="17"/>
  <c r="I94" i="17" s="1"/>
  <c r="H103" i="17"/>
  <c r="I103" i="17" s="1"/>
  <c r="H79" i="17"/>
  <c r="I79" i="17" s="1"/>
  <c r="H90" i="17"/>
  <c r="I90" i="17" s="1"/>
  <c r="G15" i="17"/>
  <c r="G29" i="17"/>
  <c r="G13" i="17"/>
  <c r="G276" i="20"/>
  <c r="G278" i="20"/>
  <c r="G280" i="20"/>
  <c r="G282" i="20"/>
  <c r="G284" i="20"/>
  <c r="G286" i="20"/>
  <c r="G288" i="20"/>
  <c r="G290" i="20"/>
  <c r="G292" i="20"/>
  <c r="G294" i="20"/>
  <c r="G296" i="20"/>
  <c r="G298" i="20"/>
  <c r="G300" i="20"/>
  <c r="G302" i="20"/>
  <c r="G275" i="20"/>
  <c r="G277" i="20"/>
  <c r="G279" i="20"/>
  <c r="G281" i="20"/>
  <c r="G283" i="20"/>
  <c r="G285" i="20"/>
  <c r="G287" i="20"/>
  <c r="G289" i="20"/>
  <c r="G291" i="20"/>
  <c r="G293" i="20"/>
  <c r="G295" i="20"/>
  <c r="G297" i="20"/>
  <c r="G299" i="20"/>
  <c r="G301" i="20"/>
  <c r="G303" i="20"/>
  <c r="G276" i="17"/>
  <c r="G278" i="17"/>
  <c r="G280" i="17"/>
  <c r="G282" i="17"/>
  <c r="G284" i="17"/>
  <c r="G286" i="17"/>
  <c r="G288" i="17"/>
  <c r="G290" i="17"/>
  <c r="G292" i="17"/>
  <c r="G294" i="17"/>
  <c r="G296" i="17"/>
  <c r="G298" i="17"/>
  <c r="G275" i="17"/>
  <c r="G277" i="17"/>
  <c r="G279" i="17"/>
  <c r="G281" i="17"/>
  <c r="G283" i="17"/>
  <c r="G285" i="17"/>
  <c r="G287" i="17"/>
  <c r="G289" i="17"/>
  <c r="G291" i="17"/>
  <c r="G293" i="17"/>
  <c r="G295" i="17"/>
  <c r="G297" i="17"/>
  <c r="G299" i="17"/>
  <c r="G301" i="17"/>
  <c r="G303" i="17"/>
  <c r="H214" i="17"/>
  <c r="I214" i="17" s="1"/>
  <c r="H244" i="17"/>
  <c r="I244" i="17" s="1"/>
  <c r="H252" i="17"/>
  <c r="I252" i="17" s="1"/>
  <c r="G31" i="17"/>
  <c r="H40" i="17"/>
  <c r="I40" i="17" s="1"/>
  <c r="H66" i="17"/>
  <c r="I66" i="17" s="1"/>
  <c r="H80" i="17"/>
  <c r="I80" i="17" s="1"/>
  <c r="H102" i="17"/>
  <c r="I102" i="17" s="1"/>
  <c r="H110" i="17"/>
  <c r="I110" i="17" s="1"/>
  <c r="H118" i="17"/>
  <c r="I118" i="17" s="1"/>
  <c r="H162" i="17"/>
  <c r="I162" i="17" s="1"/>
  <c r="H223" i="17"/>
  <c r="I223" i="17" s="1"/>
  <c r="H245" i="17"/>
  <c r="I245" i="17" s="1"/>
  <c r="H261" i="17"/>
  <c r="I261" i="17" s="1"/>
  <c r="H119" i="17"/>
  <c r="I119" i="17" s="1"/>
  <c r="G7" i="17"/>
  <c r="H157" i="17"/>
  <c r="I157" i="17" s="1"/>
  <c r="G21" i="17"/>
  <c r="H62" i="17"/>
  <c r="I62" i="17" s="1"/>
  <c r="H56" i="17"/>
  <c r="I56" i="17" s="1"/>
  <c r="H172" i="17"/>
  <c r="I172" i="17" s="1"/>
  <c r="H95" i="17"/>
  <c r="I95" i="17" s="1"/>
  <c r="H154" i="17"/>
  <c r="I154" i="17" s="1"/>
  <c r="H173" i="17"/>
  <c r="I173" i="17" s="1"/>
  <c r="H111" i="17"/>
  <c r="I111" i="17" s="1"/>
  <c r="H71" i="17"/>
  <c r="I71" i="17" s="1"/>
  <c r="H189" i="17"/>
  <c r="I189" i="17" s="1"/>
  <c r="H205" i="17"/>
  <c r="I205" i="17" s="1"/>
  <c r="H228" i="17"/>
  <c r="I228" i="17" s="1"/>
  <c r="H46" i="17"/>
  <c r="I46" i="17" s="1"/>
  <c r="H197" i="17"/>
  <c r="I197" i="17" s="1"/>
  <c r="G27" i="17"/>
  <c r="H137" i="17"/>
  <c r="I137" i="17" s="1"/>
  <c r="H218" i="17"/>
  <c r="I218" i="17" s="1"/>
  <c r="G17" i="17"/>
  <c r="G33" i="17"/>
  <c r="H50" i="17"/>
  <c r="I50" i="17" s="1"/>
  <c r="H70" i="17"/>
  <c r="I70" i="17" s="1"/>
  <c r="H75" i="17"/>
  <c r="I75" i="17" s="1"/>
  <c r="H86" i="17"/>
  <c r="I86" i="17" s="1"/>
  <c r="H91" i="17"/>
  <c r="I91" i="17" s="1"/>
  <c r="H96" i="17"/>
  <c r="I96" i="17" s="1"/>
  <c r="H104" i="17"/>
  <c r="I104" i="17" s="1"/>
  <c r="H112" i="17"/>
  <c r="I112" i="17" s="1"/>
  <c r="H120" i="17"/>
  <c r="I120" i="17" s="1"/>
  <c r="G157" i="17"/>
  <c r="H163" i="17"/>
  <c r="I163" i="17" s="1"/>
  <c r="H168" i="17"/>
  <c r="I168" i="17" s="1"/>
  <c r="G173" i="17"/>
  <c r="H179" i="17"/>
  <c r="I179" i="17" s="1"/>
  <c r="H191" i="17"/>
  <c r="I191" i="17" s="1"/>
  <c r="H199" i="17"/>
  <c r="I199" i="17" s="1"/>
  <c r="H207" i="17"/>
  <c r="I207" i="17" s="1"/>
  <c r="G214" i="17"/>
  <c r="H219" i="17"/>
  <c r="I219" i="17" s="1"/>
  <c r="H224" i="17"/>
  <c r="I224" i="17" s="1"/>
  <c r="H235" i="17"/>
  <c r="I235" i="17" s="1"/>
  <c r="H240" i="17"/>
  <c r="I240" i="17" s="1"/>
  <c r="H246" i="17"/>
  <c r="I246" i="17" s="1"/>
  <c r="H254" i="17"/>
  <c r="I254" i="17" s="1"/>
  <c r="H262" i="17"/>
  <c r="I262" i="17" s="1"/>
  <c r="H270" i="17"/>
  <c r="I270" i="17" s="1"/>
  <c r="H69" i="17"/>
  <c r="I69" i="17" s="1"/>
  <c r="H133" i="17"/>
  <c r="I133" i="17" s="1"/>
  <c r="H269" i="17"/>
  <c r="I269" i="17" s="1"/>
  <c r="H60" i="17"/>
  <c r="I60" i="17" s="1"/>
  <c r="H44" i="17"/>
  <c r="I44" i="17" s="1"/>
  <c r="H65" i="17"/>
  <c r="I65" i="17" s="1"/>
  <c r="H76" i="17"/>
  <c r="I76" i="17" s="1"/>
  <c r="H81" i="17"/>
  <c r="I81" i="17" s="1"/>
  <c r="H92" i="17"/>
  <c r="I92" i="17" s="1"/>
  <c r="H97" i="17"/>
  <c r="I97" i="17" s="1"/>
  <c r="H105" i="17"/>
  <c r="I105" i="17" s="1"/>
  <c r="H113" i="17"/>
  <c r="I113" i="17" s="1"/>
  <c r="H121" i="17"/>
  <c r="I121" i="17" s="1"/>
  <c r="H126" i="17"/>
  <c r="I126" i="17" s="1"/>
  <c r="H130" i="17"/>
  <c r="I130" i="17" s="1"/>
  <c r="H134" i="17"/>
  <c r="I134" i="17" s="1"/>
  <c r="H138" i="17"/>
  <c r="I138" i="17" s="1"/>
  <c r="H142" i="17"/>
  <c r="I142" i="17" s="1"/>
  <c r="H146" i="17"/>
  <c r="I146" i="17" s="1"/>
  <c r="H150" i="17"/>
  <c r="I150" i="17" s="1"/>
  <c r="H158" i="17"/>
  <c r="I158" i="17" s="1"/>
  <c r="G163" i="17"/>
  <c r="H169" i="17"/>
  <c r="I169" i="17" s="1"/>
  <c r="H174" i="17"/>
  <c r="I174" i="17" s="1"/>
  <c r="G179" i="17"/>
  <c r="H184" i="17"/>
  <c r="I184" i="17" s="1"/>
  <c r="H192" i="17"/>
  <c r="I192" i="17" s="1"/>
  <c r="H200" i="17"/>
  <c r="I200" i="17" s="1"/>
  <c r="H208" i="17"/>
  <c r="I208" i="17" s="1"/>
  <c r="H225" i="17"/>
  <c r="I225" i="17" s="1"/>
  <c r="H230" i="17"/>
  <c r="I230" i="17" s="1"/>
  <c r="H241" i="17"/>
  <c r="I241" i="17" s="1"/>
  <c r="H247" i="17"/>
  <c r="I247" i="17" s="1"/>
  <c r="H255" i="17"/>
  <c r="I255" i="17" s="1"/>
  <c r="H263" i="17"/>
  <c r="I263" i="17" s="1"/>
  <c r="H271" i="17"/>
  <c r="I271" i="17" s="1"/>
  <c r="H167" i="17"/>
  <c r="I167" i="17" s="1"/>
  <c r="H153" i="17"/>
  <c r="I153" i="17" s="1"/>
  <c r="H54" i="17"/>
  <c r="I54" i="17" s="1"/>
  <c r="H38" i="17"/>
  <c r="I38" i="17" s="1"/>
  <c r="H82" i="17"/>
  <c r="I82" i="17" s="1"/>
  <c r="H87" i="17"/>
  <c r="I87" i="17" s="1"/>
  <c r="H98" i="17"/>
  <c r="I98" i="17" s="1"/>
  <c r="H106" i="17"/>
  <c r="I106" i="17" s="1"/>
  <c r="H114" i="17"/>
  <c r="I114" i="17" s="1"/>
  <c r="H122" i="17"/>
  <c r="I122" i="17" s="1"/>
  <c r="H159" i="17"/>
  <c r="I159" i="17" s="1"/>
  <c r="H175" i="17"/>
  <c r="I175" i="17" s="1"/>
  <c r="H185" i="17"/>
  <c r="I185" i="17" s="1"/>
  <c r="H193" i="17"/>
  <c r="I193" i="17" s="1"/>
  <c r="H201" i="17"/>
  <c r="I201" i="17" s="1"/>
  <c r="H209" i="17"/>
  <c r="I209" i="17" s="1"/>
  <c r="H215" i="17"/>
  <c r="I215" i="17" s="1"/>
  <c r="H220" i="17"/>
  <c r="I220" i="17" s="1"/>
  <c r="H231" i="17"/>
  <c r="I231" i="17" s="1"/>
  <c r="H236" i="17"/>
  <c r="I236" i="17" s="1"/>
  <c r="H248" i="17"/>
  <c r="I248" i="17" s="1"/>
  <c r="H256" i="17"/>
  <c r="I256" i="17" s="1"/>
  <c r="H264" i="17"/>
  <c r="I264" i="17" s="1"/>
  <c r="H272" i="17"/>
  <c r="I272" i="17" s="1"/>
  <c r="G11" i="17"/>
  <c r="H48" i="17"/>
  <c r="I48" i="17" s="1"/>
  <c r="H72" i="17"/>
  <c r="I72" i="17" s="1"/>
  <c r="H77" i="17"/>
  <c r="I77" i="17" s="1"/>
  <c r="H88" i="17"/>
  <c r="I88" i="17" s="1"/>
  <c r="H93" i="17"/>
  <c r="I93" i="17" s="1"/>
  <c r="H99" i="17"/>
  <c r="I99" i="17" s="1"/>
  <c r="H107" i="17"/>
  <c r="I107" i="17" s="1"/>
  <c r="H115" i="17"/>
  <c r="I115" i="17" s="1"/>
  <c r="H123" i="17"/>
  <c r="I123" i="17" s="1"/>
  <c r="H127" i="17"/>
  <c r="I127" i="17" s="1"/>
  <c r="H131" i="17"/>
  <c r="I131" i="17" s="1"/>
  <c r="H135" i="17"/>
  <c r="I135" i="17" s="1"/>
  <c r="H139" i="17"/>
  <c r="I139" i="17" s="1"/>
  <c r="H143" i="17"/>
  <c r="I143" i="17" s="1"/>
  <c r="H147" i="17"/>
  <c r="I147" i="17" s="1"/>
  <c r="H151" i="17"/>
  <c r="I151" i="17" s="1"/>
  <c r="G159" i="17"/>
  <c r="H165" i="17"/>
  <c r="I165" i="17" s="1"/>
  <c r="H170" i="17"/>
  <c r="I170" i="17" s="1"/>
  <c r="G175" i="17"/>
  <c r="H181" i="17"/>
  <c r="I181" i="17" s="1"/>
  <c r="H186" i="17"/>
  <c r="I186" i="17" s="1"/>
  <c r="H194" i="17"/>
  <c r="I194" i="17" s="1"/>
  <c r="H202" i="17"/>
  <c r="I202" i="17" s="1"/>
  <c r="H210" i="17"/>
  <c r="I210" i="17" s="1"/>
  <c r="H221" i="17"/>
  <c r="I221" i="17" s="1"/>
  <c r="H226" i="17"/>
  <c r="I226" i="17" s="1"/>
  <c r="H237" i="17"/>
  <c r="I237" i="17" s="1"/>
  <c r="H242" i="17"/>
  <c r="I242" i="17" s="1"/>
  <c r="H249" i="17"/>
  <c r="I249" i="17" s="1"/>
  <c r="H257" i="17"/>
  <c r="I257" i="17" s="1"/>
  <c r="H265" i="17"/>
  <c r="I265" i="17" s="1"/>
  <c r="H273" i="17"/>
  <c r="I273" i="17" s="1"/>
  <c r="H213" i="17"/>
  <c r="I213" i="17" s="1"/>
  <c r="H129" i="17"/>
  <c r="I129" i="17" s="1"/>
  <c r="H141" i="17"/>
  <c r="I141" i="17" s="1"/>
  <c r="H149" i="17"/>
  <c r="I149" i="17" s="1"/>
  <c r="G19" i="17"/>
  <c r="G9" i="17"/>
  <c r="G25" i="17"/>
  <c r="H58" i="17"/>
  <c r="I58" i="17" s="1"/>
  <c r="H42" i="17"/>
  <c r="I42" i="17" s="1"/>
  <c r="H67" i="17"/>
  <c r="I67" i="17" s="1"/>
  <c r="H78" i="17"/>
  <c r="I78" i="17" s="1"/>
  <c r="H83" i="17"/>
  <c r="I83" i="17" s="1"/>
  <c r="H100" i="17"/>
  <c r="I100" i="17" s="1"/>
  <c r="H108" i="17"/>
  <c r="I108" i="17" s="1"/>
  <c r="H116" i="17"/>
  <c r="I116" i="17" s="1"/>
  <c r="H124" i="17"/>
  <c r="I124" i="17" s="1"/>
  <c r="H155" i="17"/>
  <c r="I155" i="17" s="1"/>
  <c r="H160" i="17"/>
  <c r="I160" i="17" s="1"/>
  <c r="G165" i="17"/>
  <c r="H171" i="17"/>
  <c r="I171" i="17" s="1"/>
  <c r="H176" i="17"/>
  <c r="I176" i="17" s="1"/>
  <c r="G181" i="17"/>
  <c r="H187" i="17"/>
  <c r="I187" i="17" s="1"/>
  <c r="H195" i="17"/>
  <c r="I195" i="17" s="1"/>
  <c r="H203" i="17"/>
  <c r="I203" i="17" s="1"/>
  <c r="H211" i="17"/>
  <c r="I211" i="17" s="1"/>
  <c r="H216" i="17"/>
  <c r="I216" i="17" s="1"/>
  <c r="H227" i="17"/>
  <c r="I227" i="17" s="1"/>
  <c r="H232" i="17"/>
  <c r="I232" i="17" s="1"/>
  <c r="H243" i="17"/>
  <c r="I243" i="17" s="1"/>
  <c r="H250" i="17"/>
  <c r="I250" i="17" s="1"/>
  <c r="H258" i="17"/>
  <c r="I258" i="17" s="1"/>
  <c r="H266" i="17"/>
  <c r="I266" i="17" s="1"/>
  <c r="H183" i="17"/>
  <c r="I183" i="17" s="1"/>
  <c r="H85" i="17"/>
  <c r="I85" i="17" s="1"/>
  <c r="H125" i="17"/>
  <c r="I125" i="17" s="1"/>
  <c r="H145" i="17"/>
  <c r="I145" i="17" s="1"/>
  <c r="H234" i="17"/>
  <c r="I234" i="17" s="1"/>
  <c r="H253" i="17"/>
  <c r="I253" i="17" s="1"/>
  <c r="G62" i="17"/>
  <c r="H52" i="17"/>
  <c r="I52" i="17" s="1"/>
  <c r="G46" i="17"/>
  <c r="H36" i="17"/>
  <c r="I36" i="17" s="1"/>
  <c r="H68" i="17"/>
  <c r="I68" i="17" s="1"/>
  <c r="H73" i="17"/>
  <c r="I73" i="17" s="1"/>
  <c r="H84" i="17"/>
  <c r="I84" i="17" s="1"/>
  <c r="H89" i="17"/>
  <c r="I89" i="17" s="1"/>
  <c r="H101" i="17"/>
  <c r="I101" i="17" s="1"/>
  <c r="H109" i="17"/>
  <c r="I109" i="17" s="1"/>
  <c r="H117" i="17"/>
  <c r="I117" i="17" s="1"/>
  <c r="H128" i="17"/>
  <c r="I128" i="17" s="1"/>
  <c r="H132" i="17"/>
  <c r="I132" i="17" s="1"/>
  <c r="H136" i="17"/>
  <c r="I136" i="17" s="1"/>
  <c r="H140" i="17"/>
  <c r="I140" i="17" s="1"/>
  <c r="H144" i="17"/>
  <c r="I144" i="17" s="1"/>
  <c r="H148" i="17"/>
  <c r="I148" i="17" s="1"/>
  <c r="H152" i="17"/>
  <c r="I152" i="17" s="1"/>
  <c r="H161" i="17"/>
  <c r="I161" i="17" s="1"/>
  <c r="H166" i="17"/>
  <c r="I166" i="17" s="1"/>
  <c r="H177" i="17"/>
  <c r="I177" i="17" s="1"/>
  <c r="H182" i="17"/>
  <c r="I182" i="17" s="1"/>
  <c r="H188" i="17"/>
  <c r="I188" i="17" s="1"/>
  <c r="H196" i="17"/>
  <c r="I196" i="17" s="1"/>
  <c r="H204" i="17"/>
  <c r="I204" i="17" s="1"/>
  <c r="H212" i="17"/>
  <c r="I212" i="17" s="1"/>
  <c r="H217" i="17"/>
  <c r="I217" i="17" s="1"/>
  <c r="H222" i="17"/>
  <c r="I222" i="17" s="1"/>
  <c r="H233" i="17"/>
  <c r="I233" i="17" s="1"/>
  <c r="H238" i="17"/>
  <c r="I238" i="17" s="1"/>
  <c r="H251" i="17"/>
  <c r="I251" i="17" s="1"/>
  <c r="H259" i="17"/>
  <c r="I259" i="17" s="1"/>
  <c r="H267" i="17"/>
  <c r="I267" i="17" s="1"/>
  <c r="H131" i="20"/>
  <c r="I131" i="20" s="1"/>
  <c r="C132" i="20"/>
  <c r="C133" i="20" s="1"/>
  <c r="C134" i="20" s="1"/>
  <c r="C135" i="20" s="1"/>
  <c r="C136" i="20" s="1"/>
  <c r="C137" i="20" s="1"/>
  <c r="C138" i="20" s="1"/>
  <c r="C139" i="20" s="1"/>
  <c r="C140" i="20" s="1"/>
  <c r="C141" i="20" s="1"/>
  <c r="C142" i="20" s="1"/>
  <c r="C143" i="20" s="1"/>
  <c r="H40" i="20"/>
  <c r="I40" i="20" s="1"/>
  <c r="H99" i="20"/>
  <c r="I99" i="20" s="1"/>
  <c r="H107" i="20"/>
  <c r="I107" i="20" s="1"/>
  <c r="H120" i="20"/>
  <c r="I120" i="20" s="1"/>
  <c r="H41" i="20"/>
  <c r="I41" i="20" s="1"/>
  <c r="H48" i="20"/>
  <c r="I48" i="20" s="1"/>
  <c r="H100" i="20"/>
  <c r="I100" i="20" s="1"/>
  <c r="H114" i="20"/>
  <c r="I114" i="20" s="1"/>
  <c r="H35" i="20"/>
  <c r="I35" i="20" s="1"/>
  <c r="H42" i="20"/>
  <c r="I42" i="20" s="1"/>
  <c r="H49" i="20"/>
  <c r="I49" i="20" s="1"/>
  <c r="H56" i="20"/>
  <c r="I56" i="20" s="1"/>
  <c r="H101" i="20"/>
  <c r="I101" i="20" s="1"/>
  <c r="H106" i="20"/>
  <c r="I106" i="20" s="1"/>
  <c r="H36" i="20"/>
  <c r="I36" i="20" s="1"/>
  <c r="H43" i="20"/>
  <c r="I43" i="20" s="1"/>
  <c r="H50" i="20"/>
  <c r="I50" i="20" s="1"/>
  <c r="H57" i="20"/>
  <c r="I57" i="20" s="1"/>
  <c r="H64" i="20"/>
  <c r="I64" i="20" s="1"/>
  <c r="H102" i="20"/>
  <c r="I102" i="20" s="1"/>
  <c r="H79" i="20"/>
  <c r="I79" i="20" s="1"/>
  <c r="H115" i="20"/>
  <c r="I115" i="20" s="1"/>
  <c r="H37" i="20"/>
  <c r="I37" i="20" s="1"/>
  <c r="H44" i="20"/>
  <c r="I44" i="20" s="1"/>
  <c r="H51" i="20"/>
  <c r="I51" i="20" s="1"/>
  <c r="H58" i="20"/>
  <c r="I58" i="20" s="1"/>
  <c r="H110" i="20"/>
  <c r="I110" i="20" s="1"/>
  <c r="H139" i="20"/>
  <c r="I139" i="20" s="1"/>
  <c r="H61" i="20"/>
  <c r="I61" i="20" s="1"/>
  <c r="H45" i="20"/>
  <c r="I45" i="20" s="1"/>
  <c r="H52" i="20"/>
  <c r="I52" i="20" s="1"/>
  <c r="H59" i="20"/>
  <c r="I59" i="20" s="1"/>
  <c r="H97" i="20"/>
  <c r="I97" i="20" s="1"/>
  <c r="H104" i="20"/>
  <c r="I104" i="20" s="1"/>
  <c r="H53" i="20"/>
  <c r="I53" i="20" s="1"/>
  <c r="H60" i="20"/>
  <c r="I60" i="20" s="1"/>
  <c r="H98" i="20"/>
  <c r="I98" i="20" s="1"/>
  <c r="H105" i="20"/>
  <c r="I105" i="20" s="1"/>
  <c r="H141" i="20"/>
  <c r="I141" i="20" s="1"/>
  <c r="G74" i="20"/>
  <c r="G11" i="20"/>
  <c r="H47" i="20"/>
  <c r="I47" i="20" s="1"/>
  <c r="G27" i="20"/>
  <c r="H63" i="20"/>
  <c r="I63" i="20" s="1"/>
  <c r="G80" i="20"/>
  <c r="H86" i="20"/>
  <c r="I86" i="20" s="1"/>
  <c r="H91" i="20"/>
  <c r="I91" i="20" s="1"/>
  <c r="H113" i="20"/>
  <c r="I113" i="20" s="1"/>
  <c r="G17" i="20"/>
  <c r="G33" i="20"/>
  <c r="H95" i="20"/>
  <c r="I95" i="20" s="1"/>
  <c r="G70" i="20"/>
  <c r="H81" i="20"/>
  <c r="I81" i="20" s="1"/>
  <c r="G86" i="20"/>
  <c r="H92" i="20"/>
  <c r="I92" i="20" s="1"/>
  <c r="G113" i="20"/>
  <c r="G119" i="20"/>
  <c r="H96" i="20"/>
  <c r="I96" i="20" s="1"/>
  <c r="G76" i="20"/>
  <c r="H112" i="20"/>
  <c r="I112" i="20" s="1"/>
  <c r="H87" i="20"/>
  <c r="I87" i="20" s="1"/>
  <c r="H127" i="20"/>
  <c r="I127" i="20" s="1"/>
  <c r="H62" i="20"/>
  <c r="I62" i="20" s="1"/>
  <c r="H38" i="20"/>
  <c r="I38" i="20" s="1"/>
  <c r="G13" i="20"/>
  <c r="H54" i="20"/>
  <c r="I54" i="20" s="1"/>
  <c r="G29" i="20"/>
  <c r="H88" i="20"/>
  <c r="I88" i="20" s="1"/>
  <c r="H93" i="20"/>
  <c r="I93" i="20" s="1"/>
  <c r="G5" i="20"/>
  <c r="G21" i="20"/>
  <c r="H39" i="20"/>
  <c r="I39" i="20" s="1"/>
  <c r="G19" i="20"/>
  <c r="H55" i="20"/>
  <c r="I55" i="20" s="1"/>
  <c r="G72" i="20"/>
  <c r="H78" i="20"/>
  <c r="I78" i="20" s="1"/>
  <c r="H83" i="20"/>
  <c r="I83" i="20" s="1"/>
  <c r="G88" i="20"/>
  <c r="H94" i="20"/>
  <c r="I94" i="20" s="1"/>
  <c r="H109" i="20"/>
  <c r="I109" i="20" s="1"/>
  <c r="H135" i="20"/>
  <c r="I135" i="20" s="1"/>
  <c r="H46" i="20"/>
  <c r="I46" i="20" s="1"/>
  <c r="G90" i="20"/>
  <c r="G9" i="20"/>
  <c r="G25" i="20"/>
  <c r="H103" i="20"/>
  <c r="I103" i="20" s="1"/>
  <c r="H89" i="20"/>
  <c r="I89" i="20" s="1"/>
  <c r="G94" i="20"/>
  <c r="G258" i="20"/>
  <c r="G4" i="20"/>
  <c r="H5" i="20"/>
  <c r="I5" i="20" s="1"/>
  <c r="H7" i="20"/>
  <c r="I7" i="20" s="1"/>
  <c r="H9" i="20"/>
  <c r="I9" i="20" s="1"/>
  <c r="H11" i="20"/>
  <c r="I11" i="20" s="1"/>
  <c r="H13" i="20"/>
  <c r="I13" i="20" s="1"/>
  <c r="H15" i="20"/>
  <c r="I15" i="20" s="1"/>
  <c r="H17" i="20"/>
  <c r="I17" i="20" s="1"/>
  <c r="H19" i="20"/>
  <c r="I19" i="20" s="1"/>
  <c r="H21" i="20"/>
  <c r="I21" i="20" s="1"/>
  <c r="H23" i="20"/>
  <c r="I23" i="20" s="1"/>
  <c r="H25" i="20"/>
  <c r="I25" i="20" s="1"/>
  <c r="H27" i="20"/>
  <c r="I27" i="20" s="1"/>
  <c r="H29" i="20"/>
  <c r="I29" i="20" s="1"/>
  <c r="H31" i="20"/>
  <c r="I31" i="20" s="1"/>
  <c r="H33" i="20"/>
  <c r="I33" i="20" s="1"/>
  <c r="H66" i="20"/>
  <c r="I66" i="20" s="1"/>
  <c r="H68" i="20"/>
  <c r="I68" i="20" s="1"/>
  <c r="H70" i="20"/>
  <c r="I70" i="20" s="1"/>
  <c r="H72" i="20"/>
  <c r="I72" i="20" s="1"/>
  <c r="H74" i="20"/>
  <c r="I74" i="20" s="1"/>
  <c r="H76" i="20"/>
  <c r="I76" i="20" s="1"/>
  <c r="H80" i="20"/>
  <c r="I80" i="20" s="1"/>
  <c r="H82" i="20"/>
  <c r="I82" i="20" s="1"/>
  <c r="H84" i="20"/>
  <c r="I84" i="20" s="1"/>
  <c r="H90" i="20"/>
  <c r="I90" i="20" s="1"/>
  <c r="H108" i="20"/>
  <c r="I108" i="20" s="1"/>
  <c r="H116" i="20"/>
  <c r="I116" i="20" s="1"/>
  <c r="H119" i="20"/>
  <c r="I119" i="20" s="1"/>
  <c r="H124" i="20"/>
  <c r="I124" i="20" s="1"/>
  <c r="G156" i="20"/>
  <c r="G172" i="20"/>
  <c r="G203" i="20"/>
  <c r="G211" i="20"/>
  <c r="G166" i="20"/>
  <c r="G266" i="20"/>
  <c r="G111" i="20"/>
  <c r="H128" i="20"/>
  <c r="I128" i="20" s="1"/>
  <c r="H132" i="20"/>
  <c r="I132" i="20" s="1"/>
  <c r="H136" i="20"/>
  <c r="I136" i="20" s="1"/>
  <c r="H140" i="20"/>
  <c r="I140" i="20" s="1"/>
  <c r="G162" i="20"/>
  <c r="G178" i="20"/>
  <c r="G252" i="20"/>
  <c r="G260" i="20"/>
  <c r="G268" i="20"/>
  <c r="H111" i="20"/>
  <c r="I111" i="20" s="1"/>
  <c r="G168" i="20"/>
  <c r="G184" i="20"/>
  <c r="G205" i="20"/>
  <c r="G213" i="20"/>
  <c r="G6" i="20"/>
  <c r="G8" i="20"/>
  <c r="G10" i="20"/>
  <c r="G12" i="20"/>
  <c r="G14" i="20"/>
  <c r="G16" i="20"/>
  <c r="G18" i="20"/>
  <c r="G20" i="20"/>
  <c r="G22" i="20"/>
  <c r="G24" i="20"/>
  <c r="G26" i="20"/>
  <c r="G28" i="20"/>
  <c r="G30" i="20"/>
  <c r="G32" i="20"/>
  <c r="G34" i="20"/>
  <c r="G65" i="20"/>
  <c r="G67" i="20"/>
  <c r="G69" i="20"/>
  <c r="G71" i="20"/>
  <c r="G73" i="20"/>
  <c r="G75" i="20"/>
  <c r="G77" i="20"/>
  <c r="G79" i="20"/>
  <c r="G81" i="20"/>
  <c r="G83" i="20"/>
  <c r="G85" i="20"/>
  <c r="G87" i="20"/>
  <c r="G89" i="20"/>
  <c r="G91" i="20"/>
  <c r="G93" i="20"/>
  <c r="G109" i="20"/>
  <c r="H117" i="20"/>
  <c r="I117" i="20" s="1"/>
  <c r="H121" i="20"/>
  <c r="I121" i="20" s="1"/>
  <c r="G121" i="20"/>
  <c r="H125" i="20"/>
  <c r="I125" i="20" s="1"/>
  <c r="H129" i="20"/>
  <c r="I129" i="20" s="1"/>
  <c r="H133" i="20"/>
  <c r="I133" i="20" s="1"/>
  <c r="H137" i="20"/>
  <c r="I137" i="20" s="1"/>
  <c r="G158" i="20"/>
  <c r="G174" i="20"/>
  <c r="G246" i="20"/>
  <c r="G254" i="20"/>
  <c r="G262" i="20"/>
  <c r="G270" i="20"/>
  <c r="G182" i="20"/>
  <c r="G250" i="20"/>
  <c r="H6" i="20"/>
  <c r="I6" i="20" s="1"/>
  <c r="H8" i="20"/>
  <c r="I8" i="20" s="1"/>
  <c r="H10" i="20"/>
  <c r="I10" i="20" s="1"/>
  <c r="H12" i="20"/>
  <c r="I12" i="20" s="1"/>
  <c r="H14" i="20"/>
  <c r="I14" i="20" s="1"/>
  <c r="H16" i="20"/>
  <c r="I16" i="20" s="1"/>
  <c r="H18" i="20"/>
  <c r="I18" i="20" s="1"/>
  <c r="H20" i="20"/>
  <c r="I20" i="20" s="1"/>
  <c r="H22" i="20"/>
  <c r="I22" i="20" s="1"/>
  <c r="H24" i="20"/>
  <c r="I24" i="20" s="1"/>
  <c r="H26" i="20"/>
  <c r="I26" i="20" s="1"/>
  <c r="H28" i="20"/>
  <c r="I28" i="20" s="1"/>
  <c r="H30" i="20"/>
  <c r="I30" i="20" s="1"/>
  <c r="H32" i="20"/>
  <c r="I32" i="20" s="1"/>
  <c r="H34" i="20"/>
  <c r="I34" i="20" s="1"/>
  <c r="H65" i="20"/>
  <c r="I65" i="20" s="1"/>
  <c r="H67" i="20"/>
  <c r="I67" i="20" s="1"/>
  <c r="H69" i="20"/>
  <c r="I69" i="20" s="1"/>
  <c r="H71" i="20"/>
  <c r="I71" i="20" s="1"/>
  <c r="H73" i="20"/>
  <c r="I73" i="20" s="1"/>
  <c r="H75" i="20"/>
  <c r="I75" i="20" s="1"/>
  <c r="H77" i="20"/>
  <c r="I77" i="20" s="1"/>
  <c r="H85" i="20"/>
  <c r="I85" i="20" s="1"/>
  <c r="G164" i="20"/>
  <c r="G180" i="20"/>
  <c r="G207" i="20"/>
  <c r="H118" i="20"/>
  <c r="I118" i="20" s="1"/>
  <c r="H122" i="20"/>
  <c r="I122" i="20" s="1"/>
  <c r="H126" i="20"/>
  <c r="I126" i="20" s="1"/>
  <c r="H130" i="20"/>
  <c r="I130" i="20" s="1"/>
  <c r="H134" i="20"/>
  <c r="I134" i="20" s="1"/>
  <c r="H138" i="20"/>
  <c r="I138" i="20" s="1"/>
  <c r="H142" i="20"/>
  <c r="I142" i="20" s="1"/>
  <c r="G170" i="20"/>
  <c r="G248" i="20"/>
  <c r="G256" i="20"/>
  <c r="G264" i="20"/>
  <c r="G272" i="20"/>
  <c r="H123" i="20"/>
  <c r="I123" i="20" s="1"/>
  <c r="G123" i="20"/>
  <c r="G160" i="20"/>
  <c r="G176" i="20"/>
  <c r="G209" i="20"/>
  <c r="G215" i="20"/>
  <c r="G217" i="20"/>
  <c r="G219" i="20"/>
  <c r="G221" i="20"/>
  <c r="G223" i="20"/>
  <c r="G225" i="20"/>
  <c r="G227" i="20"/>
  <c r="G229" i="20"/>
  <c r="G231" i="20"/>
  <c r="G233" i="20"/>
  <c r="G235" i="20"/>
  <c r="G237" i="20"/>
  <c r="G239" i="20"/>
  <c r="G241" i="20"/>
  <c r="G243" i="20"/>
  <c r="G246" i="17"/>
  <c r="G248" i="17"/>
  <c r="G250" i="17"/>
  <c r="G252" i="17"/>
  <c r="G254" i="17"/>
  <c r="G256" i="17"/>
  <c r="G258" i="17"/>
  <c r="G260" i="17"/>
  <c r="G262" i="17"/>
  <c r="G264" i="17"/>
  <c r="G266" i="17"/>
  <c r="G268" i="17"/>
  <c r="G270" i="17"/>
  <c r="G272" i="17"/>
  <c r="G245" i="17"/>
  <c r="G247" i="17"/>
  <c r="G249" i="17"/>
  <c r="G251" i="17"/>
  <c r="G253" i="17"/>
  <c r="G255" i="17"/>
  <c r="G257" i="17"/>
  <c r="G259" i="17"/>
  <c r="G261" i="17"/>
  <c r="G263" i="17"/>
  <c r="G265" i="17"/>
  <c r="G267" i="17"/>
  <c r="G269" i="17"/>
  <c r="G271" i="17"/>
  <c r="G273" i="17"/>
  <c r="G215" i="17"/>
  <c r="G217" i="17"/>
  <c r="G219" i="17"/>
  <c r="G221" i="17"/>
  <c r="G223" i="17"/>
  <c r="G225" i="17"/>
  <c r="G227" i="17"/>
  <c r="G229" i="17"/>
  <c r="G231" i="17"/>
  <c r="G233" i="17"/>
  <c r="G235" i="17"/>
  <c r="G237" i="17"/>
  <c r="G239" i="17"/>
  <c r="G241" i="17"/>
  <c r="G243" i="17"/>
  <c r="G186" i="17"/>
  <c r="G188" i="17"/>
  <c r="G190" i="17"/>
  <c r="G192" i="17"/>
  <c r="G194" i="17"/>
  <c r="G196" i="17"/>
  <c r="G198" i="17"/>
  <c r="G200" i="17"/>
  <c r="G202" i="17"/>
  <c r="G204" i="17"/>
  <c r="G206" i="17"/>
  <c r="G208" i="17"/>
  <c r="G210" i="17"/>
  <c r="G212" i="17"/>
  <c r="G185" i="17"/>
  <c r="G187" i="17"/>
  <c r="G189" i="17"/>
  <c r="G191" i="17"/>
  <c r="G193" i="17"/>
  <c r="G195" i="17"/>
  <c r="G197" i="17"/>
  <c r="G199" i="17"/>
  <c r="G201" i="17"/>
  <c r="G203" i="17"/>
  <c r="G205" i="17"/>
  <c r="G207" i="17"/>
  <c r="G209" i="17"/>
  <c r="G211" i="17"/>
  <c r="G213" i="17"/>
  <c r="G158" i="17"/>
  <c r="G160" i="17"/>
  <c r="G162" i="17"/>
  <c r="G166" i="17"/>
  <c r="G168" i="17"/>
  <c r="G170" i="17"/>
  <c r="G172" i="17"/>
  <c r="G174" i="17"/>
  <c r="G176" i="17"/>
  <c r="G182" i="17"/>
  <c r="H156" i="17"/>
  <c r="I156" i="17" s="1"/>
  <c r="H164" i="17"/>
  <c r="I164" i="17" s="1"/>
  <c r="H178" i="17"/>
  <c r="I178" i="17" s="1"/>
  <c r="H180" i="17"/>
  <c r="I180" i="17" s="1"/>
  <c r="G126" i="17"/>
  <c r="G128" i="17"/>
  <c r="G130" i="17"/>
  <c r="G132" i="17"/>
  <c r="G134" i="17"/>
  <c r="G136" i="17"/>
  <c r="G138" i="17"/>
  <c r="G140" i="17"/>
  <c r="G142" i="17"/>
  <c r="G144" i="17"/>
  <c r="G146" i="17"/>
  <c r="G148" i="17"/>
  <c r="G150" i="17"/>
  <c r="G152" i="17"/>
  <c r="G96" i="17"/>
  <c r="G98" i="17"/>
  <c r="G100" i="17"/>
  <c r="G102" i="17"/>
  <c r="G104" i="17"/>
  <c r="G106" i="17"/>
  <c r="G108" i="17"/>
  <c r="G110" i="17"/>
  <c r="G112" i="17"/>
  <c r="G114" i="17"/>
  <c r="G116" i="17"/>
  <c r="G118" i="17"/>
  <c r="G120" i="17"/>
  <c r="G122" i="17"/>
  <c r="G95" i="17"/>
  <c r="G97" i="17"/>
  <c r="G99" i="17"/>
  <c r="G101" i="17"/>
  <c r="G103" i="17"/>
  <c r="G105" i="17"/>
  <c r="G107" i="17"/>
  <c r="G109" i="17"/>
  <c r="G111" i="17"/>
  <c r="G113" i="17"/>
  <c r="G115" i="17"/>
  <c r="G117" i="17"/>
  <c r="G119" i="17"/>
  <c r="G121" i="17"/>
  <c r="G123" i="17"/>
  <c r="G66" i="17"/>
  <c r="G68" i="17"/>
  <c r="G70" i="17"/>
  <c r="G72" i="17"/>
  <c r="G74" i="17"/>
  <c r="G76" i="17"/>
  <c r="G78" i="17"/>
  <c r="G80" i="17"/>
  <c r="G82" i="17"/>
  <c r="G84" i="17"/>
  <c r="G86" i="17"/>
  <c r="G88" i="17"/>
  <c r="G90" i="17"/>
  <c r="G92" i="17"/>
  <c r="H64" i="17"/>
  <c r="I64" i="17" s="1"/>
  <c r="H63" i="17"/>
  <c r="I63" i="17" s="1"/>
  <c r="H61" i="17"/>
  <c r="I61" i="17" s="1"/>
  <c r="H59" i="17"/>
  <c r="I59" i="17" s="1"/>
  <c r="H57" i="17"/>
  <c r="I57" i="17" s="1"/>
  <c r="H55" i="17"/>
  <c r="I55" i="17" s="1"/>
  <c r="H53" i="17"/>
  <c r="I53" i="17" s="1"/>
  <c r="H51" i="17"/>
  <c r="I51" i="17" s="1"/>
  <c r="H49" i="17"/>
  <c r="I49" i="17" s="1"/>
  <c r="H47" i="17"/>
  <c r="I47" i="17" s="1"/>
  <c r="H45" i="17"/>
  <c r="I45" i="17" s="1"/>
  <c r="H43" i="17"/>
  <c r="I43" i="17" s="1"/>
  <c r="H41" i="17"/>
  <c r="I41" i="17" s="1"/>
  <c r="H39" i="17"/>
  <c r="I39" i="17" s="1"/>
  <c r="H37" i="17"/>
  <c r="I37" i="17" s="1"/>
  <c r="G10" i="17"/>
  <c r="G18" i="17"/>
  <c r="G30" i="17"/>
  <c r="G8" i="17"/>
  <c r="G12" i="17"/>
  <c r="G16" i="17"/>
  <c r="G22" i="17"/>
  <c r="G24" i="17"/>
  <c r="G26" i="17"/>
  <c r="G32" i="17"/>
  <c r="H6" i="17"/>
  <c r="I6" i="17" s="1"/>
  <c r="H14" i="17"/>
  <c r="I14" i="17" s="1"/>
  <c r="H20" i="17"/>
  <c r="I20" i="17" s="1"/>
  <c r="H28" i="17"/>
  <c r="I28" i="17" s="1"/>
  <c r="G34" i="17"/>
  <c r="I15" i="22"/>
  <c r="I14" i="22"/>
  <c r="I26" i="22"/>
  <c r="K274" i="20" l="1"/>
  <c r="K274" i="17"/>
  <c r="J274" i="20"/>
  <c r="K244" i="17"/>
  <c r="J274" i="17"/>
  <c r="J64" i="17"/>
  <c r="K154" i="17"/>
  <c r="K94" i="17"/>
  <c r="K184" i="17"/>
  <c r="K124" i="17"/>
  <c r="K214" i="17"/>
  <c r="J244" i="17"/>
  <c r="K64" i="17"/>
  <c r="J154" i="17"/>
  <c r="J184" i="17"/>
  <c r="J124" i="17"/>
  <c r="J94" i="17"/>
  <c r="K64" i="20"/>
  <c r="C144" i="20"/>
  <c r="H143" i="20"/>
  <c r="I143" i="20" s="1"/>
  <c r="K34" i="20"/>
  <c r="K4" i="20"/>
  <c r="J64" i="20"/>
  <c r="J124" i="20"/>
  <c r="J34" i="20"/>
  <c r="K94" i="20"/>
  <c r="J94" i="20"/>
  <c r="J4" i="20"/>
  <c r="J214" i="17"/>
  <c r="F5" i="17"/>
  <c r="H35" i="17" s="1"/>
  <c r="I35" i="17" s="1"/>
  <c r="F4" i="17"/>
  <c r="H34" i="17" s="1"/>
  <c r="I34" i="17" s="1"/>
  <c r="F5" i="21"/>
  <c r="E14" i="21"/>
  <c r="E13" i="21"/>
  <c r="E12" i="21"/>
  <c r="E11" i="21"/>
  <c r="E6" i="21"/>
  <c r="E7" i="21"/>
  <c r="F7" i="21" s="1"/>
  <c r="E8" i="21"/>
  <c r="E9" i="21"/>
  <c r="E10" i="21"/>
  <c r="E5" i="21"/>
  <c r="L29" i="13"/>
  <c r="O29" i="13" s="1"/>
  <c r="D4" i="13"/>
  <c r="D5" i="13" s="1"/>
  <c r="L44" i="13"/>
  <c r="O44" i="13" s="1"/>
  <c r="E44" i="13"/>
  <c r="H44" i="13" s="1"/>
  <c r="L39" i="13"/>
  <c r="O39" i="13" s="1"/>
  <c r="E39" i="13"/>
  <c r="H39" i="13" s="1"/>
  <c r="L34" i="13"/>
  <c r="O34" i="13" s="1"/>
  <c r="E34" i="13"/>
  <c r="H34" i="13" s="1"/>
  <c r="L24" i="13"/>
  <c r="O24" i="13" s="1"/>
  <c r="E24" i="13"/>
  <c r="E29" i="13" s="1"/>
  <c r="H29" i="13" s="1"/>
  <c r="L19" i="13"/>
  <c r="E19" i="13"/>
  <c r="H19" i="13" s="1"/>
  <c r="L14" i="13"/>
  <c r="O14" i="13" s="1"/>
  <c r="E14" i="13"/>
  <c r="H14" i="13" s="1"/>
  <c r="N6" i="14" a="1"/>
  <c r="N6" i="14" s="1"/>
  <c r="O6" i="14" a="1"/>
  <c r="O6" i="14" s="1"/>
  <c r="N7" i="14" a="1"/>
  <c r="N7" i="14" s="1"/>
  <c r="O7" i="14" a="1"/>
  <c r="O7" i="14" s="1"/>
  <c r="N8" i="14" a="1"/>
  <c r="N8" i="14" s="1"/>
  <c r="O8" i="14" a="1"/>
  <c r="O8" i="14" s="1"/>
  <c r="N9" i="14" a="1"/>
  <c r="N9" i="14" s="1"/>
  <c r="O9" i="14" a="1"/>
  <c r="O9" i="14" s="1"/>
  <c r="N10" i="14" a="1"/>
  <c r="N10" i="14" s="1"/>
  <c r="O10" i="14" a="1"/>
  <c r="O10" i="14" s="1"/>
  <c r="N11" i="14" a="1"/>
  <c r="N11" i="14" s="1"/>
  <c r="O11" i="14" a="1"/>
  <c r="O11" i="14" s="1"/>
  <c r="N12" i="14" a="1"/>
  <c r="N12" i="14" s="1"/>
  <c r="O12" i="14" a="1"/>
  <c r="O12" i="14" s="1"/>
  <c r="N13" i="14" a="1"/>
  <c r="N13" i="14" s="1"/>
  <c r="O13" i="14" a="1"/>
  <c r="O13" i="14" s="1"/>
  <c r="N14" i="14" a="1"/>
  <c r="N14" i="14" s="1"/>
  <c r="O14" i="14" a="1"/>
  <c r="O14" i="14" s="1"/>
  <c r="N15" i="14" a="1"/>
  <c r="N15" i="14" s="1"/>
  <c r="O15" i="14" a="1"/>
  <c r="O15" i="14" s="1"/>
  <c r="N16" i="14" a="1"/>
  <c r="N16" i="14" s="1"/>
  <c r="O16" i="14" a="1"/>
  <c r="O16" i="14" s="1"/>
  <c r="N17" i="14" a="1"/>
  <c r="N17" i="14" s="1"/>
  <c r="O17" i="14" a="1"/>
  <c r="O17" i="14" s="1"/>
  <c r="N18" i="14" a="1"/>
  <c r="N18" i="14" s="1"/>
  <c r="O18" i="14" a="1"/>
  <c r="O18" i="14" s="1"/>
  <c r="N19" i="14" a="1"/>
  <c r="N19" i="14" s="1"/>
  <c r="O19" i="14" a="1"/>
  <c r="O19" i="14" s="1"/>
  <c r="N20" i="14" a="1"/>
  <c r="N20" i="14" s="1"/>
  <c r="O20" i="14" a="1"/>
  <c r="O20" i="14" s="1"/>
  <c r="N21" i="14" a="1"/>
  <c r="N21" i="14" s="1"/>
  <c r="O21" i="14" a="1"/>
  <c r="O21" i="14" s="1"/>
  <c r="N22" i="14" a="1"/>
  <c r="N22" i="14" s="1"/>
  <c r="O22" i="14" a="1"/>
  <c r="O22" i="14" s="1"/>
  <c r="N23" i="14" a="1"/>
  <c r="N23" i="14" s="1"/>
  <c r="O23" i="14" a="1"/>
  <c r="O23" i="14" s="1"/>
  <c r="N24" i="14" a="1"/>
  <c r="N24" i="14" s="1"/>
  <c r="O24" i="14" a="1"/>
  <c r="O24" i="14" s="1"/>
  <c r="N25" i="14" a="1"/>
  <c r="N25" i="14" s="1"/>
  <c r="O25" i="14" a="1"/>
  <c r="O25" i="14" s="1"/>
  <c r="Q25" i="14" s="1"/>
  <c r="N26" i="14" a="1"/>
  <c r="N26" i="14" s="1"/>
  <c r="P26" i="14" s="1"/>
  <c r="O26" i="14" a="1"/>
  <c r="O26" i="14" s="1"/>
  <c r="N27" i="14" a="1"/>
  <c r="N27" i="14" s="1"/>
  <c r="O27" i="14" a="1"/>
  <c r="O27" i="14" s="1"/>
  <c r="N28" i="14" a="1"/>
  <c r="N28" i="14" s="1"/>
  <c r="O28" i="14" a="1"/>
  <c r="O28" i="14" s="1"/>
  <c r="N29" i="14" a="1"/>
  <c r="N29" i="14" s="1"/>
  <c r="O29" i="14" a="1"/>
  <c r="O29" i="14" s="1"/>
  <c r="N30" i="14" a="1"/>
  <c r="N30" i="14" s="1"/>
  <c r="O30" i="14" a="1"/>
  <c r="O30" i="14" s="1"/>
  <c r="N31" i="14" a="1"/>
  <c r="N31" i="14" s="1"/>
  <c r="O31" i="14" a="1"/>
  <c r="O31" i="14" s="1"/>
  <c r="N32" i="14" a="1"/>
  <c r="N32" i="14" s="1"/>
  <c r="O32" i="14" a="1"/>
  <c r="O32" i="14" s="1"/>
  <c r="N33" i="14" a="1"/>
  <c r="N33" i="14" s="1"/>
  <c r="O33" i="14" a="1"/>
  <c r="O33" i="14" s="1"/>
  <c r="N34" i="14" a="1"/>
  <c r="N34" i="14" s="1"/>
  <c r="O34" i="14" a="1"/>
  <c r="O34" i="14" s="1"/>
  <c r="N35" i="14" a="1"/>
  <c r="N35" i="14" s="1"/>
  <c r="O35" i="14" a="1"/>
  <c r="O35" i="14" s="1"/>
  <c r="N36" i="14" a="1"/>
  <c r="N36" i="14" s="1"/>
  <c r="O36" i="14" a="1"/>
  <c r="O36" i="14" s="1"/>
  <c r="N37" i="14" a="1"/>
  <c r="N37" i="14" s="1"/>
  <c r="O37" i="14" a="1"/>
  <c r="O37" i="14" s="1"/>
  <c r="N38" i="14" a="1"/>
  <c r="N38" i="14" s="1"/>
  <c r="O38" i="14" a="1"/>
  <c r="O38" i="14" s="1"/>
  <c r="N39" i="14" a="1"/>
  <c r="N39" i="14" s="1"/>
  <c r="O39" i="14" a="1"/>
  <c r="O39" i="14" s="1"/>
  <c r="N40" i="14" a="1"/>
  <c r="N40" i="14" s="1"/>
  <c r="O40" i="14" a="1"/>
  <c r="O40" i="14" s="1"/>
  <c r="N41" i="14" a="1"/>
  <c r="N41" i="14" s="1"/>
  <c r="O41" i="14" a="1"/>
  <c r="O41" i="14" s="1"/>
  <c r="N42" i="14" a="1"/>
  <c r="N42" i="14" s="1"/>
  <c r="O42" i="14" a="1"/>
  <c r="O42" i="14" s="1"/>
  <c r="N43" i="14" a="1"/>
  <c r="N43" i="14" s="1"/>
  <c r="O43" i="14" a="1"/>
  <c r="O43" i="14" s="1"/>
  <c r="N44" i="14" a="1"/>
  <c r="N44" i="14" s="1"/>
  <c r="O44" i="14" a="1"/>
  <c r="O44" i="14" s="1"/>
  <c r="N45" i="14" a="1"/>
  <c r="N45" i="14" s="1"/>
  <c r="O45" i="14" a="1"/>
  <c r="O45" i="14" s="1"/>
  <c r="N46" i="14" a="1"/>
  <c r="N46" i="14" s="1"/>
  <c r="O46" i="14" a="1"/>
  <c r="O46" i="14" s="1"/>
  <c r="N47" i="14" a="1"/>
  <c r="N47" i="14" s="1"/>
  <c r="O47" i="14" a="1"/>
  <c r="O47" i="14" s="1"/>
  <c r="N48" i="14" a="1"/>
  <c r="N48" i="14" s="1"/>
  <c r="O48" i="14" a="1"/>
  <c r="O48" i="14" s="1"/>
  <c r="N49" i="14" a="1"/>
  <c r="N49" i="14" s="1"/>
  <c r="O49" i="14" a="1"/>
  <c r="O49" i="14" s="1"/>
  <c r="N50" i="14" a="1"/>
  <c r="N50" i="14" s="1"/>
  <c r="O50" i="14" a="1"/>
  <c r="O50" i="14" s="1"/>
  <c r="N51" i="14" a="1"/>
  <c r="N51" i="14" s="1"/>
  <c r="O51" i="14" a="1"/>
  <c r="O51" i="14" s="1"/>
  <c r="N52" i="14" a="1"/>
  <c r="N52" i="14" s="1"/>
  <c r="O52" i="14" a="1"/>
  <c r="O52" i="14" s="1"/>
  <c r="N53" i="14" a="1"/>
  <c r="N53" i="14" s="1"/>
  <c r="O53" i="14" a="1"/>
  <c r="O53" i="14" s="1"/>
  <c r="N54" i="14" a="1"/>
  <c r="N54" i="14" s="1"/>
  <c r="O54" i="14" a="1"/>
  <c r="O54" i="14" s="1"/>
  <c r="N55" i="14" a="1"/>
  <c r="N55" i="14" s="1"/>
  <c r="O55" i="14" a="1"/>
  <c r="O55" i="14" s="1"/>
  <c r="N56" i="14" a="1"/>
  <c r="N56" i="14" s="1"/>
  <c r="O56" i="14" a="1"/>
  <c r="O56" i="14" s="1"/>
  <c r="N57" i="14" a="1"/>
  <c r="N57" i="14" s="1"/>
  <c r="O57" i="14" a="1"/>
  <c r="O57" i="14" s="1"/>
  <c r="N58" i="14" a="1"/>
  <c r="N58" i="14" s="1"/>
  <c r="O58" i="14" a="1"/>
  <c r="O58" i="14" s="1"/>
  <c r="N59" i="14" a="1"/>
  <c r="N59" i="14" s="1"/>
  <c r="O59" i="14" a="1"/>
  <c r="O59" i="14" s="1"/>
  <c r="N60" i="14" a="1"/>
  <c r="N60" i="14" s="1"/>
  <c r="O60" i="14" a="1"/>
  <c r="O60" i="14" s="1"/>
  <c r="P60" i="14" s="1"/>
  <c r="N61" i="14" a="1"/>
  <c r="N61" i="14" s="1"/>
  <c r="O61" i="14" a="1"/>
  <c r="O61" i="14" s="1"/>
  <c r="N62" i="14" a="1"/>
  <c r="N62" i="14" s="1"/>
  <c r="O62" i="14" a="1"/>
  <c r="O62" i="14" s="1"/>
  <c r="N63" i="14" a="1"/>
  <c r="N63" i="14" s="1"/>
  <c r="O63" i="14" a="1"/>
  <c r="O63" i="14" s="1"/>
  <c r="N64" i="14" a="1"/>
  <c r="N64" i="14" s="1"/>
  <c r="O64" i="14" a="1"/>
  <c r="O64" i="14" s="1"/>
  <c r="N65" i="14" a="1"/>
  <c r="N65" i="14" s="1"/>
  <c r="O65" i="14" a="1"/>
  <c r="O65" i="14" s="1"/>
  <c r="N66" i="14" a="1"/>
  <c r="N66" i="14" s="1"/>
  <c r="O66" i="14" a="1"/>
  <c r="O66" i="14" s="1"/>
  <c r="N67" i="14" a="1"/>
  <c r="N67" i="14" s="1"/>
  <c r="O67" i="14" a="1"/>
  <c r="O67" i="14" s="1"/>
  <c r="N68" i="14" a="1"/>
  <c r="N68" i="14" s="1"/>
  <c r="O68" i="14" a="1"/>
  <c r="O68" i="14" s="1"/>
  <c r="N69" i="14" a="1"/>
  <c r="N69" i="14" s="1"/>
  <c r="O69" i="14" a="1"/>
  <c r="O69" i="14" s="1"/>
  <c r="N70" i="14" a="1"/>
  <c r="N70" i="14" s="1"/>
  <c r="O70" i="14" a="1"/>
  <c r="O70" i="14" s="1"/>
  <c r="N71" i="14" a="1"/>
  <c r="N71" i="14" s="1"/>
  <c r="O71" i="14" a="1"/>
  <c r="O71" i="14" s="1"/>
  <c r="N72" i="14" a="1"/>
  <c r="N72" i="14" s="1"/>
  <c r="O72" i="14" a="1"/>
  <c r="O72" i="14" s="1"/>
  <c r="P72" i="14" s="1"/>
  <c r="N73" i="14" a="1"/>
  <c r="N73" i="14" s="1"/>
  <c r="O73" i="14" a="1"/>
  <c r="O73" i="14" s="1"/>
  <c r="N74" i="14" a="1"/>
  <c r="N74" i="14" s="1"/>
  <c r="Q74" i="14" s="1"/>
  <c r="O74" i="14" a="1"/>
  <c r="O74" i="14" s="1"/>
  <c r="N75" i="14" a="1"/>
  <c r="N75" i="14" s="1"/>
  <c r="O75" i="14" a="1"/>
  <c r="O75" i="14" s="1"/>
  <c r="N76" i="14" a="1"/>
  <c r="N76" i="14" s="1"/>
  <c r="O76" i="14" a="1"/>
  <c r="O76" i="14" s="1"/>
  <c r="N77" i="14" a="1"/>
  <c r="N77" i="14" s="1"/>
  <c r="O77" i="14" a="1"/>
  <c r="O77" i="14" s="1"/>
  <c r="N78" i="14" a="1"/>
  <c r="N78" i="14" s="1"/>
  <c r="O78" i="14" a="1"/>
  <c r="O78" i="14" s="1"/>
  <c r="N79" i="14" a="1"/>
  <c r="N79" i="14" s="1"/>
  <c r="O79" i="14" a="1"/>
  <c r="O79" i="14" s="1"/>
  <c r="N80" i="14" a="1"/>
  <c r="N80" i="14" s="1"/>
  <c r="O80" i="14" a="1"/>
  <c r="O80" i="14" s="1"/>
  <c r="N81" i="14" a="1"/>
  <c r="N81" i="14" s="1"/>
  <c r="O81" i="14" a="1"/>
  <c r="O81" i="14" s="1"/>
  <c r="N82" i="14" a="1"/>
  <c r="N82" i="14" s="1"/>
  <c r="O82" i="14" a="1"/>
  <c r="O82" i="14" s="1"/>
  <c r="N83" i="14" a="1"/>
  <c r="N83" i="14" s="1"/>
  <c r="O83" i="14" a="1"/>
  <c r="O83" i="14" s="1"/>
  <c r="N84" i="14" a="1"/>
  <c r="N84" i="14" s="1"/>
  <c r="O84" i="14" a="1"/>
  <c r="O84" i="14" s="1"/>
  <c r="N85" i="14" a="1"/>
  <c r="N85" i="14" s="1"/>
  <c r="O85" i="14" a="1"/>
  <c r="O85" i="14" s="1"/>
  <c r="N86" i="14" a="1"/>
  <c r="N86" i="14" s="1"/>
  <c r="O86" i="14" a="1"/>
  <c r="O86" i="14" s="1"/>
  <c r="N87" i="14" a="1"/>
  <c r="N87" i="14" s="1"/>
  <c r="O87" i="14" a="1"/>
  <c r="O87" i="14" s="1"/>
  <c r="N88" i="14" a="1"/>
  <c r="N88" i="14" s="1"/>
  <c r="O88" i="14" a="1"/>
  <c r="O88" i="14" s="1"/>
  <c r="N89" i="14" a="1"/>
  <c r="N89" i="14" s="1"/>
  <c r="O89" i="14" a="1"/>
  <c r="O89" i="14" s="1"/>
  <c r="N90" i="14" a="1"/>
  <c r="N90" i="14" s="1"/>
  <c r="O90" i="14" a="1"/>
  <c r="O90" i="14" s="1"/>
  <c r="N91" i="14" a="1"/>
  <c r="N91" i="14" s="1"/>
  <c r="O91" i="14" a="1"/>
  <c r="O91" i="14" s="1"/>
  <c r="N92" i="14" a="1"/>
  <c r="N92" i="14" s="1"/>
  <c r="O92" i="14" a="1"/>
  <c r="O92" i="14" s="1"/>
  <c r="N93" i="14" a="1"/>
  <c r="N93" i="14" s="1"/>
  <c r="O93" i="14" a="1"/>
  <c r="O93" i="14" s="1"/>
  <c r="N94" i="14" a="1"/>
  <c r="N94" i="14" s="1"/>
  <c r="O94" i="14" a="1"/>
  <c r="O94" i="14" s="1"/>
  <c r="N95" i="14" a="1"/>
  <c r="N95" i="14" s="1"/>
  <c r="O95" i="14" a="1"/>
  <c r="O95" i="14" s="1"/>
  <c r="N96" i="14" a="1"/>
  <c r="N96" i="14" s="1"/>
  <c r="O96" i="14" a="1"/>
  <c r="O96" i="14" s="1"/>
  <c r="N97" i="14" a="1"/>
  <c r="N97" i="14" s="1"/>
  <c r="O97" i="14" a="1"/>
  <c r="O97" i="14" s="1"/>
  <c r="N98" i="14" a="1"/>
  <c r="N98" i="14" s="1"/>
  <c r="O98" i="14" a="1"/>
  <c r="O98" i="14" s="1"/>
  <c r="N99" i="14" a="1"/>
  <c r="N99" i="14" s="1"/>
  <c r="O99" i="14" a="1"/>
  <c r="O99" i="14" s="1"/>
  <c r="N100" i="14" a="1"/>
  <c r="N100" i="14" s="1"/>
  <c r="O100" i="14" a="1"/>
  <c r="O100" i="14" s="1"/>
  <c r="N101" i="14" a="1"/>
  <c r="N101" i="14" s="1"/>
  <c r="O101" i="14" a="1"/>
  <c r="O101" i="14" s="1"/>
  <c r="N102" i="14" a="1"/>
  <c r="N102" i="14" s="1"/>
  <c r="O102" i="14" a="1"/>
  <c r="O102" i="14" s="1"/>
  <c r="N103" i="14" a="1"/>
  <c r="N103" i="14" s="1"/>
  <c r="O103" i="14" a="1"/>
  <c r="O103" i="14" s="1"/>
  <c r="N104" i="14" a="1"/>
  <c r="N104" i="14" s="1"/>
  <c r="O104" i="14" a="1"/>
  <c r="O104" i="14" s="1"/>
  <c r="N105" i="14" a="1"/>
  <c r="N105" i="14" s="1"/>
  <c r="O105" i="14" a="1"/>
  <c r="O105" i="14" s="1"/>
  <c r="N106" i="14" a="1"/>
  <c r="N106" i="14" s="1"/>
  <c r="O106" i="14" a="1"/>
  <c r="O106" i="14" s="1"/>
  <c r="N107" i="14" a="1"/>
  <c r="N107" i="14" s="1"/>
  <c r="O107" i="14" a="1"/>
  <c r="O107" i="14" s="1"/>
  <c r="N108" i="14" a="1"/>
  <c r="N108" i="14" s="1"/>
  <c r="O108" i="14" a="1"/>
  <c r="O108" i="14" s="1"/>
  <c r="N109" i="14" a="1"/>
  <c r="N109" i="14" s="1"/>
  <c r="O109" i="14" a="1"/>
  <c r="O109" i="14" s="1"/>
  <c r="N110" i="14" a="1"/>
  <c r="N110" i="14" s="1"/>
  <c r="O110" i="14" a="1"/>
  <c r="O110" i="14" s="1"/>
  <c r="N111" i="14" a="1"/>
  <c r="N111" i="14" s="1"/>
  <c r="O111" i="14" a="1"/>
  <c r="O111" i="14" s="1"/>
  <c r="N112" i="14" a="1"/>
  <c r="N112" i="14" s="1"/>
  <c r="O112" i="14" a="1"/>
  <c r="O112" i="14" s="1"/>
  <c r="N113" i="14" a="1"/>
  <c r="N113" i="14" s="1"/>
  <c r="O113" i="14" a="1"/>
  <c r="O113" i="14" s="1"/>
  <c r="N114" i="14" a="1"/>
  <c r="N114" i="14" s="1"/>
  <c r="O114" i="14" a="1"/>
  <c r="O114" i="14" s="1"/>
  <c r="N115" i="14" a="1"/>
  <c r="N115" i="14" s="1"/>
  <c r="O115" i="14" a="1"/>
  <c r="O115" i="14" s="1"/>
  <c r="N116" i="14" a="1"/>
  <c r="N116" i="14" s="1"/>
  <c r="O116" i="14" a="1"/>
  <c r="O116" i="14" s="1"/>
  <c r="N117" i="14" a="1"/>
  <c r="N117" i="14" s="1"/>
  <c r="O117" i="14" a="1"/>
  <c r="O117" i="14" s="1"/>
  <c r="N118" i="14" a="1"/>
  <c r="N118" i="14" s="1"/>
  <c r="O118" i="14" a="1"/>
  <c r="O118" i="14" s="1"/>
  <c r="N119" i="14" a="1"/>
  <c r="N119" i="14" s="1"/>
  <c r="O119" i="14" a="1"/>
  <c r="O119" i="14" s="1"/>
  <c r="N120" i="14" a="1"/>
  <c r="N120" i="14" s="1"/>
  <c r="O120" i="14" a="1"/>
  <c r="O120" i="14" s="1"/>
  <c r="N121" i="14" a="1"/>
  <c r="N121" i="14" s="1"/>
  <c r="O121" i="14" a="1"/>
  <c r="O121" i="14" s="1"/>
  <c r="N122" i="14" a="1"/>
  <c r="N122" i="14" s="1"/>
  <c r="O122" i="14" a="1"/>
  <c r="O122" i="14" s="1"/>
  <c r="N123" i="14" a="1"/>
  <c r="N123" i="14" s="1"/>
  <c r="O123" i="14" a="1"/>
  <c r="O123" i="14" s="1"/>
  <c r="N124" i="14" a="1"/>
  <c r="N124" i="14" s="1"/>
  <c r="O124" i="14" a="1"/>
  <c r="O124" i="14" s="1"/>
  <c r="F6" i="14" a="1"/>
  <c r="F6" i="14" s="1"/>
  <c r="G6" i="14" a="1"/>
  <c r="G6" i="14" s="1"/>
  <c r="F7" i="14" a="1"/>
  <c r="F7" i="14" s="1"/>
  <c r="G7" i="14" a="1"/>
  <c r="G7" i="14" s="1"/>
  <c r="F8" i="14" a="1"/>
  <c r="F8" i="14" s="1"/>
  <c r="G8" i="14" a="1"/>
  <c r="G8" i="14" s="1"/>
  <c r="F9" i="14" a="1"/>
  <c r="F9" i="14" s="1"/>
  <c r="G9" i="14" a="1"/>
  <c r="G9" i="14" s="1"/>
  <c r="F10" i="14" a="1"/>
  <c r="F10" i="14" s="1"/>
  <c r="G10" i="14" a="1"/>
  <c r="G10" i="14" s="1"/>
  <c r="F11" i="14" a="1"/>
  <c r="F11" i="14" s="1"/>
  <c r="G11" i="14" a="1"/>
  <c r="G11" i="14" s="1"/>
  <c r="F12" i="14" a="1"/>
  <c r="F12" i="14" s="1"/>
  <c r="G12" i="14" a="1"/>
  <c r="G12" i="14" s="1"/>
  <c r="F13" i="14" a="1"/>
  <c r="F13" i="14" s="1"/>
  <c r="G13" i="14" a="1"/>
  <c r="G13" i="14" s="1"/>
  <c r="F14" i="14" a="1"/>
  <c r="F14" i="14" s="1"/>
  <c r="G14" i="14" a="1"/>
  <c r="G14" i="14" s="1"/>
  <c r="F15" i="14" a="1"/>
  <c r="F15" i="14" s="1"/>
  <c r="G15" i="14" a="1"/>
  <c r="G15" i="14" s="1"/>
  <c r="F16" i="14" a="1"/>
  <c r="F16" i="14" s="1"/>
  <c r="G16" i="14" a="1"/>
  <c r="G16" i="14" s="1"/>
  <c r="F17" i="14" a="1"/>
  <c r="F17" i="14" s="1"/>
  <c r="G17" i="14" a="1"/>
  <c r="G17" i="14" s="1"/>
  <c r="F18" i="14" a="1"/>
  <c r="F18" i="14" s="1"/>
  <c r="G18" i="14" a="1"/>
  <c r="G18" i="14" s="1"/>
  <c r="F19" i="14" a="1"/>
  <c r="F19" i="14"/>
  <c r="G19" i="14" a="1"/>
  <c r="G19" i="14" s="1"/>
  <c r="F20" i="14" a="1"/>
  <c r="F20" i="14" s="1"/>
  <c r="G20" i="14" a="1"/>
  <c r="G20" i="14" s="1"/>
  <c r="F21" i="14" a="1"/>
  <c r="F21" i="14" s="1"/>
  <c r="G21" i="14" a="1"/>
  <c r="G21" i="14" s="1"/>
  <c r="F22" i="14" a="1"/>
  <c r="F22" i="14" s="1"/>
  <c r="G22" i="14" a="1"/>
  <c r="G22" i="14" s="1"/>
  <c r="F23" i="14" a="1"/>
  <c r="F23" i="14" s="1"/>
  <c r="G23" i="14" a="1"/>
  <c r="G23" i="14" s="1"/>
  <c r="F24" i="14" a="1"/>
  <c r="F24" i="14" s="1"/>
  <c r="G24" i="14" a="1"/>
  <c r="G24" i="14" s="1"/>
  <c r="F25" i="14" a="1"/>
  <c r="F25" i="14" s="1"/>
  <c r="G25" i="14" a="1"/>
  <c r="G25" i="14" s="1"/>
  <c r="F26" i="14" a="1"/>
  <c r="F26" i="14" s="1"/>
  <c r="G26" i="14" a="1"/>
  <c r="G26" i="14" s="1"/>
  <c r="F27" i="14" a="1"/>
  <c r="F27" i="14" s="1"/>
  <c r="G27" i="14" a="1"/>
  <c r="G27" i="14" s="1"/>
  <c r="F28" i="14" a="1"/>
  <c r="F28" i="14" s="1"/>
  <c r="G28" i="14" a="1"/>
  <c r="G28" i="14" s="1"/>
  <c r="F29" i="14" a="1"/>
  <c r="F29" i="14" s="1"/>
  <c r="G29" i="14" a="1"/>
  <c r="G29" i="14" s="1"/>
  <c r="F30" i="14" a="1"/>
  <c r="F30" i="14" s="1"/>
  <c r="G30" i="14" a="1"/>
  <c r="G30" i="14" s="1"/>
  <c r="F31" i="14" a="1"/>
  <c r="F31" i="14" s="1"/>
  <c r="G31" i="14" a="1"/>
  <c r="G31" i="14" s="1"/>
  <c r="F32" i="14" a="1"/>
  <c r="F32" i="14" s="1"/>
  <c r="G32" i="14" a="1"/>
  <c r="G32" i="14" s="1"/>
  <c r="H32" i="14" s="1"/>
  <c r="F33" i="14" a="1"/>
  <c r="F33" i="14" s="1"/>
  <c r="G33" i="14" a="1"/>
  <c r="G33" i="14" s="1"/>
  <c r="F34" i="14" a="1"/>
  <c r="F34" i="14" s="1"/>
  <c r="G34" i="14" a="1"/>
  <c r="G34" i="14" s="1"/>
  <c r="F35" i="14" a="1"/>
  <c r="F35" i="14" s="1"/>
  <c r="G35" i="14" a="1"/>
  <c r="G35" i="14" s="1"/>
  <c r="F36" i="14" a="1"/>
  <c r="F36" i="14" s="1"/>
  <c r="G36" i="14" a="1"/>
  <c r="G36" i="14"/>
  <c r="H36" i="14" s="1"/>
  <c r="F37" i="14" a="1"/>
  <c r="F37" i="14" s="1"/>
  <c r="G37" i="14" a="1"/>
  <c r="G37" i="14" s="1"/>
  <c r="F38" i="14" a="1"/>
  <c r="F38" i="14" s="1"/>
  <c r="G38" i="14" a="1"/>
  <c r="G38" i="14" s="1"/>
  <c r="F39" i="14" a="1"/>
  <c r="F39" i="14" s="1"/>
  <c r="G39" i="14" a="1"/>
  <c r="G39" i="14" s="1"/>
  <c r="F40" i="14" a="1"/>
  <c r="F40" i="14" s="1"/>
  <c r="G40" i="14" a="1"/>
  <c r="G40" i="14" s="1"/>
  <c r="F41" i="14" a="1"/>
  <c r="F41" i="14" s="1"/>
  <c r="G41" i="14" a="1"/>
  <c r="G41" i="14" s="1"/>
  <c r="F42" i="14" a="1"/>
  <c r="F42" i="14" s="1"/>
  <c r="G42" i="14" a="1"/>
  <c r="G42" i="14" s="1"/>
  <c r="F43" i="14" a="1"/>
  <c r="F43" i="14" s="1"/>
  <c r="G43" i="14" a="1"/>
  <c r="G43" i="14" s="1"/>
  <c r="F44" i="14" a="1"/>
  <c r="F44" i="14" s="1"/>
  <c r="G44" i="14" a="1"/>
  <c r="G44" i="14" s="1"/>
  <c r="F45" i="14" a="1"/>
  <c r="F45" i="14" s="1"/>
  <c r="G45" i="14" a="1"/>
  <c r="G45" i="14" s="1"/>
  <c r="F46" i="14" a="1"/>
  <c r="F46" i="14" s="1"/>
  <c r="G46" i="14" a="1"/>
  <c r="G46" i="14" s="1"/>
  <c r="F47" i="14" a="1"/>
  <c r="F47" i="14" s="1"/>
  <c r="G47" i="14" a="1"/>
  <c r="G47" i="14" s="1"/>
  <c r="F48" i="14" a="1"/>
  <c r="F48" i="14" s="1"/>
  <c r="G48" i="14" a="1"/>
  <c r="G48" i="14" s="1"/>
  <c r="F49" i="14" a="1"/>
  <c r="F49" i="14" s="1"/>
  <c r="G49" i="14" a="1"/>
  <c r="G49" i="14" s="1"/>
  <c r="F50" i="14" a="1"/>
  <c r="F50" i="14" s="1"/>
  <c r="G50" i="14" a="1"/>
  <c r="G50" i="14" s="1"/>
  <c r="F51" i="14" a="1"/>
  <c r="F51" i="14" s="1"/>
  <c r="G51" i="14" a="1"/>
  <c r="G51" i="14" s="1"/>
  <c r="F52" i="14" a="1"/>
  <c r="F52" i="14" s="1"/>
  <c r="G52" i="14" a="1"/>
  <c r="G52" i="14" s="1"/>
  <c r="F53" i="14" a="1"/>
  <c r="F53" i="14" s="1"/>
  <c r="G53" i="14" a="1"/>
  <c r="G53" i="14" s="1"/>
  <c r="I53" i="14"/>
  <c r="F54" i="14" a="1"/>
  <c r="F54" i="14" s="1"/>
  <c r="G54" i="14" a="1"/>
  <c r="G54" i="14" s="1"/>
  <c r="F55" i="14" a="1"/>
  <c r="F55" i="14" s="1"/>
  <c r="G55" i="14" a="1"/>
  <c r="G55" i="14" s="1"/>
  <c r="F56" i="14" a="1"/>
  <c r="F56" i="14" s="1"/>
  <c r="G56" i="14" a="1"/>
  <c r="G56" i="14" s="1"/>
  <c r="F57" i="14" a="1"/>
  <c r="F57" i="14" s="1"/>
  <c r="G57" i="14" a="1"/>
  <c r="G57" i="14" s="1"/>
  <c r="F58" i="14" a="1"/>
  <c r="F58" i="14" s="1"/>
  <c r="G58" i="14" a="1"/>
  <c r="G58" i="14" s="1"/>
  <c r="F59" i="14" a="1"/>
  <c r="F59" i="14" s="1"/>
  <c r="G59" i="14" a="1"/>
  <c r="G59" i="14" s="1"/>
  <c r="F60" i="14" a="1"/>
  <c r="F60" i="14" s="1"/>
  <c r="G60" i="14" a="1"/>
  <c r="G60" i="14" s="1"/>
  <c r="F61" i="14" a="1"/>
  <c r="F61" i="14" s="1"/>
  <c r="G61" i="14" a="1"/>
  <c r="G61" i="14" s="1"/>
  <c r="F62" i="14" a="1"/>
  <c r="F62" i="14" s="1"/>
  <c r="G62" i="14" a="1"/>
  <c r="G62" i="14" s="1"/>
  <c r="H62" i="14" s="1"/>
  <c r="F63" i="14" a="1"/>
  <c r="F63" i="14" s="1"/>
  <c r="G63" i="14" a="1"/>
  <c r="G63" i="14" s="1"/>
  <c r="F64" i="14" a="1"/>
  <c r="F64" i="14" s="1"/>
  <c r="G64" i="14" a="1"/>
  <c r="G64" i="14" s="1"/>
  <c r="F65" i="14" a="1"/>
  <c r="F65" i="14" s="1"/>
  <c r="G65" i="14" a="1"/>
  <c r="G65" i="14" s="1"/>
  <c r="F66" i="14" a="1"/>
  <c r="F66" i="14" s="1"/>
  <c r="H66" i="14" s="1"/>
  <c r="G66" i="14" a="1"/>
  <c r="G66" i="14" s="1"/>
  <c r="F67" i="14" a="1"/>
  <c r="F67" i="14" s="1"/>
  <c r="G67" i="14" a="1"/>
  <c r="G67" i="14" s="1"/>
  <c r="F68" i="14" a="1"/>
  <c r="F68" i="14" s="1"/>
  <c r="G68" i="14" a="1"/>
  <c r="G68" i="14" s="1"/>
  <c r="F69" i="14" a="1"/>
  <c r="F69" i="14" s="1"/>
  <c r="G69" i="14" a="1"/>
  <c r="G69" i="14" s="1"/>
  <c r="F70" i="14" a="1"/>
  <c r="F70" i="14" s="1"/>
  <c r="G70" i="14" a="1"/>
  <c r="G70" i="14" s="1"/>
  <c r="F71" i="14" a="1"/>
  <c r="F71" i="14" s="1"/>
  <c r="G71" i="14" a="1"/>
  <c r="G71" i="14" s="1"/>
  <c r="F72" i="14" a="1"/>
  <c r="F72" i="14" s="1"/>
  <c r="G72" i="14" a="1"/>
  <c r="G72" i="14" s="1"/>
  <c r="F73" i="14" a="1"/>
  <c r="F73" i="14" s="1"/>
  <c r="G73" i="14" a="1"/>
  <c r="G73" i="14" s="1"/>
  <c r="F74" i="14" a="1"/>
  <c r="F74" i="14" s="1"/>
  <c r="G74" i="14" a="1"/>
  <c r="G74" i="14" s="1"/>
  <c r="F75" i="14" a="1"/>
  <c r="F75" i="14" s="1"/>
  <c r="G75" i="14" a="1"/>
  <c r="G75" i="14" s="1"/>
  <c r="F76" i="14" a="1"/>
  <c r="F76" i="14" s="1"/>
  <c r="G76" i="14" a="1"/>
  <c r="G76" i="14" s="1"/>
  <c r="F77" i="14" a="1"/>
  <c r="F77" i="14" s="1"/>
  <c r="G77" i="14" a="1"/>
  <c r="G77" i="14" s="1"/>
  <c r="F78" i="14" a="1"/>
  <c r="F78" i="14" s="1"/>
  <c r="G78" i="14" a="1"/>
  <c r="G78" i="14" s="1"/>
  <c r="F79" i="14" a="1"/>
  <c r="F79" i="14" s="1"/>
  <c r="G79" i="14" a="1"/>
  <c r="G79" i="14" s="1"/>
  <c r="F80" i="14" a="1"/>
  <c r="F80" i="14" s="1"/>
  <c r="G80" i="14" a="1"/>
  <c r="G80" i="14" s="1"/>
  <c r="F81" i="14" a="1"/>
  <c r="F81" i="14" s="1"/>
  <c r="G81" i="14" a="1"/>
  <c r="G81" i="14" s="1"/>
  <c r="F82" i="14" a="1"/>
  <c r="F82" i="14" s="1"/>
  <c r="G82" i="14" a="1"/>
  <c r="G82" i="14" s="1"/>
  <c r="F83" i="14" a="1"/>
  <c r="F83" i="14" s="1"/>
  <c r="G83" i="14" a="1"/>
  <c r="G83" i="14" s="1"/>
  <c r="F84" i="14" a="1"/>
  <c r="F84" i="14" s="1"/>
  <c r="G84" i="14" a="1"/>
  <c r="G84" i="14" s="1"/>
  <c r="F85" i="14" a="1"/>
  <c r="F85" i="14" s="1"/>
  <c r="G85" i="14" a="1"/>
  <c r="G85" i="14" s="1"/>
  <c r="F86" i="14" a="1"/>
  <c r="F86" i="14" s="1"/>
  <c r="G86" i="14" a="1"/>
  <c r="G86" i="14" s="1"/>
  <c r="F87" i="14" a="1"/>
  <c r="F87" i="14" s="1"/>
  <c r="G87" i="14" a="1"/>
  <c r="G87" i="14" s="1"/>
  <c r="F88" i="14" a="1"/>
  <c r="F88" i="14" s="1"/>
  <c r="G88" i="14" a="1"/>
  <c r="G88" i="14" s="1"/>
  <c r="F89" i="14" a="1"/>
  <c r="F89" i="14" s="1"/>
  <c r="G89" i="14" a="1"/>
  <c r="G89" i="14" s="1"/>
  <c r="F90" i="14" a="1"/>
  <c r="F90" i="14" s="1"/>
  <c r="G90" i="14" a="1"/>
  <c r="G90" i="14" s="1"/>
  <c r="F91" i="14" a="1"/>
  <c r="F91" i="14" s="1"/>
  <c r="G91" i="14" a="1"/>
  <c r="G91" i="14" s="1"/>
  <c r="F92" i="14" a="1"/>
  <c r="F92" i="14" s="1"/>
  <c r="G92" i="14" a="1"/>
  <c r="G92" i="14"/>
  <c r="H92" i="14" s="1"/>
  <c r="F93" i="14" a="1"/>
  <c r="F93" i="14" s="1"/>
  <c r="G93" i="14" a="1"/>
  <c r="G93" i="14" s="1"/>
  <c r="F94" i="14" a="1"/>
  <c r="F94" i="14" s="1"/>
  <c r="G94" i="14" a="1"/>
  <c r="G94" i="14" s="1"/>
  <c r="F95" i="14" a="1"/>
  <c r="F95" i="14"/>
  <c r="G95" i="14" a="1"/>
  <c r="G95" i="14" s="1"/>
  <c r="F96" i="14" a="1"/>
  <c r="F96" i="14" s="1"/>
  <c r="G96" i="14" a="1"/>
  <c r="G96" i="14" s="1"/>
  <c r="H96" i="14" s="1"/>
  <c r="F97" i="14" a="1"/>
  <c r="F97" i="14" s="1"/>
  <c r="G97" i="14" a="1"/>
  <c r="G97" i="14" s="1"/>
  <c r="F98" i="14" a="1"/>
  <c r="F98" i="14" s="1"/>
  <c r="G98" i="14" a="1"/>
  <c r="G98" i="14" s="1"/>
  <c r="F99" i="14" a="1"/>
  <c r="F99" i="14" s="1"/>
  <c r="G99" i="14" a="1"/>
  <c r="G99" i="14" s="1"/>
  <c r="F100" i="14" a="1"/>
  <c r="F100" i="14" s="1"/>
  <c r="G100" i="14" a="1"/>
  <c r="G100" i="14" s="1"/>
  <c r="H100" i="14" s="1"/>
  <c r="F101" i="14" a="1"/>
  <c r="F101" i="14" s="1"/>
  <c r="G101" i="14" a="1"/>
  <c r="G101" i="14" s="1"/>
  <c r="F102" i="14" a="1"/>
  <c r="F102" i="14" s="1"/>
  <c r="G102" i="14" a="1"/>
  <c r="G102" i="14" s="1"/>
  <c r="F103" i="14" a="1"/>
  <c r="F103" i="14"/>
  <c r="G103" i="14" a="1"/>
  <c r="G103" i="14" s="1"/>
  <c r="F104" i="14" a="1"/>
  <c r="F104" i="14" s="1"/>
  <c r="G104" i="14" a="1"/>
  <c r="G104" i="14" s="1"/>
  <c r="F105" i="14" a="1"/>
  <c r="F105" i="14" s="1"/>
  <c r="G105" i="14" a="1"/>
  <c r="G105" i="14" s="1"/>
  <c r="F106" i="14" a="1"/>
  <c r="F106" i="14" s="1"/>
  <c r="G106" i="14" a="1"/>
  <c r="G106" i="14" s="1"/>
  <c r="F107" i="14" a="1"/>
  <c r="F107" i="14" s="1"/>
  <c r="G107" i="14" a="1"/>
  <c r="G107" i="14" s="1"/>
  <c r="F108" i="14" a="1"/>
  <c r="F108" i="14" s="1"/>
  <c r="G108" i="14" a="1"/>
  <c r="G108" i="14" s="1"/>
  <c r="F109" i="14" a="1"/>
  <c r="F109" i="14" s="1"/>
  <c r="G109" i="14" a="1"/>
  <c r="G109" i="14" s="1"/>
  <c r="F110" i="14" a="1"/>
  <c r="F110" i="14" s="1"/>
  <c r="G110" i="14" a="1"/>
  <c r="G110" i="14" s="1"/>
  <c r="F111" i="14" a="1"/>
  <c r="F111" i="14" s="1"/>
  <c r="G111" i="14" a="1"/>
  <c r="G111" i="14" s="1"/>
  <c r="F112" i="14" a="1"/>
  <c r="F112" i="14" s="1"/>
  <c r="G112" i="14" a="1"/>
  <c r="G112" i="14" s="1"/>
  <c r="F113" i="14" a="1"/>
  <c r="F113" i="14" s="1"/>
  <c r="G113" i="14" a="1"/>
  <c r="G113" i="14" s="1"/>
  <c r="F114" i="14" a="1"/>
  <c r="F114" i="14" s="1"/>
  <c r="G114" i="14" a="1"/>
  <c r="G114" i="14" s="1"/>
  <c r="F115" i="14" a="1"/>
  <c r="F115" i="14" s="1"/>
  <c r="G115" i="14" a="1"/>
  <c r="G115" i="14" s="1"/>
  <c r="F116" i="14" a="1"/>
  <c r="F116" i="14" s="1"/>
  <c r="G116" i="14" a="1"/>
  <c r="G116" i="14" s="1"/>
  <c r="F117" i="14" a="1"/>
  <c r="F117" i="14" s="1"/>
  <c r="G117" i="14" a="1"/>
  <c r="G117" i="14"/>
  <c r="F118" i="14" a="1"/>
  <c r="F118" i="14" s="1"/>
  <c r="I118" i="14" s="1"/>
  <c r="G118" i="14" a="1"/>
  <c r="G118" i="14" s="1"/>
  <c r="H118" i="14" s="1"/>
  <c r="F119" i="14" a="1"/>
  <c r="F119" i="14" s="1"/>
  <c r="G119" i="14" a="1"/>
  <c r="G119" i="14" s="1"/>
  <c r="F120" i="14" a="1"/>
  <c r="F120" i="14" s="1"/>
  <c r="G120" i="14" a="1"/>
  <c r="G120" i="14"/>
  <c r="F121" i="14" a="1"/>
  <c r="F121" i="14" s="1"/>
  <c r="G121" i="14" a="1"/>
  <c r="G121" i="14" s="1"/>
  <c r="F122" i="14" a="1"/>
  <c r="F122" i="14" s="1"/>
  <c r="G122" i="14" a="1"/>
  <c r="G122" i="14" s="1"/>
  <c r="F123" i="14" a="1"/>
  <c r="F123" i="14" s="1"/>
  <c r="G123" i="14" a="1"/>
  <c r="G123" i="14" s="1"/>
  <c r="F124" i="14" a="1"/>
  <c r="F124" i="14" s="1"/>
  <c r="G124" i="14" a="1"/>
  <c r="G124" i="14" s="1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M2" i="10"/>
  <c r="F56" i="8"/>
  <c r="F55" i="8" s="1"/>
  <c r="F38" i="8"/>
  <c r="D11" i="12"/>
  <c r="G17" i="12"/>
  <c r="G11" i="12"/>
  <c r="G12" i="12"/>
  <c r="G15" i="12"/>
  <c r="G14" i="12"/>
  <c r="C11" i="12"/>
  <c r="D20" i="8"/>
  <c r="E20" i="8" s="1"/>
  <c r="L31" i="8" s="1"/>
  <c r="C10" i="12"/>
  <c r="L9" i="13"/>
  <c r="M49" i="8"/>
  <c r="F23" i="3" s="1"/>
  <c r="K22" i="12"/>
  <c r="K19" i="12"/>
  <c r="M25" i="8"/>
  <c r="O25" i="8" s="1"/>
  <c r="O4" i="13"/>
  <c r="M26" i="8"/>
  <c r="O26" i="8" s="1"/>
  <c r="K34" i="17" l="1"/>
  <c r="F13" i="21"/>
  <c r="P92" i="14"/>
  <c r="Q115" i="14"/>
  <c r="Q91" i="14"/>
  <c r="P6" i="14"/>
  <c r="Q58" i="14"/>
  <c r="Q99" i="14"/>
  <c r="Q67" i="14"/>
  <c r="Q107" i="14"/>
  <c r="Q34" i="14"/>
  <c r="Q93" i="14"/>
  <c r="I42" i="14"/>
  <c r="H65" i="14"/>
  <c r="H113" i="14"/>
  <c r="I103" i="14"/>
  <c r="H28" i="14"/>
  <c r="H93" i="14"/>
  <c r="H119" i="14"/>
  <c r="H104" i="14"/>
  <c r="H77" i="14"/>
  <c r="I71" i="14"/>
  <c r="I54" i="14"/>
  <c r="H37" i="14"/>
  <c r="I108" i="14"/>
  <c r="H123" i="14"/>
  <c r="H47" i="14"/>
  <c r="H30" i="14"/>
  <c r="I63" i="14"/>
  <c r="H45" i="14"/>
  <c r="H89" i="14"/>
  <c r="H61" i="14"/>
  <c r="H120" i="14"/>
  <c r="H94" i="14"/>
  <c r="H60" i="14"/>
  <c r="H21" i="14"/>
  <c r="H81" i="14"/>
  <c r="I70" i="14"/>
  <c r="H25" i="14"/>
  <c r="H102" i="14"/>
  <c r="I46" i="14"/>
  <c r="H106" i="14"/>
  <c r="H79" i="14"/>
  <c r="H34" i="14"/>
  <c r="H73" i="14"/>
  <c r="I78" i="14"/>
  <c r="I115" i="14"/>
  <c r="H82" i="14"/>
  <c r="H49" i="14"/>
  <c r="I97" i="14"/>
  <c r="I31" i="14"/>
  <c r="H112" i="14"/>
  <c r="H68" i="14"/>
  <c r="I39" i="14"/>
  <c r="I110" i="14"/>
  <c r="H98" i="14"/>
  <c r="I81" i="14"/>
  <c r="H13" i="14"/>
  <c r="G5" i="17"/>
  <c r="H5" i="17"/>
  <c r="I5" i="17" s="1"/>
  <c r="C145" i="20"/>
  <c r="H144" i="20"/>
  <c r="I144" i="20" s="1"/>
  <c r="G4" i="17"/>
  <c r="H4" i="17"/>
  <c r="I4" i="17" s="1"/>
  <c r="F11" i="21"/>
  <c r="F9" i="21"/>
  <c r="H24" i="13"/>
  <c r="O19" i="13"/>
  <c r="P49" i="14"/>
  <c r="P45" i="14"/>
  <c r="Q41" i="14"/>
  <c r="P33" i="14"/>
  <c r="P118" i="14"/>
  <c r="Q106" i="14"/>
  <c r="Q90" i="14"/>
  <c r="P58" i="14"/>
  <c r="P61" i="14"/>
  <c r="P62" i="14"/>
  <c r="P69" i="14"/>
  <c r="P57" i="14"/>
  <c r="P53" i="14"/>
  <c r="P22" i="14"/>
  <c r="Q83" i="14"/>
  <c r="P40" i="14"/>
  <c r="P36" i="14"/>
  <c r="P89" i="14"/>
  <c r="H109" i="14"/>
  <c r="Q75" i="14"/>
  <c r="P75" i="14"/>
  <c r="H64" i="14"/>
  <c r="Q59" i="14"/>
  <c r="P59" i="14"/>
  <c r="I95" i="14"/>
  <c r="P29" i="14"/>
  <c r="H117" i="14"/>
  <c r="H110" i="14"/>
  <c r="H105" i="14"/>
  <c r="I102" i="14"/>
  <c r="H97" i="14"/>
  <c r="H88" i="14"/>
  <c r="H72" i="14"/>
  <c r="H53" i="14"/>
  <c r="I49" i="14"/>
  <c r="H44" i="14"/>
  <c r="H29" i="14"/>
  <c r="I21" i="14"/>
  <c r="H9" i="14"/>
  <c r="Q109" i="14"/>
  <c r="Q96" i="14"/>
  <c r="Q61" i="14"/>
  <c r="Q51" i="14"/>
  <c r="P25" i="14"/>
  <c r="H69" i="14"/>
  <c r="I38" i="14"/>
  <c r="P86" i="14"/>
  <c r="P19" i="14"/>
  <c r="P12" i="14"/>
  <c r="P91" i="14"/>
  <c r="H50" i="14"/>
  <c r="I109" i="14"/>
  <c r="I100" i="14"/>
  <c r="I84" i="14"/>
  <c r="P108" i="14"/>
  <c r="P105" i="14"/>
  <c r="Q77" i="14"/>
  <c r="Q50" i="14"/>
  <c r="Q35" i="14"/>
  <c r="Q14" i="14"/>
  <c r="I68" i="14"/>
  <c r="I52" i="14"/>
  <c r="Q112" i="14"/>
  <c r="Q45" i="14"/>
  <c r="P42" i="14"/>
  <c r="P38" i="14"/>
  <c r="H76" i="14"/>
  <c r="I86" i="14"/>
  <c r="H80" i="14"/>
  <c r="I77" i="14"/>
  <c r="I74" i="14"/>
  <c r="H33" i="14"/>
  <c r="H17" i="14"/>
  <c r="I13" i="14"/>
  <c r="P107" i="14"/>
  <c r="P101" i="14"/>
  <c r="P94" i="14"/>
  <c r="P76" i="14"/>
  <c r="P73" i="14"/>
  <c r="Q57" i="14"/>
  <c r="P41" i="14"/>
  <c r="P17" i="14"/>
  <c r="H101" i="14"/>
  <c r="H114" i="14"/>
  <c r="H85" i="14"/>
  <c r="H57" i="14"/>
  <c r="H41" i="14"/>
  <c r="I85" i="14"/>
  <c r="I45" i="14"/>
  <c r="H38" i="14"/>
  <c r="P93" i="14"/>
  <c r="Q80" i="14"/>
  <c r="P52" i="14"/>
  <c r="P37" i="14"/>
  <c r="Q29" i="14"/>
  <c r="Q20" i="14"/>
  <c r="P16" i="14"/>
  <c r="Q43" i="14"/>
  <c r="P43" i="14"/>
  <c r="Q27" i="14"/>
  <c r="P27" i="14"/>
  <c r="P117" i="14"/>
  <c r="Q114" i="14"/>
  <c r="P110" i="14"/>
  <c r="Q105" i="14"/>
  <c r="Q101" i="14"/>
  <c r="Q98" i="14"/>
  <c r="Q89" i="14"/>
  <c r="P85" i="14"/>
  <c r="Q82" i="14"/>
  <c r="P78" i="14"/>
  <c r="Q73" i="14"/>
  <c r="Q69" i="14"/>
  <c r="Q66" i="14"/>
  <c r="P54" i="14"/>
  <c r="Q13" i="14"/>
  <c r="P116" i="14"/>
  <c r="P113" i="14"/>
  <c r="P100" i="14"/>
  <c r="P97" i="14"/>
  <c r="P84" i="14"/>
  <c r="P81" i="14"/>
  <c r="P68" i="14"/>
  <c r="P65" i="14"/>
  <c r="P46" i="14"/>
  <c r="P30" i="14"/>
  <c r="P106" i="14"/>
  <c r="P90" i="14"/>
  <c r="P88" i="14"/>
  <c r="P74" i="14"/>
  <c r="P109" i="14"/>
  <c r="P77" i="14"/>
  <c r="P56" i="14"/>
  <c r="P21" i="14"/>
  <c r="P18" i="14"/>
  <c r="Q9" i="14"/>
  <c r="Q64" i="14"/>
  <c r="P24" i="14"/>
  <c r="Q17" i="14"/>
  <c r="Q12" i="14"/>
  <c r="P102" i="14"/>
  <c r="P70" i="14"/>
  <c r="Q48" i="14"/>
  <c r="P44" i="14"/>
  <c r="Q42" i="14"/>
  <c r="Q32" i="14"/>
  <c r="P28" i="14"/>
  <c r="Q26" i="14"/>
  <c r="P23" i="14"/>
  <c r="P123" i="14"/>
  <c r="Q123" i="14"/>
  <c r="P119" i="14"/>
  <c r="Q119" i="14"/>
  <c r="Q103" i="14"/>
  <c r="P103" i="14"/>
  <c r="Q87" i="14"/>
  <c r="P87" i="14"/>
  <c r="Q71" i="14"/>
  <c r="P71" i="14"/>
  <c r="Q55" i="14"/>
  <c r="P55" i="14"/>
  <c r="Q39" i="14"/>
  <c r="P39" i="14"/>
  <c r="Q111" i="14"/>
  <c r="P111" i="14"/>
  <c r="Q95" i="14"/>
  <c r="P95" i="14"/>
  <c r="Q47" i="14"/>
  <c r="P47" i="14"/>
  <c r="Q31" i="14"/>
  <c r="P31" i="14"/>
  <c r="Q79" i="14"/>
  <c r="P79" i="14"/>
  <c r="Q63" i="14"/>
  <c r="P63" i="14"/>
  <c r="P121" i="14"/>
  <c r="Q121" i="14"/>
  <c r="P122" i="14"/>
  <c r="Q122" i="14"/>
  <c r="Q124" i="14"/>
  <c r="P124" i="14"/>
  <c r="Q120" i="14"/>
  <c r="P120" i="14"/>
  <c r="P112" i="14"/>
  <c r="Q102" i="14"/>
  <c r="Q100" i="14"/>
  <c r="Q97" i="14"/>
  <c r="P80" i="14"/>
  <c r="Q70" i="14"/>
  <c r="Q68" i="14"/>
  <c r="Q65" i="14"/>
  <c r="P48" i="14"/>
  <c r="Q38" i="14"/>
  <c r="Q36" i="14"/>
  <c r="Q33" i="14"/>
  <c r="Q23" i="14"/>
  <c r="P20" i="14"/>
  <c r="P11" i="14"/>
  <c r="Q11" i="14"/>
  <c r="P114" i="14"/>
  <c r="Q104" i="14"/>
  <c r="P99" i="14"/>
  <c r="P82" i="14"/>
  <c r="Q72" i="14"/>
  <c r="P67" i="14"/>
  <c r="P50" i="14"/>
  <c r="Q40" i="14"/>
  <c r="Q37" i="14"/>
  <c r="P35" i="14"/>
  <c r="Q16" i="14"/>
  <c r="P8" i="14"/>
  <c r="Q8" i="14"/>
  <c r="Q110" i="14"/>
  <c r="Q108" i="14"/>
  <c r="Q78" i="14"/>
  <c r="Q76" i="14"/>
  <c r="Q46" i="14"/>
  <c r="Q44" i="14"/>
  <c r="Q18" i="14"/>
  <c r="P13" i="14"/>
  <c r="P15" i="14"/>
  <c r="Q15" i="14"/>
  <c r="P10" i="14"/>
  <c r="Q10" i="14"/>
  <c r="P7" i="14"/>
  <c r="Q7" i="14"/>
  <c r="Q118" i="14"/>
  <c r="Q116" i="14"/>
  <c r="Q113" i="14"/>
  <c r="P96" i="14"/>
  <c r="Q86" i="14"/>
  <c r="Q84" i="14"/>
  <c r="Q81" i="14"/>
  <c r="P64" i="14"/>
  <c r="Q54" i="14"/>
  <c r="Q52" i="14"/>
  <c r="Q49" i="14"/>
  <c r="P32" i="14"/>
  <c r="Q22" i="14"/>
  <c r="Q117" i="14"/>
  <c r="P115" i="14"/>
  <c r="P98" i="14"/>
  <c r="Q88" i="14"/>
  <c r="Q85" i="14"/>
  <c r="P83" i="14"/>
  <c r="P66" i="14"/>
  <c r="Q56" i="14"/>
  <c r="Q53" i="14"/>
  <c r="P51" i="14"/>
  <c r="P34" i="14"/>
  <c r="Q24" i="14"/>
  <c r="Q21" i="14"/>
  <c r="P14" i="14"/>
  <c r="P104" i="14"/>
  <c r="Q94" i="14"/>
  <c r="Q92" i="14"/>
  <c r="Q62" i="14"/>
  <c r="Q60" i="14"/>
  <c r="Q30" i="14"/>
  <c r="Q28" i="14"/>
  <c r="Q19" i="14"/>
  <c r="P9" i="14"/>
  <c r="Q6" i="14"/>
  <c r="H121" i="14"/>
  <c r="I121" i="14"/>
  <c r="I116" i="14"/>
  <c r="H116" i="14"/>
  <c r="I91" i="14"/>
  <c r="H91" i="14"/>
  <c r="I87" i="14"/>
  <c r="H87" i="14"/>
  <c r="H40" i="14"/>
  <c r="I59" i="14"/>
  <c r="H59" i="14"/>
  <c r="I55" i="14"/>
  <c r="H55" i="14"/>
  <c r="I107" i="14"/>
  <c r="H107" i="14"/>
  <c r="I99" i="14"/>
  <c r="H99" i="14"/>
  <c r="I83" i="14"/>
  <c r="H83" i="14"/>
  <c r="H124" i="14"/>
  <c r="I67" i="14"/>
  <c r="H67" i="14"/>
  <c r="I51" i="14"/>
  <c r="H51" i="14"/>
  <c r="H48" i="14"/>
  <c r="I27" i="14"/>
  <c r="H27" i="14"/>
  <c r="I23" i="14"/>
  <c r="H23" i="14"/>
  <c r="H7" i="14"/>
  <c r="I7" i="14"/>
  <c r="H15" i="14"/>
  <c r="I15" i="14"/>
  <c r="I122" i="14"/>
  <c r="H122" i="14"/>
  <c r="I111" i="14"/>
  <c r="H111" i="14"/>
  <c r="I35" i="14"/>
  <c r="H35" i="14"/>
  <c r="I75" i="14"/>
  <c r="I43" i="14"/>
  <c r="I26" i="14"/>
  <c r="I123" i="14"/>
  <c r="I119" i="14"/>
  <c r="I114" i="14"/>
  <c r="I105" i="14"/>
  <c r="I104" i="14"/>
  <c r="I94" i="14"/>
  <c r="I92" i="14"/>
  <c r="I89" i="14"/>
  <c r="I79" i="14"/>
  <c r="H70" i="14"/>
  <c r="I62" i="14"/>
  <c r="I60" i="14"/>
  <c r="I57" i="14"/>
  <c r="I47" i="14"/>
  <c r="I30" i="14"/>
  <c r="I28" i="14"/>
  <c r="I25" i="14"/>
  <c r="H16" i="14"/>
  <c r="I16" i="14"/>
  <c r="H8" i="14"/>
  <c r="I8" i="14"/>
  <c r="I90" i="14"/>
  <c r="I56" i="14"/>
  <c r="I24" i="14"/>
  <c r="I98" i="14"/>
  <c r="I96" i="14"/>
  <c r="I93" i="14"/>
  <c r="H74" i="14"/>
  <c r="I66" i="14"/>
  <c r="I64" i="14"/>
  <c r="I61" i="14"/>
  <c r="H42" i="14"/>
  <c r="I34" i="14"/>
  <c r="I32" i="14"/>
  <c r="I29" i="14"/>
  <c r="H18" i="14"/>
  <c r="I18" i="14"/>
  <c r="H10" i="14"/>
  <c r="I10" i="14"/>
  <c r="I58" i="14"/>
  <c r="I124" i="14"/>
  <c r="I120" i="14"/>
  <c r="I117" i="14"/>
  <c r="H103" i="14"/>
  <c r="I101" i="14"/>
  <c r="H95" i="14"/>
  <c r="H78" i="14"/>
  <c r="I65" i="14"/>
  <c r="H63" i="14"/>
  <c r="H46" i="14"/>
  <c r="I36" i="14"/>
  <c r="I33" i="14"/>
  <c r="H31" i="14"/>
  <c r="I17" i="14"/>
  <c r="I9" i="14"/>
  <c r="H19" i="14"/>
  <c r="I19" i="14"/>
  <c r="H108" i="14"/>
  <c r="H84" i="14"/>
  <c r="I72" i="14"/>
  <c r="I69" i="14"/>
  <c r="H52" i="14"/>
  <c r="I40" i="14"/>
  <c r="I37" i="14"/>
  <c r="H115" i="14"/>
  <c r="I113" i="14"/>
  <c r="I112" i="14"/>
  <c r="I106" i="14"/>
  <c r="H86" i="14"/>
  <c r="I76" i="14"/>
  <c r="I73" i="14"/>
  <c r="H71" i="14"/>
  <c r="H56" i="14"/>
  <c r="H54" i="14"/>
  <c r="I44" i="14"/>
  <c r="I41" i="14"/>
  <c r="H39" i="14"/>
  <c r="H24" i="14"/>
  <c r="H20" i="14"/>
  <c r="I20" i="14"/>
  <c r="H12" i="14"/>
  <c r="I12" i="14"/>
  <c r="H11" i="14"/>
  <c r="I11" i="14"/>
  <c r="I88" i="14"/>
  <c r="H90" i="14"/>
  <c r="I82" i="14"/>
  <c r="I80" i="14"/>
  <c r="H75" i="14"/>
  <c r="H58" i="14"/>
  <c r="I50" i="14"/>
  <c r="I48" i="14"/>
  <c r="H43" i="14"/>
  <c r="H26" i="14"/>
  <c r="H22" i="14"/>
  <c r="I22" i="14"/>
  <c r="H14" i="14"/>
  <c r="I14" i="14"/>
  <c r="H6" i="14"/>
  <c r="I6" i="14"/>
  <c r="F54" i="8"/>
  <c r="O20" i="8"/>
  <c r="N20" i="8"/>
  <c r="M20" i="8"/>
  <c r="L20" i="8"/>
  <c r="H4" i="13"/>
  <c r="E9" i="13"/>
  <c r="H9" i="13" s="1"/>
  <c r="K4" i="17" l="1"/>
  <c r="J4" i="17"/>
  <c r="J34" i="17"/>
  <c r="C146" i="20"/>
  <c r="H145" i="20"/>
  <c r="I145" i="20" s="1"/>
  <c r="F53" i="8"/>
  <c r="I20" i="8"/>
  <c r="K23" i="12"/>
  <c r="K20" i="12"/>
  <c r="B29" i="3"/>
  <c r="C147" i="20" l="1"/>
  <c r="H146" i="20"/>
  <c r="I146" i="20" s="1"/>
  <c r="F52" i="8"/>
  <c r="C9" i="12"/>
  <c r="D9" i="12"/>
  <c r="C148" i="20" l="1"/>
  <c r="H147" i="20"/>
  <c r="I147" i="20" s="1"/>
  <c r="F51" i="8"/>
  <c r="C149" i="20" l="1"/>
  <c r="H148" i="20"/>
  <c r="I148" i="20" s="1"/>
  <c r="F50" i="8"/>
  <c r="O5" i="14" a="1"/>
  <c r="O5" i="14" s="1"/>
  <c r="N5" i="14" a="1"/>
  <c r="N5" i="14" s="1"/>
  <c r="G5" i="14" a="1"/>
  <c r="G5" i="14" s="1"/>
  <c r="F5" i="14" a="1"/>
  <c r="F5" i="14" s="1"/>
  <c r="P49" i="8"/>
  <c r="F25" i="3"/>
  <c r="O9" i="13"/>
  <c r="K4" i="13"/>
  <c r="K5" i="13" s="1"/>
  <c r="M5" i="13" s="1"/>
  <c r="C9" i="13"/>
  <c r="D10" i="13" s="1"/>
  <c r="C14" i="13" s="1"/>
  <c r="G48" i="8" l="1"/>
  <c r="G56" i="8"/>
  <c r="G55" i="8"/>
  <c r="G54" i="8"/>
  <c r="G52" i="8"/>
  <c r="G51" i="8"/>
  <c r="G49" i="8"/>
  <c r="G53" i="8"/>
  <c r="G50" i="8"/>
  <c r="C150" i="20"/>
  <c r="H149" i="20"/>
  <c r="I149" i="20" s="1"/>
  <c r="D15" i="13"/>
  <c r="D14" i="13"/>
  <c r="F14" i="13" s="1"/>
  <c r="P5" i="14"/>
  <c r="H5" i="14"/>
  <c r="F49" i="8"/>
  <c r="O4" i="7"/>
  <c r="O5" i="7"/>
  <c r="M4" i="13"/>
  <c r="N4" i="13" s="1"/>
  <c r="F4" i="13"/>
  <c r="I5" i="14"/>
  <c r="Q5" i="14"/>
  <c r="F5" i="13"/>
  <c r="J9" i="13"/>
  <c r="K9" i="13" s="1"/>
  <c r="G57" i="8" l="1"/>
  <c r="H51" i="8"/>
  <c r="C151" i="20"/>
  <c r="H150" i="20"/>
  <c r="I150" i="20" s="1"/>
  <c r="F15" i="13"/>
  <c r="G14" i="13" s="1"/>
  <c r="C19" i="13"/>
  <c r="F48" i="8"/>
  <c r="G4" i="13"/>
  <c r="D9" i="13"/>
  <c r="F9" i="13" s="1"/>
  <c r="M9" i="13"/>
  <c r="K10" i="13"/>
  <c r="J14" i="13" s="1"/>
  <c r="K14" i="13" s="1"/>
  <c r="H48" i="8" l="1"/>
  <c r="H50" i="8"/>
  <c r="H53" i="8"/>
  <c r="H52" i="8"/>
  <c r="H55" i="8"/>
  <c r="H47" i="8"/>
  <c r="H54" i="8"/>
  <c r="H56" i="8"/>
  <c r="H49" i="8"/>
  <c r="C152" i="20"/>
  <c r="H151" i="20"/>
  <c r="I151" i="20" s="1"/>
  <c r="K15" i="13"/>
  <c r="M14" i="13"/>
  <c r="D20" i="13"/>
  <c r="D19" i="13"/>
  <c r="F19" i="13" s="1"/>
  <c r="F10" i="13"/>
  <c r="G9" i="13" s="1"/>
  <c r="M10" i="13"/>
  <c r="N9" i="13" s="1"/>
  <c r="C153" i="20" l="1"/>
  <c r="H152" i="20"/>
  <c r="I152" i="20" s="1"/>
  <c r="M15" i="13"/>
  <c r="N14" i="13" s="1"/>
  <c r="J19" i="13"/>
  <c r="K19" i="13" s="1"/>
  <c r="F20" i="13"/>
  <c r="G19" i="13" s="1"/>
  <c r="C24" i="13"/>
  <c r="K16" i="3"/>
  <c r="J17" i="3"/>
  <c r="K24" i="12"/>
  <c r="J14" i="12"/>
  <c r="J9" i="12"/>
  <c r="K21" i="12" s="1"/>
  <c r="G13" i="12"/>
  <c r="B27" i="3"/>
  <c r="M5" i="11"/>
  <c r="M4" i="11"/>
  <c r="C154" i="20" l="1"/>
  <c r="H153" i="20"/>
  <c r="I153" i="20" s="1"/>
  <c r="K124" i="20" s="1"/>
  <c r="K20" i="13"/>
  <c r="M19" i="13"/>
  <c r="D25" i="13"/>
  <c r="D24" i="13"/>
  <c r="F24" i="13" s="1"/>
  <c r="P31" i="8"/>
  <c r="G20" i="8"/>
  <c r="N31" i="8" s="1"/>
  <c r="F15" i="8"/>
  <c r="G38" i="8" l="1"/>
  <c r="G37" i="8"/>
  <c r="C155" i="20"/>
  <c r="H154" i="20"/>
  <c r="I154" i="20" s="1"/>
  <c r="J154" i="20"/>
  <c r="F25" i="13"/>
  <c r="G24" i="13" s="1"/>
  <c r="C29" i="13"/>
  <c r="M20" i="13"/>
  <c r="N19" i="13" s="1"/>
  <c r="J24" i="13"/>
  <c r="K24" i="13" s="1"/>
  <c r="F37" i="8"/>
  <c r="F36" i="8" s="1"/>
  <c r="F35" i="8" s="1"/>
  <c r="F34" i="8" s="1"/>
  <c r="F33" i="8" s="1"/>
  <c r="F32" i="8" s="1"/>
  <c r="F31" i="8" s="1"/>
  <c r="F30" i="8" s="1"/>
  <c r="F29" i="8" s="1"/>
  <c r="G29" i="8" s="1"/>
  <c r="L49" i="8"/>
  <c r="V11" i="2"/>
  <c r="W11" i="2" s="1"/>
  <c r="X11" i="2" s="1"/>
  <c r="Y11" i="2" s="1"/>
  <c r="G31" i="8" l="1"/>
  <c r="G35" i="8"/>
  <c r="G34" i="8"/>
  <c r="G30" i="8"/>
  <c r="G39" i="8" s="1"/>
  <c r="G32" i="8"/>
  <c r="G33" i="8"/>
  <c r="G36" i="8"/>
  <c r="H155" i="20"/>
  <c r="I155" i="20" s="1"/>
  <c r="C156" i="20"/>
  <c r="D30" i="13"/>
  <c r="D29" i="13"/>
  <c r="F29" i="13" s="1"/>
  <c r="K25" i="13"/>
  <c r="M24" i="13"/>
  <c r="M5" i="3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8" i="4"/>
  <c r="I1086" i="4"/>
  <c r="I1089" i="4"/>
  <c r="I1087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20" i="4"/>
  <c r="I122" i="4"/>
  <c r="I123" i="4"/>
  <c r="I124" i="4"/>
  <c r="I125" i="4"/>
  <c r="I128" i="4"/>
  <c r="I126" i="4"/>
  <c r="I127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3" i="4"/>
  <c r="I152" i="4"/>
  <c r="I154" i="4"/>
  <c r="I155" i="4"/>
  <c r="I156" i="4"/>
  <c r="I157" i="4"/>
  <c r="I158" i="4"/>
  <c r="I159" i="4"/>
  <c r="I160" i="4"/>
  <c r="I161" i="4"/>
  <c r="I162" i="4"/>
  <c r="I163" i="4"/>
  <c r="I165" i="4"/>
  <c r="I164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8" i="4"/>
  <c r="I237" i="4"/>
  <c r="I239" i="4"/>
  <c r="I240" i="4"/>
  <c r="I242" i="4"/>
  <c r="I241" i="4"/>
  <c r="I244" i="4"/>
  <c r="I243" i="4"/>
  <c r="I245" i="4"/>
  <c r="I246" i="4"/>
  <c r="I247" i="4"/>
  <c r="I248" i="4"/>
  <c r="I249" i="4"/>
  <c r="I250" i="4"/>
  <c r="I251" i="4"/>
  <c r="I252" i="4"/>
  <c r="I253" i="4"/>
  <c r="I255" i="4"/>
  <c r="I254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9" i="4"/>
  <c r="I320" i="4"/>
  <c r="I318" i="4"/>
  <c r="I321" i="4"/>
  <c r="I322" i="4"/>
  <c r="I323" i="4"/>
  <c r="I324" i="4"/>
  <c r="I325" i="4"/>
  <c r="I326" i="4"/>
  <c r="I327" i="4"/>
  <c r="I328" i="4"/>
  <c r="I330" i="4"/>
  <c r="I329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90" i="4"/>
  <c r="I389" i="4"/>
  <c r="I388" i="4"/>
  <c r="I391" i="4"/>
  <c r="I392" i="4"/>
  <c r="I393" i="4"/>
  <c r="I394" i="4"/>
  <c r="I395" i="4"/>
  <c r="I398" i="4"/>
  <c r="I396" i="4"/>
  <c r="I397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9" i="4"/>
  <c r="I448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1" i="4"/>
  <c r="I480" i="4"/>
  <c r="I482" i="4"/>
  <c r="I483" i="4"/>
  <c r="I484" i="4"/>
  <c r="I485" i="4"/>
  <c r="I486" i="4"/>
  <c r="I487" i="4"/>
  <c r="I488" i="4"/>
  <c r="I489" i="4"/>
  <c r="I490" i="4"/>
  <c r="I491" i="4"/>
  <c r="I493" i="4"/>
  <c r="I495" i="4"/>
  <c r="I494" i="4"/>
  <c r="I492" i="4"/>
  <c r="I496" i="4"/>
  <c r="I497" i="4"/>
  <c r="I499" i="4"/>
  <c r="I498" i="4"/>
  <c r="I502" i="4"/>
  <c r="I501" i="4"/>
  <c r="I500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8" i="4"/>
  <c r="I567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9" i="4"/>
  <c r="I588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1" i="4"/>
  <c r="I640" i="4"/>
  <c r="I642" i="4"/>
  <c r="I643" i="4"/>
  <c r="I644" i="4"/>
  <c r="I645" i="4"/>
  <c r="I646" i="4"/>
  <c r="I647" i="4"/>
  <c r="I649" i="4"/>
  <c r="I648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9" i="4"/>
  <c r="I718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3" i="4"/>
  <c r="I732" i="4"/>
  <c r="I734" i="4"/>
  <c r="I735" i="4"/>
  <c r="I737" i="4"/>
  <c r="I736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2" i="4"/>
  <c r="I761" i="4"/>
  <c r="I763" i="4"/>
  <c r="I765" i="4"/>
  <c r="I764" i="4"/>
  <c r="I766" i="4"/>
  <c r="I767" i="4"/>
  <c r="I768" i="4"/>
  <c r="I769" i="4"/>
  <c r="I770" i="4"/>
  <c r="I771" i="4"/>
  <c r="I772" i="4"/>
  <c r="I774" i="4"/>
  <c r="I773" i="4"/>
  <c r="I776" i="4"/>
  <c r="I775" i="4"/>
  <c r="I777" i="4"/>
  <c r="I778" i="4"/>
  <c r="I779" i="4"/>
  <c r="I780" i="4"/>
  <c r="I781" i="4"/>
  <c r="I782" i="4"/>
  <c r="I783" i="4"/>
  <c r="I784" i="4"/>
  <c r="I785" i="4"/>
  <c r="I786" i="4"/>
  <c r="I788" i="4"/>
  <c r="I789" i="4"/>
  <c r="I787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2" i="4"/>
  <c r="I810" i="4"/>
  <c r="I811" i="4"/>
  <c r="I813" i="4"/>
  <c r="I814" i="4"/>
  <c r="I815" i="4"/>
  <c r="I816" i="4"/>
  <c r="I817" i="4"/>
  <c r="I820" i="4"/>
  <c r="I818" i="4"/>
  <c r="I819" i="4"/>
  <c r="I821" i="4"/>
  <c r="I824" i="4"/>
  <c r="I822" i="4"/>
  <c r="I823" i="4"/>
  <c r="I826" i="4"/>
  <c r="I825" i="4"/>
  <c r="I827" i="4"/>
  <c r="I828" i="4"/>
  <c r="I829" i="4"/>
  <c r="I830" i="4"/>
  <c r="I831" i="4"/>
  <c r="I832" i="4"/>
  <c r="I835" i="4"/>
  <c r="I834" i="4"/>
  <c r="I833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60" i="4"/>
  <c r="I856" i="4"/>
  <c r="I857" i="4"/>
  <c r="I858" i="4"/>
  <c r="I859" i="4"/>
  <c r="I861" i="4"/>
  <c r="I864" i="4"/>
  <c r="I862" i="4"/>
  <c r="I863" i="4"/>
  <c r="I865" i="4"/>
  <c r="I868" i="4"/>
  <c r="I866" i="4"/>
  <c r="I867" i="4"/>
  <c r="I869" i="4"/>
  <c r="I872" i="4"/>
  <c r="I870" i="4"/>
  <c r="I871" i="4"/>
  <c r="I876" i="4"/>
  <c r="I877" i="4"/>
  <c r="I873" i="4"/>
  <c r="I874" i="4"/>
  <c r="I875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2" i="4"/>
  <c r="I893" i="4"/>
  <c r="I891" i="4"/>
  <c r="I894" i="4"/>
  <c r="I895" i="4"/>
  <c r="I896" i="4"/>
  <c r="I897" i="4"/>
  <c r="I899" i="4"/>
  <c r="I898" i="4"/>
  <c r="I900" i="4"/>
  <c r="I901" i="4"/>
  <c r="I905" i="4"/>
  <c r="I902" i="4"/>
  <c r="I903" i="4"/>
  <c r="I904" i="4"/>
  <c r="I906" i="4"/>
  <c r="I907" i="4"/>
  <c r="I908" i="4"/>
  <c r="I909" i="4"/>
  <c r="I910" i="4"/>
  <c r="I911" i="4"/>
  <c r="I912" i="4"/>
  <c r="I913" i="4"/>
  <c r="I914" i="4"/>
  <c r="I915" i="4"/>
  <c r="I917" i="4"/>
  <c r="I916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6" i="4"/>
  <c r="I965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" i="4"/>
  <c r="I101" i="4"/>
  <c r="I102" i="4"/>
  <c r="I103" i="4"/>
  <c r="I104" i="4"/>
  <c r="I105" i="4"/>
  <c r="I106" i="4"/>
  <c r="I108" i="4"/>
  <c r="I107" i="4"/>
  <c r="I109" i="4"/>
  <c r="I110" i="4"/>
  <c r="I111" i="4"/>
  <c r="I112" i="4"/>
  <c r="I113" i="4"/>
  <c r="I114" i="4"/>
  <c r="I116" i="4"/>
  <c r="I117" i="4"/>
  <c r="I115" i="4"/>
  <c r="I118" i="4"/>
  <c r="I119" i="4"/>
  <c r="I121" i="4"/>
  <c r="I94" i="4"/>
  <c r="I95" i="4"/>
  <c r="I100" i="4"/>
  <c r="I96" i="4"/>
  <c r="I97" i="4"/>
  <c r="I98" i="4"/>
  <c r="I81" i="4"/>
  <c r="I80" i="4"/>
  <c r="I82" i="4"/>
  <c r="I83" i="4"/>
  <c r="I84" i="4"/>
  <c r="I86" i="4"/>
  <c r="I85" i="4"/>
  <c r="I87" i="4"/>
  <c r="I88" i="4"/>
  <c r="I89" i="4"/>
  <c r="I90" i="4"/>
  <c r="I91" i="4"/>
  <c r="I92" i="4"/>
  <c r="I93" i="4"/>
  <c r="I78" i="4"/>
  <c r="I79" i="4"/>
  <c r="I69" i="4"/>
  <c r="I71" i="4"/>
  <c r="I72" i="4"/>
  <c r="I73" i="4"/>
  <c r="I74" i="4"/>
  <c r="I75" i="4"/>
  <c r="I76" i="4"/>
  <c r="I77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0" i="4"/>
  <c r="I21" i="4"/>
  <c r="I19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5" i="4"/>
  <c r="I64" i="4"/>
  <c r="I66" i="4"/>
  <c r="I67" i="4"/>
  <c r="I68" i="4"/>
  <c r="I70" i="4"/>
  <c r="I2" i="4"/>
  <c r="H30" i="8" l="1"/>
  <c r="H29" i="8"/>
  <c r="H32" i="8"/>
  <c r="H33" i="8"/>
  <c r="H31" i="8"/>
  <c r="H38" i="8"/>
  <c r="H37" i="8"/>
  <c r="H35" i="8"/>
  <c r="H34" i="8"/>
  <c r="H36" i="8"/>
  <c r="C157" i="20"/>
  <c r="H156" i="20"/>
  <c r="I156" i="20" s="1"/>
  <c r="M25" i="13"/>
  <c r="N24" i="13" s="1"/>
  <c r="J29" i="13"/>
  <c r="K29" i="13" s="1"/>
  <c r="F30" i="13"/>
  <c r="G29" i="13" s="1"/>
  <c r="C34" i="13"/>
  <c r="U14" i="2"/>
  <c r="J18" i="3"/>
  <c r="J19" i="3" s="1"/>
  <c r="J20" i="3" s="1"/>
  <c r="J21" i="3" s="1"/>
  <c r="J22" i="3" s="1"/>
  <c r="C158" i="20" l="1"/>
  <c r="H157" i="20"/>
  <c r="I157" i="20" s="1"/>
  <c r="D35" i="13"/>
  <c r="D34" i="13"/>
  <c r="F34" i="13" s="1"/>
  <c r="K30" i="13"/>
  <c r="M29" i="13"/>
  <c r="U16" i="2"/>
  <c r="V16" i="2" s="1"/>
  <c r="U15" i="2"/>
  <c r="V15" i="2" s="1"/>
  <c r="K17" i="3"/>
  <c r="K18" i="3"/>
  <c r="K19" i="3"/>
  <c r="B6" i="3"/>
  <c r="C159" i="20" l="1"/>
  <c r="H158" i="20"/>
  <c r="I158" i="20" s="1"/>
  <c r="M30" i="13"/>
  <c r="N29" i="13" s="1"/>
  <c r="J34" i="13"/>
  <c r="K34" i="13" s="1"/>
  <c r="F35" i="13"/>
  <c r="G34" i="13" s="1"/>
  <c r="C39" i="13"/>
  <c r="U17" i="2"/>
  <c r="M6" i="3" s="1"/>
  <c r="M7" i="3" s="1"/>
  <c r="K20" i="3"/>
  <c r="B40" i="3"/>
  <c r="C160" i="20" l="1"/>
  <c r="H159" i="20"/>
  <c r="I159" i="20" s="1"/>
  <c r="D40" i="13"/>
  <c r="D39" i="13"/>
  <c r="F39" i="13" s="1"/>
  <c r="K35" i="13"/>
  <c r="M34" i="13"/>
  <c r="K21" i="3"/>
  <c r="K22" i="3"/>
  <c r="L59" i="2"/>
  <c r="C161" i="20" l="1"/>
  <c r="H160" i="20"/>
  <c r="I160" i="20" s="1"/>
  <c r="M35" i="13"/>
  <c r="N34" i="13" s="1"/>
  <c r="J39" i="13"/>
  <c r="K39" i="13" s="1"/>
  <c r="F40" i="13"/>
  <c r="G39" i="13" s="1"/>
  <c r="C44" i="13"/>
  <c r="P44" i="2"/>
  <c r="C162" i="20" l="1"/>
  <c r="H161" i="20"/>
  <c r="I161" i="20" s="1"/>
  <c r="D45" i="13"/>
  <c r="F45" i="13" s="1"/>
  <c r="D44" i="13"/>
  <c r="F44" i="13" s="1"/>
  <c r="K40" i="13"/>
  <c r="M39" i="13"/>
  <c r="O43" i="2"/>
  <c r="O44" i="2"/>
  <c r="O45" i="2"/>
  <c r="O46" i="2"/>
  <c r="O47" i="2"/>
  <c r="O48" i="2"/>
  <c r="O49" i="2"/>
  <c r="O50" i="2"/>
  <c r="O51" i="2"/>
  <c r="O52" i="2"/>
  <c r="O53" i="2"/>
  <c r="O42" i="2"/>
  <c r="C163" i="20" l="1"/>
  <c r="H162" i="20"/>
  <c r="I162" i="20" s="1"/>
  <c r="J44" i="13"/>
  <c r="K44" i="13" s="1"/>
  <c r="M40" i="13"/>
  <c r="N39" i="13" s="1"/>
  <c r="G44" i="13"/>
  <c r="O55" i="2"/>
  <c r="B28" i="3"/>
  <c r="C164" i="20" l="1"/>
  <c r="H163" i="20"/>
  <c r="I163" i="20" s="1"/>
  <c r="K45" i="13"/>
  <c r="M45" i="13" s="1"/>
  <c r="M44" i="13"/>
  <c r="D27" i="3"/>
  <c r="D28" i="3" s="1"/>
  <c r="A12" i="3"/>
  <c r="B21" i="3"/>
  <c r="C165" i="20" l="1"/>
  <c r="H164" i="20"/>
  <c r="I164" i="20" s="1"/>
  <c r="N44" i="13"/>
  <c r="B17" i="3"/>
  <c r="C166" i="20" l="1"/>
  <c r="H165" i="20"/>
  <c r="I165" i="20" s="1"/>
  <c r="G14" i="2"/>
  <c r="C167" i="20" l="1"/>
  <c r="H166" i="20"/>
  <c r="I166" i="20" s="1"/>
  <c r="G16" i="2"/>
  <c r="H16" i="2" s="1"/>
  <c r="G15" i="2"/>
  <c r="C168" i="20" l="1"/>
  <c r="H167" i="20"/>
  <c r="I167" i="20" s="1"/>
  <c r="H15" i="2"/>
  <c r="G17" i="2" s="1"/>
  <c r="B19" i="3" s="1"/>
  <c r="B18" i="3"/>
  <c r="N14" i="2" s="1"/>
  <c r="O11" i="2"/>
  <c r="P11" i="2" s="1"/>
  <c r="Q11" i="2" s="1"/>
  <c r="R11" i="2" s="1"/>
  <c r="H11" i="2"/>
  <c r="I11" i="2" s="1"/>
  <c r="J11" i="2" s="1"/>
  <c r="K11" i="2" s="1"/>
  <c r="C169" i="20" l="1"/>
  <c r="H168" i="20"/>
  <c r="I168" i="20" s="1"/>
  <c r="N15" i="2"/>
  <c r="N16" i="2"/>
  <c r="O16" i="2" s="1"/>
  <c r="B16" i="3"/>
  <c r="K303" i="4"/>
  <c r="K302" i="4"/>
  <c r="J301" i="4"/>
  <c r="J300" i="4"/>
  <c r="K298" i="4"/>
  <c r="J103" i="4"/>
  <c r="H169" i="20" l="1"/>
  <c r="I169" i="20" s="1"/>
  <c r="C170" i="20"/>
  <c r="O15" i="2"/>
  <c r="N17" i="2" s="1"/>
  <c r="B20" i="3" s="1"/>
  <c r="C171" i="20" l="1"/>
  <c r="H170" i="20"/>
  <c r="I170" i="20" s="1"/>
  <c r="B30" i="3"/>
  <c r="B31" i="3" s="1"/>
  <c r="G10" i="3" s="1"/>
  <c r="B33" i="3" s="1"/>
  <c r="B23" i="3"/>
  <c r="B24" i="3"/>
  <c r="M10" i="3"/>
  <c r="B25" i="3"/>
  <c r="H171" i="20" l="1"/>
  <c r="I171" i="20" s="1"/>
  <c r="C172" i="20"/>
  <c r="G16" i="3"/>
  <c r="H16" i="3" s="1"/>
  <c r="O31" i="8"/>
  <c r="G11" i="3"/>
  <c r="M9" i="3"/>
  <c r="F17" i="3"/>
  <c r="F18" i="3" s="1"/>
  <c r="F19" i="3" s="1"/>
  <c r="F20" i="3" s="1"/>
  <c r="F21" i="3" s="1"/>
  <c r="G21" i="3" s="1"/>
  <c r="H21" i="3" s="1"/>
  <c r="I29" i="8" l="1"/>
  <c r="I30" i="8"/>
  <c r="C173" i="20"/>
  <c r="H172" i="20"/>
  <c r="I172" i="20" s="1"/>
  <c r="J23" i="3"/>
  <c r="K23" i="3" s="1"/>
  <c r="G19" i="3"/>
  <c r="H19" i="3" s="1"/>
  <c r="G18" i="3"/>
  <c r="H18" i="3" s="1"/>
  <c r="G20" i="3"/>
  <c r="H20" i="3" s="1"/>
  <c r="G17" i="3"/>
  <c r="H17" i="3" s="1"/>
  <c r="F22" i="3"/>
  <c r="H173" i="20" l="1"/>
  <c r="I173" i="20" s="1"/>
  <c r="C174" i="20"/>
  <c r="J24" i="3"/>
  <c r="J25" i="3" s="1"/>
  <c r="G22" i="3"/>
  <c r="H22" i="3" s="1"/>
  <c r="C175" i="20" l="1"/>
  <c r="H174" i="20"/>
  <c r="I174" i="20" s="1"/>
  <c r="K24" i="3"/>
  <c r="J26" i="3"/>
  <c r="K25" i="3"/>
  <c r="F24" i="3"/>
  <c r="G24" i="3" s="1"/>
  <c r="H24" i="3" s="1"/>
  <c r="G23" i="3"/>
  <c r="C176" i="20" l="1"/>
  <c r="H175" i="20"/>
  <c r="I175" i="20" s="1"/>
  <c r="H23" i="3"/>
  <c r="O49" i="8"/>
  <c r="J27" i="3"/>
  <c r="K26" i="3"/>
  <c r="J56" i="8" l="1"/>
  <c r="I51" i="8"/>
  <c r="I49" i="8"/>
  <c r="I47" i="8"/>
  <c r="I52" i="8"/>
  <c r="I48" i="8"/>
  <c r="I56" i="8"/>
  <c r="I53" i="8"/>
  <c r="I54" i="8"/>
  <c r="I50" i="8"/>
  <c r="I55" i="8"/>
  <c r="C177" i="20"/>
  <c r="H176" i="20"/>
  <c r="I176" i="20" s="1"/>
  <c r="J28" i="3"/>
  <c r="K27" i="3"/>
  <c r="F26" i="3"/>
  <c r="J55" i="8" l="1"/>
  <c r="J54" i="8" s="1"/>
  <c r="J53" i="8" s="1"/>
  <c r="J52" i="8" s="1"/>
  <c r="J51" i="8" s="1"/>
  <c r="J50" i="8" s="1"/>
  <c r="J49" i="8" s="1"/>
  <c r="J48" i="8" s="1"/>
  <c r="J47" i="8" s="1"/>
  <c r="C178" i="20"/>
  <c r="H177" i="20"/>
  <c r="I177" i="20" s="1"/>
  <c r="H25" i="3"/>
  <c r="J29" i="3"/>
  <c r="K28" i="3"/>
  <c r="F27" i="3"/>
  <c r="F28" i="3" s="1"/>
  <c r="F29" i="3" s="1"/>
  <c r="F30" i="3" s="1"/>
  <c r="F31" i="3" s="1"/>
  <c r="G26" i="3"/>
  <c r="H26" i="3" s="1"/>
  <c r="J38" i="8" l="1"/>
  <c r="C179" i="20"/>
  <c r="H178" i="20"/>
  <c r="I178" i="20" s="1"/>
  <c r="I34" i="8"/>
  <c r="I33" i="8"/>
  <c r="I32" i="8"/>
  <c r="I31" i="8"/>
  <c r="I38" i="8"/>
  <c r="J37" i="8" s="1"/>
  <c r="I37" i="8"/>
  <c r="I36" i="8"/>
  <c r="I35" i="8"/>
  <c r="F32" i="3"/>
  <c r="I31" i="3"/>
  <c r="J30" i="3"/>
  <c r="K29" i="3"/>
  <c r="G27" i="3"/>
  <c r="H27" i="3" s="1"/>
  <c r="C180" i="20" l="1"/>
  <c r="H179" i="20"/>
  <c r="I179" i="20" s="1"/>
  <c r="J36" i="8"/>
  <c r="J35" i="8" s="1"/>
  <c r="J34" i="8" s="1"/>
  <c r="J33" i="8" s="1"/>
  <c r="J32" i="8" s="1"/>
  <c r="J31" i="8" s="1"/>
  <c r="J30" i="8" s="1"/>
  <c r="J29" i="8" s="1"/>
  <c r="J31" i="3"/>
  <c r="K30" i="3"/>
  <c r="G28" i="3"/>
  <c r="H28" i="3" s="1"/>
  <c r="C181" i="20" l="1"/>
  <c r="H180" i="20"/>
  <c r="I180" i="20" s="1"/>
  <c r="J32" i="3"/>
  <c r="K31" i="3"/>
  <c r="G30" i="3"/>
  <c r="H181" i="20" l="1"/>
  <c r="I181" i="20" s="1"/>
  <c r="C182" i="20"/>
  <c r="H30" i="3"/>
  <c r="J33" i="3"/>
  <c r="K32" i="3"/>
  <c r="G29" i="3"/>
  <c r="C183" i="20" l="1"/>
  <c r="H182" i="20"/>
  <c r="I182" i="20" s="1"/>
  <c r="H29" i="3"/>
  <c r="J34" i="3"/>
  <c r="J35" i="3" s="1"/>
  <c r="J36" i="3" s="1"/>
  <c r="J37" i="3" s="1"/>
  <c r="J38" i="3" s="1"/>
  <c r="J39" i="3" s="1"/>
  <c r="J40" i="3" s="1"/>
  <c r="K33" i="3"/>
  <c r="G31" i="3"/>
  <c r="H31" i="3" s="1"/>
  <c r="C184" i="20" l="1"/>
  <c r="H183" i="20"/>
  <c r="I183" i="20" s="1"/>
  <c r="K154" i="20" s="1"/>
  <c r="K34" i="3"/>
  <c r="G32" i="3"/>
  <c r="H32" i="3" s="1"/>
  <c r="F33" i="3"/>
  <c r="C185" i="20" l="1"/>
  <c r="H184" i="20"/>
  <c r="I184" i="20" s="1"/>
  <c r="J184" i="20"/>
  <c r="K35" i="3"/>
  <c r="F34" i="3"/>
  <c r="F35" i="3" s="1"/>
  <c r="G33" i="3"/>
  <c r="H33" i="3" s="1"/>
  <c r="C186" i="20" l="1"/>
  <c r="H185" i="20"/>
  <c r="I185" i="20" s="1"/>
  <c r="G35" i="3"/>
  <c r="F36" i="3"/>
  <c r="K36" i="3"/>
  <c r="G34" i="3"/>
  <c r="H34" i="3" s="1"/>
  <c r="H186" i="20" l="1"/>
  <c r="I186" i="20" s="1"/>
  <c r="C187" i="20"/>
  <c r="F37" i="3"/>
  <c r="G36" i="3"/>
  <c r="K37" i="3"/>
  <c r="H35" i="3"/>
  <c r="C188" i="20" l="1"/>
  <c r="H187" i="20"/>
  <c r="I187" i="20" s="1"/>
  <c r="G37" i="3"/>
  <c r="F38" i="3"/>
  <c r="K38" i="3"/>
  <c r="H36" i="3"/>
  <c r="C189" i="20" l="1"/>
  <c r="H188" i="20"/>
  <c r="I188" i="20" s="1"/>
  <c r="F39" i="3"/>
  <c r="G38" i="3"/>
  <c r="K40" i="3"/>
  <c r="K39" i="3"/>
  <c r="H37" i="3"/>
  <c r="C190" i="20" l="1"/>
  <c r="H189" i="20"/>
  <c r="I189" i="20" s="1"/>
  <c r="G39" i="3"/>
  <c r="F40" i="3"/>
  <c r="G40" i="3" s="1"/>
  <c r="H38" i="3"/>
  <c r="C191" i="20" l="1"/>
  <c r="H190" i="20"/>
  <c r="I190" i="20" s="1"/>
  <c r="H39" i="3"/>
  <c r="H40" i="3"/>
  <c r="C192" i="20" l="1"/>
  <c r="H191" i="20"/>
  <c r="I191" i="20" s="1"/>
  <c r="M4" i="17"/>
  <c r="C193" i="20" l="1"/>
  <c r="H192" i="20"/>
  <c r="I192" i="20" s="1"/>
  <c r="J20" i="8"/>
  <c r="C194" i="20" l="1"/>
  <c r="H193" i="20"/>
  <c r="I193" i="20" s="1"/>
  <c r="H194" i="20" l="1"/>
  <c r="I194" i="20" s="1"/>
  <c r="C195" i="20"/>
  <c r="C196" i="20" l="1"/>
  <c r="H195" i="20"/>
  <c r="I195" i="20" s="1"/>
  <c r="C197" i="20" l="1"/>
  <c r="H196" i="20"/>
  <c r="I196" i="20" s="1"/>
  <c r="C198" i="20" l="1"/>
  <c r="H197" i="20"/>
  <c r="I197" i="20" s="1"/>
  <c r="C199" i="20" l="1"/>
  <c r="H198" i="20"/>
  <c r="I198" i="20" s="1"/>
  <c r="C200" i="20" l="1"/>
  <c r="H199" i="20"/>
  <c r="I199" i="20" s="1"/>
  <c r="C201" i="20" l="1"/>
  <c r="H200" i="20"/>
  <c r="I200" i="20" s="1"/>
  <c r="C202" i="20" l="1"/>
  <c r="H201" i="20"/>
  <c r="I201" i="20" s="1"/>
  <c r="C203" i="20" l="1"/>
  <c r="H202" i="20"/>
  <c r="I202" i="20" s="1"/>
  <c r="C204" i="20" l="1"/>
  <c r="H203" i="20"/>
  <c r="I203" i="20" s="1"/>
  <c r="C205" i="20" l="1"/>
  <c r="H204" i="20"/>
  <c r="I204" i="20" s="1"/>
  <c r="C206" i="20" l="1"/>
  <c r="H205" i="20"/>
  <c r="I205" i="20" s="1"/>
  <c r="C207" i="20" l="1"/>
  <c r="H206" i="20"/>
  <c r="I206" i="20" s="1"/>
  <c r="C208" i="20" l="1"/>
  <c r="H207" i="20"/>
  <c r="I207" i="20" s="1"/>
  <c r="C209" i="20" l="1"/>
  <c r="H208" i="20"/>
  <c r="I208" i="20" s="1"/>
  <c r="C210" i="20" l="1"/>
  <c r="H209" i="20"/>
  <c r="I209" i="20" s="1"/>
  <c r="C211" i="20" l="1"/>
  <c r="H210" i="20"/>
  <c r="I210" i="20" s="1"/>
  <c r="C212" i="20" l="1"/>
  <c r="H211" i="20"/>
  <c r="I211" i="20" s="1"/>
  <c r="C213" i="20" l="1"/>
  <c r="H212" i="20"/>
  <c r="I212" i="20" s="1"/>
  <c r="C214" i="20" l="1"/>
  <c r="H213" i="20"/>
  <c r="I213" i="20" s="1"/>
  <c r="K184" i="20" s="1"/>
  <c r="C215" i="20" l="1"/>
  <c r="H214" i="20"/>
  <c r="I214" i="20" s="1"/>
  <c r="J214" i="20"/>
  <c r="C216" i="20" l="1"/>
  <c r="H215" i="20"/>
  <c r="I215" i="20" s="1"/>
  <c r="C217" i="20" l="1"/>
  <c r="H216" i="20"/>
  <c r="I216" i="20" s="1"/>
  <c r="C218" i="20" l="1"/>
  <c r="H217" i="20"/>
  <c r="I217" i="20" s="1"/>
  <c r="H218" i="20" l="1"/>
  <c r="I218" i="20" s="1"/>
  <c r="C219" i="20"/>
  <c r="C220" i="20" l="1"/>
  <c r="H219" i="20"/>
  <c r="I219" i="20" s="1"/>
  <c r="H220" i="20" l="1"/>
  <c r="I220" i="20" s="1"/>
  <c r="C221" i="20"/>
  <c r="C222" i="20" l="1"/>
  <c r="H221" i="20"/>
  <c r="I221" i="20" s="1"/>
  <c r="C223" i="20" l="1"/>
  <c r="H222" i="20"/>
  <c r="I222" i="20" s="1"/>
  <c r="C224" i="20" l="1"/>
  <c r="H223" i="20"/>
  <c r="I223" i="20" s="1"/>
  <c r="C225" i="20" l="1"/>
  <c r="H224" i="20"/>
  <c r="I224" i="20" s="1"/>
  <c r="C226" i="20" l="1"/>
  <c r="H225" i="20"/>
  <c r="I225" i="20" s="1"/>
  <c r="H226" i="20" l="1"/>
  <c r="I226" i="20" s="1"/>
  <c r="C227" i="20"/>
  <c r="C228" i="20" l="1"/>
  <c r="H227" i="20"/>
  <c r="I227" i="20" s="1"/>
  <c r="C229" i="20" l="1"/>
  <c r="H228" i="20"/>
  <c r="I228" i="20" s="1"/>
  <c r="C230" i="20" l="1"/>
  <c r="H229" i="20"/>
  <c r="I229" i="20" s="1"/>
  <c r="C231" i="20" l="1"/>
  <c r="H230" i="20"/>
  <c r="I230" i="20" s="1"/>
  <c r="C232" i="20" l="1"/>
  <c r="H231" i="20"/>
  <c r="I231" i="20" s="1"/>
  <c r="C233" i="20" l="1"/>
  <c r="H232" i="20"/>
  <c r="I232" i="20" s="1"/>
  <c r="C234" i="20" l="1"/>
  <c r="H233" i="20"/>
  <c r="I233" i="20" s="1"/>
  <c r="H234" i="20" l="1"/>
  <c r="I234" i="20" s="1"/>
  <c r="C235" i="20"/>
  <c r="C236" i="20" l="1"/>
  <c r="H235" i="20"/>
  <c r="I235" i="20" s="1"/>
  <c r="H236" i="20" l="1"/>
  <c r="I236" i="20" s="1"/>
  <c r="C237" i="20"/>
  <c r="C238" i="20" l="1"/>
  <c r="H237" i="20"/>
  <c r="I237" i="20" s="1"/>
  <c r="C239" i="20" l="1"/>
  <c r="H238" i="20"/>
  <c r="I238" i="20" s="1"/>
  <c r="C240" i="20" l="1"/>
  <c r="H239" i="20"/>
  <c r="I239" i="20" s="1"/>
  <c r="C241" i="20" l="1"/>
  <c r="H240" i="20"/>
  <c r="I240" i="20" s="1"/>
  <c r="C242" i="20" l="1"/>
  <c r="H241" i="20"/>
  <c r="I241" i="20" s="1"/>
  <c r="H242" i="20" l="1"/>
  <c r="I242" i="20" s="1"/>
  <c r="C243" i="20"/>
  <c r="C244" i="20" l="1"/>
  <c r="H243" i="20"/>
  <c r="I243" i="20" s="1"/>
  <c r="K214" i="20" s="1"/>
  <c r="C245" i="20" l="1"/>
  <c r="H244" i="20"/>
  <c r="I244" i="20" s="1"/>
  <c r="J244" i="20"/>
  <c r="C246" i="20" l="1"/>
  <c r="H245" i="20"/>
  <c r="I245" i="20" s="1"/>
  <c r="C247" i="20" l="1"/>
  <c r="H246" i="20"/>
  <c r="I246" i="20" s="1"/>
  <c r="C248" i="20" l="1"/>
  <c r="H247" i="20"/>
  <c r="I247" i="20" s="1"/>
  <c r="C249" i="20" l="1"/>
  <c r="H248" i="20"/>
  <c r="I248" i="20" s="1"/>
  <c r="C250" i="20" l="1"/>
  <c r="H249" i="20"/>
  <c r="I249" i="20" s="1"/>
  <c r="C251" i="20" l="1"/>
  <c r="H250" i="20"/>
  <c r="I250" i="20" s="1"/>
  <c r="C252" i="20" l="1"/>
  <c r="H251" i="20"/>
  <c r="I251" i="20" s="1"/>
  <c r="C253" i="20" l="1"/>
  <c r="H252" i="20"/>
  <c r="I252" i="20" s="1"/>
  <c r="C254" i="20" l="1"/>
  <c r="H253" i="20"/>
  <c r="I253" i="20" s="1"/>
  <c r="C255" i="20" l="1"/>
  <c r="H254" i="20"/>
  <c r="I254" i="20" s="1"/>
  <c r="C256" i="20" l="1"/>
  <c r="H255" i="20"/>
  <c r="I255" i="20" s="1"/>
  <c r="C257" i="20" l="1"/>
  <c r="H256" i="20"/>
  <c r="I256" i="20" s="1"/>
  <c r="C258" i="20" l="1"/>
  <c r="H257" i="20"/>
  <c r="I257" i="20" s="1"/>
  <c r="C259" i="20" l="1"/>
  <c r="H258" i="20"/>
  <c r="I258" i="20" s="1"/>
  <c r="C260" i="20" l="1"/>
  <c r="H259" i="20"/>
  <c r="I259" i="20" s="1"/>
  <c r="C261" i="20" l="1"/>
  <c r="H260" i="20"/>
  <c r="I260" i="20" s="1"/>
  <c r="C262" i="20" l="1"/>
  <c r="H261" i="20"/>
  <c r="I261" i="20" s="1"/>
  <c r="C263" i="20" l="1"/>
  <c r="H262" i="20"/>
  <c r="I262" i="20" s="1"/>
  <c r="C264" i="20" l="1"/>
  <c r="H263" i="20"/>
  <c r="I263" i="20" s="1"/>
  <c r="C265" i="20" l="1"/>
  <c r="H264" i="20"/>
  <c r="I264" i="20" s="1"/>
  <c r="C266" i="20" l="1"/>
  <c r="H265" i="20"/>
  <c r="I265" i="20" s="1"/>
  <c r="C267" i="20" l="1"/>
  <c r="H266" i="20"/>
  <c r="I266" i="20" s="1"/>
  <c r="C268" i="20" l="1"/>
  <c r="H267" i="20"/>
  <c r="I267" i="20" s="1"/>
  <c r="C269" i="20" l="1"/>
  <c r="H268" i="20"/>
  <c r="I268" i="20" s="1"/>
  <c r="C270" i="20" l="1"/>
  <c r="H269" i="20"/>
  <c r="I269" i="20" s="1"/>
  <c r="C271" i="20" l="1"/>
  <c r="H270" i="20"/>
  <c r="I270" i="20" s="1"/>
  <c r="C272" i="20" l="1"/>
  <c r="H271" i="20"/>
  <c r="I271" i="20" s="1"/>
  <c r="C273" i="20" l="1"/>
  <c r="H273" i="20" s="1"/>
  <c r="I273" i="20" s="1"/>
  <c r="H272" i="20"/>
  <c r="I272" i="20" s="1"/>
  <c r="K244" i="20" l="1"/>
  <c r="M4" i="20" s="1"/>
  <c r="K2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Ceballos</author>
  </authors>
  <commentList>
    <comment ref="F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Manuel Ceballos:</t>
        </r>
        <r>
          <rPr>
            <sz val="9"/>
            <color indexed="81"/>
            <rFont val="Tahoma"/>
            <family val="2"/>
          </rPr>
          <t xml:space="preserve">
Período de Vibración</t>
        </r>
      </text>
    </comment>
    <comment ref="J1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Manuel Ceballos:</t>
        </r>
        <r>
          <rPr>
            <sz val="9"/>
            <color indexed="81"/>
            <rFont val="Tahoma"/>
            <family val="2"/>
          </rPr>
          <t xml:space="preserve">
Período de Vibración</t>
        </r>
      </text>
    </comment>
    <comment ref="A3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coeficiente utilizado para calcular el período máximo permisible la estructura,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exponente relacionado con el período fundamental, T</t>
        </r>
      </text>
    </comment>
    <comment ref="A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A.3.3.5-Configuracion en altura</t>
        </r>
      </text>
    </comment>
    <comment ref="A3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A.3.3.4-Configuracion en Planta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A.3.3.8 Ausencia de redundancia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<sst xmlns="http://schemas.openxmlformats.org/spreadsheetml/2006/main" count="5808" uniqueCount="1545">
  <si>
    <t xml:space="preserve">Viga </t>
  </si>
  <si>
    <t>Losa aligerada</t>
  </si>
  <si>
    <t>Columna</t>
  </si>
  <si>
    <t>b</t>
  </si>
  <si>
    <t>mm</t>
  </si>
  <si>
    <r>
      <t>b</t>
    </r>
    <r>
      <rPr>
        <b/>
        <vertAlign val="subscript"/>
        <sz val="9"/>
        <color theme="1"/>
        <rFont val="Times New Roman"/>
        <family val="1"/>
      </rPr>
      <t>w</t>
    </r>
  </si>
  <si>
    <t>h</t>
  </si>
  <si>
    <r>
      <t>h</t>
    </r>
    <r>
      <rPr>
        <b/>
        <vertAlign val="subscript"/>
        <sz val="9"/>
        <color theme="1"/>
        <rFont val="Times New Roman"/>
        <family val="1"/>
      </rPr>
      <t>T</t>
    </r>
  </si>
  <si>
    <r>
      <t>l</t>
    </r>
    <r>
      <rPr>
        <b/>
        <vertAlign val="subscript"/>
        <sz val="9"/>
        <color theme="1"/>
        <rFont val="Times New Roman"/>
        <family val="1"/>
      </rPr>
      <t>n</t>
    </r>
    <r>
      <rPr>
        <b/>
        <sz val="9"/>
        <color theme="1"/>
        <rFont val="Times New Roman"/>
        <family val="1"/>
      </rPr>
      <t xml:space="preserve"> (dirección X)</t>
    </r>
  </si>
  <si>
    <t>t</t>
  </si>
  <si>
    <t>Refuerzo</t>
  </si>
  <si>
    <r>
      <t>l</t>
    </r>
    <r>
      <rPr>
        <b/>
        <vertAlign val="subscript"/>
        <sz val="9"/>
        <color theme="1"/>
        <rFont val="Times New Roman"/>
        <family val="1"/>
      </rPr>
      <t>n</t>
    </r>
    <r>
      <rPr>
        <b/>
        <sz val="9"/>
        <color theme="1"/>
        <rFont val="Times New Roman"/>
        <family val="1"/>
      </rPr>
      <t xml:space="preserve"> (dirección Y)</t>
    </r>
  </si>
  <si>
    <r>
      <t>l</t>
    </r>
    <r>
      <rPr>
        <b/>
        <vertAlign val="subscript"/>
        <sz val="9"/>
        <color theme="1"/>
        <rFont val="Times New Roman"/>
        <family val="1"/>
      </rPr>
      <t>n</t>
    </r>
  </si>
  <si>
    <t>Longitudinal</t>
  </si>
  <si>
    <r>
      <t>S</t>
    </r>
    <r>
      <rPr>
        <b/>
        <vertAlign val="subscript"/>
        <sz val="9"/>
        <color theme="1"/>
        <rFont val="Times New Roman"/>
        <family val="1"/>
      </rPr>
      <t>V</t>
    </r>
  </si>
  <si>
    <r>
      <t>As mm</t>
    </r>
    <r>
      <rPr>
        <b/>
        <vertAlign val="superscript"/>
        <sz val="9"/>
        <color theme="1"/>
        <rFont val="Times New Roman"/>
        <family val="1"/>
      </rPr>
      <t>2</t>
    </r>
  </si>
  <si>
    <t>Cantidad</t>
  </si>
  <si>
    <t>Tipo</t>
  </si>
  <si>
    <t>Artículo</t>
  </si>
  <si>
    <t>Dirección X</t>
  </si>
  <si>
    <t>Dirección Y</t>
  </si>
  <si>
    <r>
      <t>S</t>
    </r>
    <r>
      <rPr>
        <b/>
        <vertAlign val="subscript"/>
        <sz val="9"/>
        <color theme="1"/>
        <rFont val="Times New Roman"/>
        <family val="1"/>
      </rPr>
      <t>L</t>
    </r>
  </si>
  <si>
    <t>No.9</t>
  </si>
  <si>
    <t>C.21.5.1.2</t>
  </si>
  <si>
    <t>Diámetro mm</t>
  </si>
  <si>
    <t>C.21.5.1.3</t>
  </si>
  <si>
    <t>Evalúo</t>
  </si>
  <si>
    <r>
      <t>Área unitaria mm</t>
    </r>
    <r>
      <rPr>
        <b/>
        <vertAlign val="superscript"/>
        <sz val="9"/>
        <color theme="1"/>
        <rFont val="Times New Roman"/>
        <family val="1"/>
      </rPr>
      <t>2</t>
    </r>
  </si>
  <si>
    <t>Tabla C.9.5(a)</t>
  </si>
  <si>
    <t>Tansversal</t>
  </si>
  <si>
    <t>Tabla CR.9.5</t>
  </si>
  <si>
    <t>S confinada [mm]</t>
  </si>
  <si>
    <t>Estribo</t>
  </si>
  <si>
    <t>C.8.13.6.1</t>
  </si>
  <si>
    <t>No.3</t>
  </si>
  <si>
    <t>C.8.13.2</t>
  </si>
  <si>
    <t>C.8.13.3</t>
  </si>
  <si>
    <t>C.8.13.3.1</t>
  </si>
  <si>
    <t>C.8.13.6</t>
  </si>
  <si>
    <t>C.21.6.1.1</t>
  </si>
  <si>
    <t>C.21.6.1.2.</t>
  </si>
  <si>
    <t>C.10.9.1</t>
  </si>
  <si>
    <t>C.7.10.5.1</t>
  </si>
  <si>
    <t>C.7.10.5.2</t>
  </si>
  <si>
    <t>C.21.3.5.6</t>
  </si>
  <si>
    <t>Número de pisos</t>
  </si>
  <si>
    <t>Altura</t>
  </si>
  <si>
    <t>Localización</t>
  </si>
  <si>
    <t>Bucaramanga</t>
  </si>
  <si>
    <t>Aa</t>
  </si>
  <si>
    <t>Av</t>
  </si>
  <si>
    <t>Perfil de suelo</t>
  </si>
  <si>
    <t>D</t>
  </si>
  <si>
    <t>Fa</t>
  </si>
  <si>
    <t>Fv</t>
  </si>
  <si>
    <t>A.3.4.2.1. - Método de la fuerza horizontal equivalente</t>
  </si>
  <si>
    <t xml:space="preserve">(a) </t>
  </si>
  <si>
    <t>Todas las edificaciones, regulares e irregulares, en las zonas de amenaza sísmica baja</t>
  </si>
  <si>
    <t>(b)</t>
  </si>
  <si>
    <t>Todas las edificaciones, regulares e irregulares, pertenecientes al grupo de uso I, localizadas en zonas de amenaza sismica intermedia</t>
  </si>
  <si>
    <t>(c)</t>
  </si>
  <si>
    <t>Edificaciones regulares, de 20 niveles o menos y 60 m de altura o menos medidos desde la base, en cualquier zona de amenaza sísmica, exceptuando edificaciones localizadas en lugares que tengan un perfil de suelo tipo D,E o F, con periodos de vibración mayores de 2Tc</t>
  </si>
  <si>
    <t>X</t>
  </si>
  <si>
    <t>(d)</t>
  </si>
  <si>
    <t>Edificaciones irregulares que no tengan más de 6 niveles ni más de 18 m de altura medidos a partir de la base,</t>
  </si>
  <si>
    <t>(e)</t>
  </si>
  <si>
    <t>Estructuras flexibles apoyadas sobre estructuras más rígidas que cumplan los requisitos de A.3.2.4.3</t>
  </si>
  <si>
    <r>
      <t>Cargas [kN/m</t>
    </r>
    <r>
      <rPr>
        <b/>
        <vertAlign val="superscript"/>
        <sz val="9"/>
        <color theme="1"/>
        <rFont val="Times New Roman"/>
        <family val="1"/>
      </rPr>
      <t>2</t>
    </r>
    <r>
      <rPr>
        <b/>
        <sz val="9"/>
        <color theme="1"/>
        <rFont val="Times New Roman"/>
        <family val="1"/>
      </rPr>
      <t>]</t>
    </r>
  </si>
  <si>
    <t>Entrepiso</t>
  </si>
  <si>
    <t>Cubierta</t>
  </si>
  <si>
    <t>Dsup</t>
  </si>
  <si>
    <t>Live</t>
  </si>
  <si>
    <t>-</t>
  </si>
  <si>
    <t>Live roof</t>
  </si>
  <si>
    <t>Materiales</t>
  </si>
  <si>
    <t>Acero</t>
  </si>
  <si>
    <t>Fy [MPa]</t>
  </si>
  <si>
    <t>Factores de sitio Bucarmanga</t>
  </si>
  <si>
    <t>Fu [MPa]</t>
  </si>
  <si>
    <t xml:space="preserve">Tipo de suelo </t>
  </si>
  <si>
    <t>Fye [MPa]</t>
  </si>
  <si>
    <t>C</t>
  </si>
  <si>
    <t>Fue [MPa]</t>
  </si>
  <si>
    <t>E [MPa]</t>
  </si>
  <si>
    <t>E</t>
  </si>
  <si>
    <t>γ [kN/m3]</t>
  </si>
  <si>
    <t>Concreto</t>
  </si>
  <si>
    <t>f'c [MPa]</t>
  </si>
  <si>
    <t>Parámetros para el T apróximado</t>
  </si>
  <si>
    <r>
      <t>C</t>
    </r>
    <r>
      <rPr>
        <b/>
        <vertAlign val="subscript"/>
        <sz val="9"/>
        <color theme="1"/>
        <rFont val="Times New Roman"/>
        <family val="1"/>
      </rPr>
      <t>t</t>
    </r>
  </si>
  <si>
    <t>α</t>
  </si>
  <si>
    <t>Tipo de suelo</t>
  </si>
  <si>
    <t>Altura [m]</t>
  </si>
  <si>
    <t>Cu</t>
  </si>
  <si>
    <t>T [Norma]</t>
  </si>
  <si>
    <t>T [Etabs]</t>
  </si>
  <si>
    <t>Chequeo</t>
  </si>
  <si>
    <t>Sa [s]</t>
  </si>
  <si>
    <t>K</t>
  </si>
  <si>
    <t>Dmax X</t>
  </si>
  <si>
    <t>Dmax Y</t>
  </si>
  <si>
    <t>Columnas</t>
  </si>
  <si>
    <t>Vigas</t>
  </si>
  <si>
    <t xml:space="preserve">Muro </t>
  </si>
  <si>
    <t>b [mm]</t>
  </si>
  <si>
    <t>h [mm]</t>
  </si>
  <si>
    <t>t [mm]</t>
  </si>
  <si>
    <t>CORROBORACIÒN DE CORTANTES POR FHE</t>
  </si>
  <si>
    <t>Vs [Etabs]</t>
  </si>
  <si>
    <t>Error %</t>
  </si>
  <si>
    <t>UX</t>
  </si>
  <si>
    <t>Vs [analítico]</t>
  </si>
  <si>
    <t>dy</t>
  </si>
  <si>
    <t>ex</t>
  </si>
  <si>
    <t>4. Fuerzas laterales por piso</t>
  </si>
  <si>
    <t>dx</t>
  </si>
  <si>
    <t>ey</t>
  </si>
  <si>
    <t>PISO</t>
  </si>
  <si>
    <t>Peso kg</t>
  </si>
  <si>
    <t>Altura de entre piso</t>
  </si>
  <si>
    <t>hx</t>
  </si>
  <si>
    <t>mhk</t>
  </si>
  <si>
    <t>Cvx</t>
  </si>
  <si>
    <t>Fxh [kN]</t>
  </si>
  <si>
    <t>Story forces</t>
  </si>
  <si>
    <t>P10</t>
  </si>
  <si>
    <t>P9</t>
  </si>
  <si>
    <t>Ta</t>
  </si>
  <si>
    <t>T</t>
  </si>
  <si>
    <t>prueba</t>
  </si>
  <si>
    <t>Sa</t>
  </si>
  <si>
    <t>k</t>
  </si>
  <si>
    <t>P8</t>
  </si>
  <si>
    <t>P7</t>
  </si>
  <si>
    <t>P6</t>
  </si>
  <si>
    <t>P5</t>
  </si>
  <si>
    <t>P4</t>
  </si>
  <si>
    <t>P3</t>
  </si>
  <si>
    <t>P2</t>
  </si>
  <si>
    <t>P1</t>
  </si>
  <si>
    <t>SUMA</t>
  </si>
  <si>
    <t>Fxh</t>
  </si>
  <si>
    <t>MaccidentalX</t>
  </si>
  <si>
    <t>Y</t>
  </si>
  <si>
    <t>MASA PARTICIPATIVA</t>
  </si>
  <si>
    <t>TABLE:  Modal Participating Mass Ratios</t>
  </si>
  <si>
    <t>Case</t>
  </si>
  <si>
    <t>Mode</t>
  </si>
  <si>
    <t>Period</t>
  </si>
  <si>
    <t>UY</t>
  </si>
  <si>
    <t>UZ</t>
  </si>
  <si>
    <t>SumUX</t>
  </si>
  <si>
    <t>SumUY</t>
  </si>
  <si>
    <t>SumUZ</t>
  </si>
  <si>
    <t>RX</t>
  </si>
  <si>
    <t>RY</t>
  </si>
  <si>
    <t>RZ</t>
  </si>
  <si>
    <t>SumRX</t>
  </si>
  <si>
    <t>SumRY</t>
  </si>
  <si>
    <t>SumRZ</t>
  </si>
  <si>
    <t>sec</t>
  </si>
  <si>
    <t>Modal</t>
  </si>
  <si>
    <t>CÁLCULO ESPECTRO ELASTICO DE ACELERACIONES DE DISEÑO COMO FRACCION DE g (Sa) SEGÚN NSR-2010</t>
  </si>
  <si>
    <t>Desarrolado por: Ing. Manuel Ceballos -2017
correo: Ceballos07@gmail.com</t>
  </si>
  <si>
    <t>REQUISITOS ESPECIALES PARA EDIFICACIONES
INDISPENSABLES DE LOS GRUPOS DE USO III Y IV-CAPITULO A12</t>
  </si>
  <si>
    <t>Datos</t>
  </si>
  <si>
    <t>Unidad</t>
  </si>
  <si>
    <t>Página</t>
  </si>
  <si>
    <t>Umbral de daño</t>
  </si>
  <si>
    <t>Ubicación de la Estructura-CIUDAD</t>
  </si>
  <si>
    <t>coeficiente que representa la aceleración pico efectiva-Ad</t>
  </si>
  <si>
    <t>[g]</t>
  </si>
  <si>
    <t>Tabla A.12.2-2</t>
  </si>
  <si>
    <t>Departamento</t>
  </si>
  <si>
    <t>Coeficiente de Amplificación de Sitio (Fv):Con Ad</t>
  </si>
  <si>
    <t>[-]</t>
  </si>
  <si>
    <t>Tabla A.2.4-4</t>
  </si>
  <si>
    <t>Altura del edificio</t>
  </si>
  <si>
    <t>[m]</t>
  </si>
  <si>
    <t>Título A</t>
  </si>
  <si>
    <t>.</t>
  </si>
  <si>
    <t>coeficiente de sitio para ser empleado en el espectro sísmico del umbral de daño. S</t>
  </si>
  <si>
    <t>A.12.3.1</t>
  </si>
  <si>
    <t>Numero de Pisos</t>
  </si>
  <si>
    <t>Periodo de vibracion inicial-To</t>
  </si>
  <si>
    <t>[s]</t>
  </si>
  <si>
    <t>A.12.3.2</t>
  </si>
  <si>
    <t>Tipo de Perfil del Suelo:</t>
  </si>
  <si>
    <t>Tabla A.2.4-3</t>
  </si>
  <si>
    <t>T y Sa de la estructura</t>
  </si>
  <si>
    <r>
      <t xml:space="preserve">Período de Vibración Corto </t>
    </r>
    <r>
      <rPr>
        <sz val="9"/>
        <color indexed="8"/>
        <rFont val="Times New Roman"/>
        <family val="1"/>
      </rPr>
      <t>(Tcd):</t>
    </r>
  </si>
  <si>
    <t>A.12.3-3</t>
  </si>
  <si>
    <t>Grupo de Uso Edificación:</t>
  </si>
  <si>
    <t>I</t>
  </si>
  <si>
    <t>A.2.5.1</t>
  </si>
  <si>
    <t>T:</t>
  </si>
  <si>
    <r>
      <t xml:space="preserve">Período de Vibración Largo </t>
    </r>
    <r>
      <rPr>
        <sz val="9"/>
        <color indexed="8"/>
        <rFont val="Times New Roman"/>
        <family val="1"/>
      </rPr>
      <t>(T</t>
    </r>
    <r>
      <rPr>
        <vertAlign val="subscript"/>
        <sz val="9"/>
        <color indexed="8"/>
        <rFont val="Times New Roman"/>
        <family val="1"/>
      </rPr>
      <t>Ld</t>
    </r>
    <r>
      <rPr>
        <sz val="9"/>
        <color indexed="8"/>
        <rFont val="Times New Roman"/>
        <family val="1"/>
      </rPr>
      <t>):</t>
    </r>
  </si>
  <si>
    <t>A.12.3-5</t>
  </si>
  <si>
    <t>Sistema estructural de resistencia sísmica</t>
  </si>
  <si>
    <t>Tabla A.4.2-1</t>
  </si>
  <si>
    <t>umbral de daño</t>
  </si>
  <si>
    <t xml:space="preserve"> (T)</t>
  </si>
  <si>
    <t>Sa (g)</t>
  </si>
  <si>
    <t>Sa/R</t>
  </si>
  <si>
    <t>Zona de Amenaza Sísmica:</t>
  </si>
  <si>
    <t>APÉNDICE A-4</t>
  </si>
  <si>
    <r>
      <rPr>
        <sz val="9"/>
        <color indexed="8"/>
        <rFont val="Times New Roman"/>
        <family val="1"/>
      </rPr>
      <t>Coeficiente de Aceleracion (Aa):</t>
    </r>
  </si>
  <si>
    <r>
      <rPr>
        <sz val="9"/>
        <color indexed="8"/>
        <rFont val="Times New Roman"/>
        <family val="1"/>
      </rPr>
      <t>Coeficiente de Velocidad (Av):</t>
    </r>
  </si>
  <si>
    <r>
      <rPr>
        <sz val="9"/>
        <color indexed="8"/>
        <rFont val="Times New Roman"/>
        <family val="1"/>
      </rPr>
      <t xml:space="preserve">Coeficiente de Amplificación de Sitio (Fa): </t>
    </r>
  </si>
  <si>
    <t>Coeficiente de Amplificación de Sitio (Fv):</t>
  </si>
  <si>
    <r>
      <rPr>
        <sz val="9"/>
        <color indexed="8"/>
        <rFont val="Times New Roman"/>
        <family val="1"/>
      </rPr>
      <t>Coeficiente de Importancia (I):</t>
    </r>
  </si>
  <si>
    <r>
      <t xml:space="preserve">Espectro de Diseño </t>
    </r>
    <r>
      <rPr>
        <sz val="9"/>
        <color indexed="8"/>
        <rFont val="Times New Roman"/>
        <family val="1"/>
      </rPr>
      <t>(Sa):</t>
    </r>
  </si>
  <si>
    <t>Gráfico</t>
  </si>
  <si>
    <r>
      <t xml:space="preserve">Período de Vibración Inicial </t>
    </r>
    <r>
      <rPr>
        <sz val="9"/>
        <color indexed="8"/>
        <rFont val="Times New Roman"/>
        <family val="1"/>
      </rPr>
      <t>(To):</t>
    </r>
  </si>
  <si>
    <r>
      <t xml:space="preserve">Período de Vibración Corto </t>
    </r>
    <r>
      <rPr>
        <sz val="9"/>
        <color indexed="8"/>
        <rFont val="Times New Roman"/>
        <family val="1"/>
      </rPr>
      <t>(Tc):</t>
    </r>
  </si>
  <si>
    <r>
      <t xml:space="preserve">Período de Vibración Largo </t>
    </r>
    <r>
      <rPr>
        <sz val="9"/>
        <color indexed="8"/>
        <rFont val="Times New Roman"/>
        <family val="1"/>
      </rPr>
      <t>(T</t>
    </r>
    <r>
      <rPr>
        <vertAlign val="subscript"/>
        <sz val="9"/>
        <color indexed="8"/>
        <rFont val="Times New Roman"/>
        <family val="1"/>
      </rPr>
      <t>L</t>
    </r>
    <r>
      <rPr>
        <sz val="9"/>
        <color indexed="8"/>
        <rFont val="Times New Roman"/>
        <family val="1"/>
      </rPr>
      <t>):</t>
    </r>
  </si>
  <si>
    <r>
      <t xml:space="preserve">Coeficiente </t>
    </r>
    <r>
      <rPr>
        <sz val="9"/>
        <color indexed="8"/>
        <rFont val="Times New Roman"/>
        <family val="1"/>
      </rPr>
      <t>(C</t>
    </r>
    <r>
      <rPr>
        <vertAlign val="subscript"/>
        <sz val="9"/>
        <color indexed="8"/>
        <rFont val="Times New Roman"/>
        <family val="1"/>
      </rPr>
      <t>t</t>
    </r>
    <r>
      <rPr>
        <sz val="9"/>
        <color indexed="8"/>
        <rFont val="Times New Roman"/>
        <family val="1"/>
      </rPr>
      <t>):</t>
    </r>
  </si>
  <si>
    <r>
      <t xml:space="preserve">Exponente </t>
    </r>
    <r>
      <rPr>
        <sz val="9"/>
        <color indexed="8"/>
        <rFont val="Times New Roman"/>
        <family val="1"/>
      </rPr>
      <t>(a):</t>
    </r>
  </si>
  <si>
    <r>
      <t xml:space="preserve">Período de Vibración Aproximado </t>
    </r>
    <r>
      <rPr>
        <sz val="9"/>
        <color indexed="8"/>
        <rFont val="Times New Roman"/>
        <family val="1"/>
      </rPr>
      <t>(Ta = C</t>
    </r>
    <r>
      <rPr>
        <vertAlign val="subscript"/>
        <sz val="9"/>
        <color indexed="8"/>
        <rFont val="Times New Roman"/>
        <family val="1"/>
      </rPr>
      <t>t</t>
    </r>
    <r>
      <rPr>
        <sz val="9"/>
        <color indexed="8"/>
        <rFont val="Times New Roman"/>
        <family val="1"/>
      </rPr>
      <t>h</t>
    </r>
    <r>
      <rPr>
        <vertAlign val="superscript"/>
        <sz val="9"/>
        <color indexed="8"/>
        <rFont val="Times New Roman"/>
        <family val="1"/>
      </rPr>
      <t>a</t>
    </r>
    <r>
      <rPr>
        <sz val="9"/>
        <color indexed="8"/>
        <rFont val="Times New Roman"/>
        <family val="1"/>
      </rPr>
      <t>):</t>
    </r>
  </si>
  <si>
    <t>Form. A.4.2-3</t>
  </si>
  <si>
    <t>Coeficiente (Cu):</t>
  </si>
  <si>
    <t>Form. A.4.2-2</t>
  </si>
  <si>
    <t>Tmax= Cu*Ta</t>
  </si>
  <si>
    <t>A.4.3.2</t>
  </si>
  <si>
    <t>Capacidad de Disipación de Energía:</t>
  </si>
  <si>
    <t>Especial</t>
  </si>
  <si>
    <r>
      <t xml:space="preserve">Coeficiente de Capacidad de Disipación de Energía Básico </t>
    </r>
    <r>
      <rPr>
        <sz val="9"/>
        <color indexed="8"/>
        <rFont val="Times New Roman"/>
        <family val="1"/>
      </rPr>
      <t>(R</t>
    </r>
    <r>
      <rPr>
        <vertAlign val="subscript"/>
        <sz val="9"/>
        <color indexed="8"/>
        <rFont val="Times New Roman"/>
        <family val="1"/>
      </rPr>
      <t>0</t>
    </r>
    <r>
      <rPr>
        <sz val="9"/>
        <color indexed="8"/>
        <rFont val="Times New Roman"/>
        <family val="1"/>
      </rPr>
      <t>):</t>
    </r>
  </si>
  <si>
    <t>A.3.3.3-Tabla A.3-1 a Tabla A.3-4</t>
  </si>
  <si>
    <r>
      <t xml:space="preserve">Coeficiente de Reducción </t>
    </r>
    <r>
      <rPr>
        <sz val="9"/>
        <color indexed="8"/>
        <rFont val="Times New Roman"/>
        <family val="1"/>
      </rPr>
      <t>(f</t>
    </r>
    <r>
      <rPr>
        <vertAlign val="subscript"/>
        <sz val="9"/>
        <color indexed="8"/>
        <rFont val="Times New Roman"/>
        <family val="1"/>
      </rPr>
      <t>a</t>
    </r>
    <r>
      <rPr>
        <sz val="9"/>
        <color indexed="8"/>
        <rFont val="Times New Roman"/>
        <family val="1"/>
      </rPr>
      <t>):</t>
    </r>
  </si>
  <si>
    <t>tabla A.3-7,</t>
  </si>
  <si>
    <r>
      <t xml:space="preserve">Coeficiente de Reducción </t>
    </r>
    <r>
      <rPr>
        <sz val="9"/>
        <color indexed="8"/>
        <rFont val="Times New Roman"/>
        <family val="1"/>
      </rPr>
      <t>(f</t>
    </r>
    <r>
      <rPr>
        <vertAlign val="subscript"/>
        <sz val="9"/>
        <color indexed="8"/>
        <rFont val="Times New Roman"/>
        <family val="1"/>
      </rPr>
      <t>p</t>
    </r>
    <r>
      <rPr>
        <sz val="9"/>
        <color indexed="8"/>
        <rFont val="Times New Roman"/>
        <family val="1"/>
      </rPr>
      <t>):</t>
    </r>
  </si>
  <si>
    <t>tabla A.3-6,</t>
  </si>
  <si>
    <r>
      <t xml:space="preserve">Coeficiente de Reducción </t>
    </r>
    <r>
      <rPr>
        <sz val="9"/>
        <color indexed="8"/>
        <rFont val="Times New Roman"/>
        <family val="1"/>
      </rPr>
      <t>(f</t>
    </r>
    <r>
      <rPr>
        <vertAlign val="subscript"/>
        <sz val="9"/>
        <color indexed="8"/>
        <rFont val="Times New Roman"/>
        <family val="1"/>
      </rPr>
      <t>r</t>
    </r>
    <r>
      <rPr>
        <sz val="9"/>
        <color indexed="8"/>
        <rFont val="Times New Roman"/>
        <family val="1"/>
      </rPr>
      <t>):</t>
    </r>
  </si>
  <si>
    <t>A.3.3.8</t>
  </si>
  <si>
    <r>
      <t xml:space="preserve">Coeficiente de Capacidad de Disipación de Energía de Diseño </t>
    </r>
    <r>
      <rPr>
        <sz val="9"/>
        <color indexed="8"/>
        <rFont val="Times New Roman"/>
        <family val="1"/>
      </rPr>
      <t>(R = f</t>
    </r>
    <r>
      <rPr>
        <vertAlign val="subscript"/>
        <sz val="9"/>
        <color indexed="8"/>
        <rFont val="Times New Roman"/>
        <family val="1"/>
      </rPr>
      <t>a</t>
    </r>
    <r>
      <rPr>
        <sz val="9"/>
        <color indexed="8"/>
        <rFont val="Times New Roman"/>
        <family val="1"/>
      </rPr>
      <t>f</t>
    </r>
    <r>
      <rPr>
        <vertAlign val="subscript"/>
        <sz val="9"/>
        <color indexed="8"/>
        <rFont val="Times New Roman"/>
        <family val="1"/>
      </rPr>
      <t>p</t>
    </r>
    <r>
      <rPr>
        <sz val="9"/>
        <color indexed="8"/>
        <rFont val="Times New Roman"/>
        <family val="1"/>
      </rPr>
      <t>f</t>
    </r>
    <r>
      <rPr>
        <vertAlign val="subscript"/>
        <sz val="9"/>
        <color indexed="8"/>
        <rFont val="Times New Roman"/>
        <family val="1"/>
      </rPr>
      <t>r</t>
    </r>
    <r>
      <rPr>
        <sz val="9"/>
        <color indexed="8"/>
        <rFont val="Times New Roman"/>
        <family val="1"/>
      </rPr>
      <t>R</t>
    </r>
    <r>
      <rPr>
        <vertAlign val="subscript"/>
        <sz val="9"/>
        <color indexed="8"/>
        <rFont val="Times New Roman"/>
        <family val="1"/>
      </rPr>
      <t>0</t>
    </r>
    <r>
      <rPr>
        <sz val="9"/>
        <color indexed="8"/>
        <rFont val="Times New Roman"/>
        <family val="1"/>
      </rPr>
      <t>):</t>
    </r>
  </si>
  <si>
    <t>form. A.3.3-1</t>
  </si>
  <si>
    <t>Esta herramienta informatica (software) está disponible libre de cargo. No se permiten su uso comercial, reproducción o distribución. El autor  de este software no es responsable de cualquier tipo de datos y perjuicios causados por el uso del software. La totalidad del riesgo respecto a los usos, análisis, resultados y rendimientos del software es asumida por el usuario. El usuario exime al desarrollador de cualquier responsabilidad, expresa o implicita, que se deriven de la aplicación de dicho software. Este sofware es de caracter didactico.</t>
  </si>
  <si>
    <t>DERIVAS</t>
  </si>
  <si>
    <t>X-Y</t>
  </si>
  <si>
    <t>Sx</t>
  </si>
  <si>
    <t>TABLE:  Story Drifts</t>
  </si>
  <si>
    <t>Story</t>
  </si>
  <si>
    <t>Output Case</t>
  </si>
  <si>
    <t>Case Type</t>
  </si>
  <si>
    <t>Step Type</t>
  </si>
  <si>
    <t>Step Number</t>
  </si>
  <si>
    <t>Direction</t>
  </si>
  <si>
    <t>Drift</t>
  </si>
  <si>
    <t>Drift %</t>
  </si>
  <si>
    <t>Story10</t>
  </si>
  <si>
    <t>LinStatic</t>
  </si>
  <si>
    <t>Step By Step</t>
  </si>
  <si>
    <t>Sy</t>
  </si>
  <si>
    <t>Story9</t>
  </si>
  <si>
    <t>Story8</t>
  </si>
  <si>
    <t>Story7</t>
  </si>
  <si>
    <t>Story6</t>
  </si>
  <si>
    <t>Story5</t>
  </si>
  <si>
    <t>Story4</t>
  </si>
  <si>
    <t>Story3</t>
  </si>
  <si>
    <t>Story2</t>
  </si>
  <si>
    <t>Story1</t>
  </si>
  <si>
    <t>Tipo 1aP, 1bP</t>
  </si>
  <si>
    <t>TABLE:  Story Max Over Avg Drifts</t>
  </si>
  <si>
    <t xml:space="preserve">No tiene </t>
  </si>
  <si>
    <t>Max Drift</t>
  </si>
  <si>
    <t>Avg Drift</t>
  </si>
  <si>
    <t>Ratio</t>
  </si>
  <si>
    <t>PRUEBA TORSIONAL</t>
  </si>
  <si>
    <t>Sí tiene</t>
  </si>
  <si>
    <t>Item</t>
  </si>
  <si>
    <t>Irregularidad torsional</t>
  </si>
  <si>
    <t>Deriva X</t>
  </si>
  <si>
    <t>Deriva Y</t>
  </si>
  <si>
    <t>Nodo 1</t>
  </si>
  <si>
    <t>Nodo 2</t>
  </si>
  <si>
    <t>Máxima</t>
  </si>
  <si>
    <t>Promedio</t>
  </si>
  <si>
    <t>Relación</t>
  </si>
  <si>
    <t>¿Torsional?</t>
  </si>
  <si>
    <t>Sx+0.3Sy</t>
  </si>
  <si>
    <t>Sy+0.3Sx</t>
  </si>
  <si>
    <t>Sx-0.3Sy</t>
  </si>
  <si>
    <t>Sy-0.3Sx</t>
  </si>
  <si>
    <t>-Sx-0.3Sy</t>
  </si>
  <si>
    <t>-Sy-0.3Sx</t>
  </si>
  <si>
    <t>-Sx+0.3Sy</t>
  </si>
  <si>
    <t>-Sy+0.3Sx</t>
  </si>
  <si>
    <t>Direccion X</t>
  </si>
  <si>
    <t>Nivel</t>
  </si>
  <si>
    <t>Despl CM mm</t>
  </si>
  <si>
    <t>Deriva CM m</t>
  </si>
  <si>
    <t>Cortante de piso kN</t>
  </si>
  <si>
    <t>Rigidez kN/mm</t>
  </si>
  <si>
    <t>¿Flexible?</t>
  </si>
  <si>
    <t>¿Débil?</t>
  </si>
  <si>
    <t>Distribución en masa</t>
  </si>
  <si>
    <r>
      <t>m</t>
    </r>
    <r>
      <rPr>
        <b/>
        <vertAlign val="subscript"/>
        <sz val="9"/>
        <color rgb="FF000000"/>
        <rFont val="Times New Roman"/>
        <family val="1"/>
      </rPr>
      <t>i</t>
    </r>
  </si>
  <si>
    <r>
      <t>1.5 m</t>
    </r>
    <r>
      <rPr>
        <vertAlign val="subscript"/>
        <sz val="9"/>
        <color rgb="FF000000"/>
        <rFont val="Times New Roman"/>
        <family val="1"/>
      </rPr>
      <t>i</t>
    </r>
  </si>
  <si>
    <t>¿Tipo 2A?</t>
  </si>
  <si>
    <t>TABLE:  Base Reactions</t>
  </si>
  <si>
    <t>FX</t>
  </si>
  <si>
    <t>FY</t>
  </si>
  <si>
    <t>FZ</t>
  </si>
  <si>
    <t>MX</t>
  </si>
  <si>
    <t>MY</t>
  </si>
  <si>
    <t>MZ</t>
  </si>
  <si>
    <t>Cortante</t>
  </si>
  <si>
    <t>kN</t>
  </si>
  <si>
    <t>kN-m</t>
  </si>
  <si>
    <t>Modal espectral X</t>
  </si>
  <si>
    <t>80% de FHE</t>
  </si>
  <si>
    <t>¿Corrección?</t>
  </si>
  <si>
    <t>Factor de corrección</t>
  </si>
  <si>
    <t>Modal espectral Y</t>
  </si>
  <si>
    <t>Modo</t>
  </si>
  <si>
    <t>Desplazamiento Modal</t>
  </si>
  <si>
    <t>Factor de amplificaciòn</t>
  </si>
  <si>
    <t>Desplazamiento real</t>
  </si>
  <si>
    <r>
      <t xml:space="preserve">Desplazamiento real </t>
    </r>
    <r>
      <rPr>
        <vertAlign val="superscript"/>
        <sz val="9"/>
        <color theme="1"/>
        <rFont val="Times New Roman"/>
        <family val="1"/>
      </rPr>
      <t>2</t>
    </r>
  </si>
  <si>
    <t>Deriva</t>
  </si>
  <si>
    <r>
      <t>Deriva</t>
    </r>
    <r>
      <rPr>
        <vertAlign val="superscript"/>
        <sz val="9"/>
        <rFont val="Times New Roman"/>
        <family val="1"/>
      </rPr>
      <t>2</t>
    </r>
  </si>
  <si>
    <t>Deriva desde desplazamiento combindado</t>
  </si>
  <si>
    <t>Deriva combinada</t>
  </si>
  <si>
    <t>m</t>
  </si>
  <si>
    <t>%</t>
  </si>
  <si>
    <t>Deriva màxima</t>
  </si>
  <si>
    <t>Municipio</t>
  </si>
  <si>
    <t>Cod Municipio</t>
  </si>
  <si>
    <t>Z A S</t>
  </si>
  <si>
    <t>Ae</t>
  </si>
  <si>
    <t>Ad</t>
  </si>
  <si>
    <t>Antioquia</t>
  </si>
  <si>
    <t>Abejorral</t>
  </si>
  <si>
    <t>Alta</t>
  </si>
  <si>
    <t>Norte de Santander</t>
  </si>
  <si>
    <t>Abrego</t>
  </si>
  <si>
    <t>Abriaquí</t>
  </si>
  <si>
    <t>Meta</t>
  </si>
  <si>
    <t>Acacias</t>
  </si>
  <si>
    <t>Chocó</t>
  </si>
  <si>
    <t>Acandí</t>
  </si>
  <si>
    <t>Huila</t>
  </si>
  <si>
    <t>Acevedo</t>
  </si>
  <si>
    <t>Bolívar</t>
  </si>
  <si>
    <t>Achí</t>
  </si>
  <si>
    <t>Intermedia</t>
  </si>
  <si>
    <t>Agrado</t>
  </si>
  <si>
    <t>Cundinamarca</t>
  </si>
  <si>
    <t>Agua de Dios</t>
  </si>
  <si>
    <t>Cesar</t>
  </si>
  <si>
    <t>Aguachica</t>
  </si>
  <si>
    <t>Santander</t>
  </si>
  <si>
    <t>Aguada</t>
  </si>
  <si>
    <t>Caldas</t>
  </si>
  <si>
    <t>Aguadas</t>
  </si>
  <si>
    <t>Casanare</t>
  </si>
  <si>
    <t>Aguazul</t>
  </si>
  <si>
    <t>Agustín Codazzi</t>
  </si>
  <si>
    <t>Baja</t>
  </si>
  <si>
    <t>Aipe</t>
  </si>
  <si>
    <t>Albán</t>
  </si>
  <si>
    <t>Nariño</t>
  </si>
  <si>
    <t>Albán.</t>
  </si>
  <si>
    <t>Albania</t>
  </si>
  <si>
    <t>Caquetá</t>
  </si>
  <si>
    <t>Albania.</t>
  </si>
  <si>
    <t>Guajira</t>
  </si>
  <si>
    <t>Albania..</t>
  </si>
  <si>
    <t>Valle del Cauca</t>
  </si>
  <si>
    <t>Alcalá</t>
  </si>
  <si>
    <t>Aldana</t>
  </si>
  <si>
    <t>Alejandría</t>
  </si>
  <si>
    <t>Magdalena</t>
  </si>
  <si>
    <t>Algarrobo</t>
  </si>
  <si>
    <t>Algeciras</t>
  </si>
  <si>
    <t>Cauca</t>
  </si>
  <si>
    <t>Almaguer</t>
  </si>
  <si>
    <t>Boyacá</t>
  </si>
  <si>
    <t>Almeida</t>
  </si>
  <si>
    <t>Tolima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</si>
  <si>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</si>
  <si>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</si>
  <si>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</si>
  <si>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</si>
  <si>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</si>
  <si>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</si>
  <si>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</si>
  <si>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</si>
  <si>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Anapóima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</si>
  <si>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</si>
  <si>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</si>
  <si>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</si>
  <si>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</si>
  <si>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</si>
  <si>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</si>
  <si>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</si>
  <si>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</si>
  <si>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</si>
  <si>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</si>
  <si>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</si>
  <si>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</si>
  <si>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Risaralda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</si>
  <si>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</si>
  <si>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</si>
  <si>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</si>
  <si>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</si>
  <si>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</si>
  <si>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</si>
  <si>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</si>
  <si>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</si>
  <si>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</si>
  <si>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</si>
  <si>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</si>
  <si>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</si>
  <si>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</si>
  <si>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</si>
  <si>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</t>
  </si>
  <si>
    <t>Argelia.</t>
  </si>
  <si>
    <t>Ariguaní</t>
  </si>
  <si>
    <t>Arjona</t>
  </si>
  <si>
    <t>Quindío</t>
  </si>
  <si>
    <t>Armenia</t>
  </si>
  <si>
    <t>Armenia.</t>
  </si>
  <si>
    <t>Armero</t>
  </si>
  <si>
    <t>Arroyohondo</t>
  </si>
  <si>
    <t>Astréa</t>
  </si>
  <si>
    <t>Ataco</t>
  </si>
  <si>
    <t>Atrato</t>
  </si>
  <si>
    <t>Córdoba</t>
  </si>
  <si>
    <t>Ayapel</t>
  </si>
  <si>
    <t>Bagadó</t>
  </si>
  <si>
    <t>Bahía Solano</t>
  </si>
  <si>
    <t>Bajo Baudó</t>
  </si>
  <si>
    <t>Balboa</t>
  </si>
  <si>
    <t>Balboa.</t>
  </si>
  <si>
    <t>Atlántico</t>
  </si>
  <si>
    <t>Baranoa</t>
  </si>
  <si>
    <t>Baraya</t>
  </si>
  <si>
    <t>Barbacoas</t>
  </si>
  <si>
    <t>Barbosa</t>
  </si>
  <si>
    <t>Barbosa.</t>
  </si>
  <si>
    <t>Barichara</t>
  </si>
  <si>
    <t>Barranca de Upía</t>
  </si>
  <si>
    <t>Barrancabermeja</t>
  </si>
  <si>
    <t>Barrancas</t>
  </si>
  <si>
    <t>Barranco de Loba</t>
  </si>
  <si>
    <t>Guainía</t>
  </si>
  <si>
    <t>Barranco Mina</t>
  </si>
  <si>
    <t>Barranquilla</t>
  </si>
  <si>
    <t>Becerril</t>
  </si>
  <si>
    <t>Belalcázar</t>
  </si>
  <si>
    <t>Belén</t>
  </si>
  <si>
    <t>Belén de Bajirá</t>
  </si>
  <si>
    <t>Belén de los Andaquíes</t>
  </si>
  <si>
    <t>Belén de Umbría</t>
  </si>
  <si>
    <t>Belén.</t>
  </si>
  <si>
    <t>Bello</t>
  </si>
  <si>
    <t>Belmira</t>
  </si>
  <si>
    <t>Beltrán</t>
  </si>
  <si>
    <t>Berbeo</t>
  </si>
  <si>
    <t>Betania</t>
  </si>
  <si>
    <t>Beteitiva</t>
  </si>
  <si>
    <t>Betulia</t>
  </si>
  <si>
    <t>Betulia.</t>
  </si>
  <si>
    <t>Bituima</t>
  </si>
  <si>
    <t>Boavita</t>
  </si>
  <si>
    <t>Bochalema</t>
  </si>
  <si>
    <t>Bogotá</t>
  </si>
  <si>
    <t>Bojacá</t>
  </si>
  <si>
    <t>Bojayá.</t>
  </si>
  <si>
    <t>Bolívar.</t>
  </si>
  <si>
    <t>Bolívar..</t>
  </si>
  <si>
    <t>Bosconia</t>
  </si>
  <si>
    <t>Briceño</t>
  </si>
  <si>
    <t>Briceño.</t>
  </si>
  <si>
    <t>Bucarasica</t>
  </si>
  <si>
    <t>Buenaventura</t>
  </si>
  <si>
    <t>Buenavista</t>
  </si>
  <si>
    <t>Buenavista,</t>
  </si>
  <si>
    <t>Sucre</t>
  </si>
  <si>
    <t>Buenavista.</t>
  </si>
  <si>
    <t>Buenavista..</t>
  </si>
  <si>
    <t>Buenos Aires</t>
  </si>
  <si>
    <t>Buesaco</t>
  </si>
  <si>
    <t>Buga</t>
  </si>
  <si>
    <t>Bugalagrande</t>
  </si>
  <si>
    <t>Buriticá</t>
  </si>
  <si>
    <t>Busbanzá</t>
  </si>
  <si>
    <t>Cabrera</t>
  </si>
  <si>
    <t>Cabrera.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</si>
  <si>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</si>
  <si>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</si>
  <si>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</si>
  <si>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</si>
  <si>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</si>
  <si>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</si>
  <si>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</si>
  <si>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</si>
  <si>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</si>
  <si>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</si>
  <si>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</si>
  <si>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</si>
  <si>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</t>
  </si>
  <si>
    <t>Guaviare</t>
  </si>
  <si>
    <t>Calamar.</t>
  </si>
  <si>
    <t>Calarcá</t>
  </si>
  <si>
    <t>Caldas.</t>
  </si>
  <si>
    <t>Caldonó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</si>
  <si>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</si>
  <si>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</si>
  <si>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</si>
  <si>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</si>
  <si>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</si>
  <si>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</si>
  <si>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</si>
  <si>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</si>
  <si>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</si>
  <si>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Candelaria</t>
  </si>
  <si>
    <t>Candelaria.</t>
  </si>
  <si>
    <t>Cantagallo</t>
  </si>
  <si>
    <t>Cantón de San Pablo</t>
  </si>
  <si>
    <t>Cañasgordas</t>
  </si>
  <si>
    <t>Caparrapí</t>
  </si>
  <si>
    <t>Capitanejo</t>
  </si>
  <si>
    <t>Cáqueza</t>
  </si>
  <si>
    <t>Caracolí</t>
  </si>
  <si>
    <t>Caramanta</t>
  </si>
  <si>
    <t>Carcasi</t>
  </si>
  <si>
    <t>Carepa</t>
  </si>
  <si>
    <t>Carmen Apicalá</t>
  </si>
  <si>
    <t>Carmen de Carupa</t>
  </si>
  <si>
    <t>Carmen de Viboral</t>
  </si>
  <si>
    <t>Carmen del Darién</t>
  </si>
  <si>
    <t>Carolina</t>
  </si>
  <si>
    <t>Cartagena</t>
  </si>
  <si>
    <t>Cartagena del Chairá</t>
  </si>
  <si>
    <t>Cartago</t>
  </si>
  <si>
    <t>Vaupés</t>
  </si>
  <si>
    <t>Carurú</t>
  </si>
  <si>
    <t>Casabianca</t>
  </si>
  <si>
    <t>Castilla la Nueva</t>
  </si>
  <si>
    <t>Caucásia</t>
  </si>
  <si>
    <t>Cepitá</t>
  </si>
  <si>
    <t>Cereté</t>
  </si>
  <si>
    <t>Cerinza</t>
  </si>
  <si>
    <t>Cerrito</t>
  </si>
  <si>
    <t>Cerro San Antonio</t>
  </si>
  <si>
    <t>Certeguí</t>
  </si>
  <si>
    <t>Chachagui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</si>
  <si>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</si>
  <si>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</si>
  <si>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</si>
  <si>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</si>
  <si>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</si>
  <si>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</si>
  <si>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</si>
  <si>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</si>
  <si>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</si>
  <si>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</si>
  <si>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</si>
  <si>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</si>
  <si>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</si>
  <si>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</si>
  <si>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</si>
  <si>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</si>
  <si>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</si>
  <si>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</si>
  <si>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</si>
  <si>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</si>
  <si>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</si>
  <si>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</si>
  <si>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</si>
  <si>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</si>
  <si>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</si>
  <si>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</si>
  <si>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</si>
  <si>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</si>
  <si>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</si>
  <si>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</si>
  <si>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</si>
  <si>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</si>
  <si>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</si>
  <si>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</si>
  <si>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</si>
  <si>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</si>
  <si>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Bolivar</t>
  </si>
  <si>
    <t>Clemencia</t>
  </si>
  <si>
    <t>Cocorná</t>
  </si>
  <si>
    <t>Coello</t>
  </si>
  <si>
    <t>Cogua</t>
  </si>
  <si>
    <t>Colombia</t>
  </si>
  <si>
    <t>Putumayo</t>
  </si>
  <si>
    <t>Colón</t>
  </si>
  <si>
    <t>Colón.</t>
  </si>
  <si>
    <t>Coloso</t>
  </si>
  <si>
    <t>Cómbita</t>
  </si>
  <si>
    <t>Concepción</t>
  </si>
  <si>
    <t>Concepción.</t>
  </si>
  <si>
    <t>Concordia</t>
  </si>
  <si>
    <t>Concordia.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</si>
  <si>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</si>
  <si>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</si>
  <si>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</si>
  <si>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</si>
  <si>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</si>
  <si>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</si>
  <si>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</si>
  <si>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</si>
  <si>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Córdoba.</t>
  </si>
  <si>
    <t>Corinto</t>
  </si>
  <si>
    <t>Coromoro</t>
  </si>
  <si>
    <t>Corozal</t>
  </si>
  <si>
    <t>Corrales</t>
  </si>
  <si>
    <t>Cota</t>
  </si>
  <si>
    <t>Cotorra</t>
  </si>
  <si>
    <t>Covarachia</t>
  </si>
  <si>
    <t>Coyaima</t>
  </si>
  <si>
    <t>Cravo Norte</t>
  </si>
  <si>
    <t>Cuaspud</t>
  </si>
  <si>
    <t>Cubará</t>
  </si>
  <si>
    <t>Cucaita</t>
  </si>
  <si>
    <t>Cucunubá</t>
  </si>
  <si>
    <t>Cúcuta</t>
  </si>
  <si>
    <t>Cucutilla</t>
  </si>
  <si>
    <t>Cuitiva</t>
  </si>
  <si>
    <t>Cumaral</t>
  </si>
  <si>
    <t>Vichada</t>
  </si>
  <si>
    <t>Cumaribo</t>
  </si>
  <si>
    <t>Cumbal</t>
  </si>
  <si>
    <t>Cumbitará</t>
  </si>
  <si>
    <t>Cunday</t>
  </si>
  <si>
    <t>Curití</t>
  </si>
  <si>
    <t>Currillo</t>
  </si>
  <si>
    <t>Curumaní</t>
  </si>
  <si>
    <t>Dabeiba</t>
  </si>
  <si>
    <t>Dagua</t>
  </si>
  <si>
    <t>Dibulla</t>
  </si>
  <si>
    <t>Distracción</t>
  </si>
  <si>
    <t>Dolores</t>
  </si>
  <si>
    <t>Don Matías</t>
  </si>
  <si>
    <t>Dos 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</si>
  <si>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</si>
  <si>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</si>
  <si>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</si>
  <si>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</si>
  <si>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</si>
  <si>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</si>
  <si>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</si>
  <si>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</si>
  <si>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Carmen</t>
  </si>
  <si>
    <t>El Carmen de Atrato</t>
  </si>
  <si>
    <t>El Carmen de Bolivar</t>
  </si>
  <si>
    <t>El Carmen de Chucurí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</si>
  <si>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</si>
  <si>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</si>
  <si>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</si>
  <si>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</si>
  <si>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</si>
  <si>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</si>
  <si>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</si>
  <si>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</si>
  <si>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</si>
  <si>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Amazonas</t>
  </si>
  <si>
    <t>El Encanto</t>
  </si>
  <si>
    <t>El Espino</t>
  </si>
  <si>
    <t>El Florian</t>
  </si>
  <si>
    <t>El Guacamayo</t>
  </si>
  <si>
    <t>El Guamo</t>
  </si>
  <si>
    <t>El Litoral del San Juan</t>
  </si>
  <si>
    <t>El Molino</t>
  </si>
  <si>
    <t>El Paso</t>
  </si>
  <si>
    <t>El Paujil</t>
  </si>
  <si>
    <t>El Peñol</t>
  </si>
  <si>
    <t>El Peñón</t>
  </si>
  <si>
    <t>El Peñon,</t>
  </si>
  <si>
    <t>El Peñón.</t>
  </si>
  <si>
    <t>El Piñon</t>
  </si>
  <si>
    <t>El Playón</t>
  </si>
  <si>
    <t>El Reten</t>
  </si>
  <si>
    <t>El Retorno</t>
  </si>
  <si>
    <t>El Roble</t>
  </si>
  <si>
    <t>El Rosal</t>
  </si>
  <si>
    <t>El Rosario</t>
  </si>
  <si>
    <t>El Tablón</t>
  </si>
  <si>
    <t>El Tambo</t>
  </si>
  <si>
    <t>El Tambo.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</si>
  <si>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</si>
  <si>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</si>
  <si>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</si>
  <si>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</si>
  <si>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</si>
  <si>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</si>
  <si>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</si>
  <si>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</si>
  <si>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</si>
  <si>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Falán</t>
  </si>
  <si>
    <t>Filadelfia</t>
  </si>
  <si>
    <t>Filandia</t>
  </si>
  <si>
    <t>Firavitoba</t>
  </si>
  <si>
    <t>Flandes</t>
  </si>
  <si>
    <t>Florencia</t>
  </si>
  <si>
    <t>Florencia.</t>
  </si>
  <si>
    <t>Floresta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</si>
  <si>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</si>
  <si>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</si>
  <si>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</si>
  <si>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</si>
  <si>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</si>
  <si>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</si>
  <si>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</si>
  <si>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</si>
  <si>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</si>
  <si>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</si>
  <si>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</si>
  <si>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</si>
  <si>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</si>
  <si>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</si>
  <si>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</si>
  <si>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</si>
  <si>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</si>
  <si>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</si>
  <si>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Gachantiva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</si>
  <si>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</si>
  <si>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</si>
  <si>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</si>
  <si>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</si>
  <si>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</si>
  <si>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</si>
  <si>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</si>
  <si>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</si>
  <si>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</si>
  <si>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</si>
  <si>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</si>
  <si>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</si>
  <si>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</si>
  <si>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</si>
  <si>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</si>
  <si>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</si>
  <si>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</si>
  <si>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Goepsa</t>
  </si>
  <si>
    <t>Gómez Plata</t>
  </si>
  <si>
    <t>González</t>
  </si>
  <si>
    <t>Gramalote</t>
  </si>
  <si>
    <t>Granada</t>
  </si>
  <si>
    <t>Granada,</t>
  </si>
  <si>
    <t>Granada.</t>
  </si>
  <si>
    <t>Guaca</t>
  </si>
  <si>
    <t>Guacamayas</t>
  </si>
  <si>
    <t>Guacarí</t>
  </si>
  <si>
    <t>Guachetá</t>
  </si>
  <si>
    <t>Guachucal</t>
  </si>
  <si>
    <t>Guadalupe</t>
  </si>
  <si>
    <t>Guadalupe,</t>
  </si>
  <si>
    <t>Guadalupe.</t>
  </si>
  <si>
    <t>Guaduas</t>
  </si>
  <si>
    <t>Guaitarilla</t>
  </si>
  <si>
    <t>Gualmatán</t>
  </si>
  <si>
    <t>Guamal</t>
  </si>
  <si>
    <t>Guamal.</t>
  </si>
  <si>
    <t>Guamo</t>
  </si>
  <si>
    <t>Guapí</t>
  </si>
  <si>
    <t>Guapotá</t>
  </si>
  <si>
    <t>Guarandá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</si>
  <si>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</si>
  <si>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</si>
  <si>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</si>
  <si>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</si>
  <si>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</si>
  <si>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</si>
  <si>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</si>
  <si>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</si>
  <si>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</si>
  <si>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</si>
  <si>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</si>
  <si>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Guicán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</si>
  <si>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</si>
  <si>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</si>
  <si>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</si>
  <si>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</si>
  <si>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</si>
  <si>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</si>
  <si>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</si>
  <si>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</si>
  <si>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Hervéo</t>
  </si>
  <si>
    <t>Hispania</t>
  </si>
  <si>
    <t>Hobo</t>
  </si>
  <si>
    <t>Honda</t>
  </si>
  <si>
    <t>Ibagué</t>
  </si>
  <si>
    <t>Icononzo</t>
  </si>
  <si>
    <t>Iles</t>
  </si>
  <si>
    <t>Imúes</t>
  </si>
  <si>
    <t>Inzá</t>
  </si>
  <si>
    <t>Ipiales</t>
  </si>
  <si>
    <t>Iquira</t>
  </si>
  <si>
    <t>Isnos</t>
  </si>
  <si>
    <t>Itagüí</t>
  </si>
  <si>
    <t>Itsmína</t>
  </si>
  <si>
    <t>Ituango</t>
  </si>
  <si>
    <t>Iza</t>
  </si>
  <si>
    <t>Jambaló</t>
  </si>
  <si>
    <t>Jamundí</t>
  </si>
  <si>
    <t>Jardín</t>
  </si>
  <si>
    <t>Jenesano</t>
  </si>
  <si>
    <t>Jericó</t>
  </si>
  <si>
    <t>Jericó.</t>
  </si>
  <si>
    <t>Jerusalén</t>
  </si>
  <si>
    <t>Jesús Maria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</si>
  <si>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</si>
  <si>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</si>
  <si>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</si>
  <si>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</si>
  <si>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</si>
  <si>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</si>
  <si>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</si>
  <si>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</si>
  <si>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</si>
  <si>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</si>
  <si>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</si>
  <si>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</si>
  <si>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</si>
  <si>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</si>
  <si>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</si>
  <si>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</si>
  <si>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</si>
  <si>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</si>
  <si>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</si>
  <si>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</si>
  <si>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</si>
  <si>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</si>
  <si>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</si>
  <si>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</si>
  <si>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</si>
  <si>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</si>
  <si>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</si>
  <si>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</si>
  <si>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</t>
  </si>
  <si>
    <t>La Paz.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</si>
  <si>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</si>
  <si>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</si>
  <si>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</si>
  <si>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</si>
  <si>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</si>
  <si>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</si>
  <si>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</si>
  <si>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</si>
  <si>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</si>
  <si>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</si>
  <si>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</t>
  </si>
  <si>
    <t>La Unión,</t>
  </si>
  <si>
    <t>La Unión.</t>
  </si>
  <si>
    <t>La Unión..</t>
  </si>
  <si>
    <t>La Uribe</t>
  </si>
  <si>
    <t>La Uvita</t>
  </si>
  <si>
    <t>La Vega</t>
  </si>
  <si>
    <t>La Vega.</t>
  </si>
  <si>
    <t>La Victoria</t>
  </si>
  <si>
    <t>La Victoria.</t>
  </si>
  <si>
    <t>La Victoria..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</si>
  <si>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</si>
  <si>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</si>
  <si>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</si>
  <si>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</si>
  <si>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</si>
  <si>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</si>
  <si>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</si>
  <si>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</si>
  <si>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</si>
  <si>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</si>
  <si>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</si>
  <si>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</si>
  <si>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</si>
  <si>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</si>
  <si>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</si>
  <si>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</si>
  <si>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</si>
  <si>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</si>
  <si>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</si>
  <si>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</si>
  <si>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</si>
  <si>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</si>
  <si>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</si>
  <si>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</si>
  <si>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</si>
  <si>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</si>
  <si>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</si>
  <si>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</si>
  <si>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Magangue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</si>
  <si>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</si>
  <si>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</si>
  <si>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</si>
  <si>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</si>
  <si>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</si>
  <si>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</si>
  <si>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</si>
  <si>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</si>
  <si>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</si>
  <si>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Manaure.</t>
  </si>
  <si>
    <t>Maní</t>
  </si>
  <si>
    <t>Manizales</t>
  </si>
  <si>
    <t>Manta</t>
  </si>
  <si>
    <t>Manzanares</t>
  </si>
  <si>
    <t>Mapiripán</t>
  </si>
  <si>
    <t>Mapiripaná</t>
  </si>
  <si>
    <t>Margarita</t>
  </si>
  <si>
    <t>María la Baja</t>
  </si>
  <si>
    <t>Marinilla</t>
  </si>
  <si>
    <t>Maripí</t>
  </si>
  <si>
    <t>Mariquita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</si>
  <si>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</si>
  <si>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</si>
  <si>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</si>
  <si>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</si>
  <si>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</si>
  <si>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</si>
  <si>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</si>
  <si>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</si>
  <si>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</si>
  <si>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</si>
  <si>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</si>
  <si>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</si>
  <si>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</si>
  <si>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</si>
  <si>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</t>
  </si>
  <si>
    <t>Miraflores.</t>
  </si>
  <si>
    <t>Miranda</t>
  </si>
  <si>
    <t>Mirití-Paraná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</si>
  <si>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</si>
  <si>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</si>
  <si>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</si>
  <si>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</si>
  <si>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</si>
  <si>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</si>
  <si>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</si>
  <si>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</si>
  <si>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</si>
  <si>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</si>
  <si>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Montebello</t>
  </si>
  <si>
    <t>Montecristo</t>
  </si>
  <si>
    <t>Montelíbano</t>
  </si>
  <si>
    <t>Montenegro</t>
  </si>
  <si>
    <t>Montería</t>
  </si>
  <si>
    <t>Monterrey</t>
  </si>
  <si>
    <t>Moñitos</t>
  </si>
  <si>
    <t>Morales</t>
  </si>
  <si>
    <t>Morales.</t>
  </si>
  <si>
    <t>Morelia</t>
  </si>
  <si>
    <t>Morichal</t>
  </si>
  <si>
    <t>Morroa</t>
  </si>
  <si>
    <t>Mosquera</t>
  </si>
  <si>
    <t>Mosquera.</t>
  </si>
  <si>
    <t>Motavita</t>
  </si>
  <si>
    <t>Murillo</t>
  </si>
  <si>
    <t>Murindó</t>
  </si>
  <si>
    <t>Mutatá</t>
  </si>
  <si>
    <t>Mutiscua</t>
  </si>
  <si>
    <t>Muzo</t>
  </si>
  <si>
    <t>Nariño.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</si>
  <si>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</si>
  <si>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</si>
  <si>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</si>
  <si>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</si>
  <si>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</si>
  <si>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</si>
  <si>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</si>
  <si>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</si>
  <si>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Nimáima</t>
  </si>
  <si>
    <t>Nobsa</t>
  </si>
  <si>
    <t>Nocáima</t>
  </si>
  <si>
    <t>Norcasia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</si>
  <si>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</si>
  <si>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</si>
  <si>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</si>
  <si>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</si>
  <si>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</si>
  <si>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</si>
  <si>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</si>
  <si>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</si>
  <si>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</si>
  <si>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</si>
  <si>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</si>
  <si>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</si>
  <si>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Onzága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</si>
  <si>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</si>
  <si>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</si>
  <si>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</si>
  <si>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</si>
  <si>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</si>
  <si>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</si>
  <si>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</si>
  <si>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</si>
  <si>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</si>
  <si>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</si>
  <si>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</si>
  <si>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</si>
  <si>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</t>
  </si>
  <si>
    <t>Páez.</t>
  </si>
  <si>
    <t>Paicol</t>
  </si>
  <si>
    <t>Pailitas</t>
  </si>
  <si>
    <t>Paime</t>
  </si>
  <si>
    <t>Paipa</t>
  </si>
  <si>
    <t>Pajarito</t>
  </si>
  <si>
    <t>Palermo</t>
  </si>
  <si>
    <t>Palestina</t>
  </si>
  <si>
    <t>Palestina.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</si>
  <si>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</si>
  <si>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</si>
  <si>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</si>
  <si>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</si>
  <si>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</si>
  <si>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</si>
  <si>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</si>
  <si>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</si>
  <si>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</si>
  <si>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</si>
  <si>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</si>
  <si>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Papunahua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</si>
  <si>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</si>
  <si>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</si>
  <si>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</si>
  <si>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</si>
  <si>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</si>
  <si>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</si>
  <si>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</si>
  <si>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</si>
  <si>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Rio</t>
  </si>
  <si>
    <t>Pedraza</t>
  </si>
  <si>
    <t>Pelaya</t>
  </si>
  <si>
    <t>Pensilvania</t>
  </si>
  <si>
    <t>Peñol</t>
  </si>
  <si>
    <t>Peque</t>
  </si>
  <si>
    <t>Pereira</t>
  </si>
  <si>
    <t>Pesca</t>
  </si>
  <si>
    <t>Piamonte</t>
  </si>
  <si>
    <t>Piedecuesta</t>
  </si>
  <si>
    <t>Piedras</t>
  </si>
  <si>
    <t>Piendamó</t>
  </si>
  <si>
    <t>Pijáo</t>
  </si>
  <si>
    <t>Pijino del Carmen</t>
  </si>
  <si>
    <t>Pinchote</t>
  </si>
  <si>
    <t>Pinillos</t>
  </si>
  <si>
    <t>Piojo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</si>
  <si>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</si>
  <si>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</si>
  <si>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</si>
  <si>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</si>
  <si>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</si>
  <si>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</si>
  <si>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</si>
  <si>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</si>
  <si>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</si>
  <si>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</si>
  <si>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</si>
  <si>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</si>
  <si>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</si>
  <si>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</si>
  <si>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</si>
  <si>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</t>
  </si>
  <si>
    <t>Archipiélago de San Andrés</t>
  </si>
  <si>
    <t>Providencia y Santa Catalina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</si>
  <si>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</si>
  <si>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</si>
  <si>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</si>
  <si>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</si>
  <si>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</si>
  <si>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</si>
  <si>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</si>
  <si>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</si>
  <si>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</si>
  <si>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</si>
  <si>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</si>
  <si>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</si>
  <si>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</si>
  <si>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</si>
  <si>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</t>
  </si>
  <si>
    <t>Puerto Colombia.</t>
  </si>
  <si>
    <t>Puerto Concordia</t>
  </si>
  <si>
    <t>Puerto Escondido</t>
  </si>
  <si>
    <t>Puerto Gaitán</t>
  </si>
  <si>
    <t>Puerto Guzmán</t>
  </si>
  <si>
    <t>Puerto Inírida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</si>
  <si>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</si>
  <si>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</si>
  <si>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</si>
  <si>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</si>
  <si>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</si>
  <si>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</si>
  <si>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</si>
  <si>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</t>
  </si>
  <si>
    <t>Puerto Rico.</t>
  </si>
  <si>
    <t>Puerto Rondón</t>
  </si>
  <si>
    <t>Puerto Salgar</t>
  </si>
  <si>
    <t>Puerto Santander</t>
  </si>
  <si>
    <t>Puerto Santander.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</si>
  <si>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</si>
  <si>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</si>
  <si>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</si>
  <si>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</si>
  <si>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</si>
  <si>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</si>
  <si>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</si>
  <si>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</t>
  </si>
  <si>
    <t>Quebradanegra</t>
  </si>
  <si>
    <t>Quetame</t>
  </si>
  <si>
    <t>Quibdó</t>
  </si>
  <si>
    <t>Quimbaya</t>
  </si>
  <si>
    <t>Quinchía</t>
  </si>
  <si>
    <t>Quipama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</si>
  <si>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</si>
  <si>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</si>
  <si>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</si>
  <si>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</si>
  <si>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</si>
  <si>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</si>
  <si>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</si>
  <si>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</si>
  <si>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</si>
  <si>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</t>
  </si>
  <si>
    <t>Restrepo.</t>
  </si>
  <si>
    <t>Retiro</t>
  </si>
  <si>
    <t>Ricaurte</t>
  </si>
  <si>
    <t>Ricaurte.</t>
  </si>
  <si>
    <t>Río de Oro</t>
  </si>
  <si>
    <t>Río Iro</t>
  </si>
  <si>
    <t>Río Quito</t>
  </si>
  <si>
    <t>Río Viejo</t>
  </si>
  <si>
    <t>Rioblanco</t>
  </si>
  <si>
    <t>Riofrío</t>
  </si>
  <si>
    <t>Riohacha</t>
  </si>
  <si>
    <t>Rionegro</t>
  </si>
  <si>
    <t>Rionegro.</t>
  </si>
  <si>
    <t>Riosucio</t>
  </si>
  <si>
    <t>Riosucio.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</si>
  <si>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</si>
  <si>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</si>
  <si>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</si>
  <si>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</si>
  <si>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</si>
  <si>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</si>
  <si>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</si>
  <si>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</si>
  <si>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</si>
  <si>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</t>
  </si>
  <si>
    <t>Sabanalarga.</t>
  </si>
  <si>
    <t>Sabanalarga..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</si>
  <si>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</si>
  <si>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</si>
  <si>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</si>
  <si>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</si>
  <si>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</si>
  <si>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</si>
  <si>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</si>
  <si>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</t>
  </si>
  <si>
    <t>Salamina.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</si>
  <si>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</si>
  <si>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</si>
  <si>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</si>
  <si>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</si>
  <si>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</si>
  <si>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</si>
  <si>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</si>
  <si>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</si>
  <si>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</si>
  <si>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</si>
  <si>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</t>
  </si>
  <si>
    <t>San Andrés de Sotavento</t>
  </si>
  <si>
    <t>San Andrés.</t>
  </si>
  <si>
    <t>San Antero</t>
  </si>
  <si>
    <t>San Antonio</t>
  </si>
  <si>
    <t>San Antonio de Tequendama</t>
  </si>
  <si>
    <t>San Benito</t>
  </si>
  <si>
    <t>San Benito Abad</t>
  </si>
  <si>
    <t>San Bernardo</t>
  </si>
  <si>
    <t>San Bernardo del Viento</t>
  </si>
  <si>
    <t>San Bernardo.</t>
  </si>
  <si>
    <t>San Calixto</t>
  </si>
  <si>
    <t>San Carlos</t>
  </si>
  <si>
    <t>San Carlos Guaroa</t>
  </si>
  <si>
    <t>San Carlos.</t>
  </si>
  <si>
    <t>San Cayetano</t>
  </si>
  <si>
    <t>San Cayetano.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</si>
  <si>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</si>
  <si>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</si>
  <si>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</si>
  <si>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</si>
  <si>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</si>
  <si>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</si>
  <si>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</si>
  <si>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Francisco.</t>
  </si>
  <si>
    <t>San Francisco..</t>
  </si>
  <si>
    <t>San Gil</t>
  </si>
  <si>
    <t>San Jacinto</t>
  </si>
  <si>
    <t>San Jacinto del Cauca</t>
  </si>
  <si>
    <t>San Jerónimo</t>
  </si>
  <si>
    <t>San Joaquín</t>
  </si>
  <si>
    <t>San José</t>
  </si>
  <si>
    <t>San José de la Fragua</t>
  </si>
  <si>
    <t>San José de la Montaña</t>
  </si>
  <si>
    <t>San José de Miranda</t>
  </si>
  <si>
    <t>San José de Pare</t>
  </si>
  <si>
    <t>San José del Guaviare</t>
  </si>
  <si>
    <t>San José del Palmar</t>
  </si>
  <si>
    <t>San Juan Betulia</t>
  </si>
  <si>
    <t>San Juan de Arama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</si>
  <si>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</si>
  <si>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</si>
  <si>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</si>
  <si>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</si>
  <si>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</si>
  <si>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</si>
  <si>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</t>
  </si>
  <si>
    <t>San Luis de Cubarral</t>
  </si>
  <si>
    <t>San Luis de Gaceno</t>
  </si>
  <si>
    <t>San Luis de Palenque</t>
  </si>
  <si>
    <t>San Luis.</t>
  </si>
  <si>
    <t>San Marcos</t>
  </si>
  <si>
    <t>San Martín</t>
  </si>
  <si>
    <t>San Martín de Loba</t>
  </si>
  <si>
    <t>San Martín.</t>
  </si>
  <si>
    <t>San Mateo</t>
  </si>
  <si>
    <t>San Miguel</t>
  </si>
  <si>
    <t>San Miguel de Sema</t>
  </si>
  <si>
    <t>San Miguel.</t>
  </si>
  <si>
    <t>San Onofre</t>
  </si>
  <si>
    <t>San Pablo</t>
  </si>
  <si>
    <t>San Pablo Borbur</t>
  </si>
  <si>
    <t>San Pablo.</t>
  </si>
  <si>
    <t>San Pedro</t>
  </si>
  <si>
    <t>San Pedro de Cartago</t>
  </si>
  <si>
    <t>San Pedro de Urabá</t>
  </si>
  <si>
    <t>San Pedro.</t>
  </si>
  <si>
    <t>San Pedro..</t>
  </si>
  <si>
    <t>San Pelayo</t>
  </si>
  <si>
    <t>San Rafael</t>
  </si>
  <si>
    <t>San Roque</t>
  </si>
  <si>
    <t>San Rosa Viterbo</t>
  </si>
  <si>
    <t>San Sebastián</t>
  </si>
  <si>
    <t>San Sebastiánde Buenavista</t>
  </si>
  <si>
    <t>San Vicente</t>
  </si>
  <si>
    <t>San Vicente de Chucurí</t>
  </si>
  <si>
    <t>San Vicente del Caguán</t>
  </si>
  <si>
    <t>San Zenón</t>
  </si>
  <si>
    <t>Sandoná</t>
  </si>
  <si>
    <t>Santa Ana</t>
  </si>
  <si>
    <t>Santa Bárbara</t>
  </si>
  <si>
    <t>Santa Bárbara de Pinto</t>
  </si>
  <si>
    <t>Santa Bárbara.</t>
  </si>
  <si>
    <t>Santa Bárbara..</t>
  </si>
  <si>
    <t>Santa Catalina</t>
  </si>
  <si>
    <t>Santa Helena del Opón</t>
  </si>
  <si>
    <t>Santa Isabel</t>
  </si>
  <si>
    <t>Santa Lucía</t>
  </si>
  <si>
    <t>Santa María</t>
  </si>
  <si>
    <t>Santa María.</t>
  </si>
  <si>
    <t>Santa Marta</t>
  </si>
  <si>
    <t>Santa Rosa</t>
  </si>
  <si>
    <t>Santa Rosa de Cabal</t>
  </si>
  <si>
    <t>Santa Rosa de Osos</t>
  </si>
  <si>
    <t>Santa Rosa del Sur</t>
  </si>
  <si>
    <t>Santa Rosa.</t>
  </si>
  <si>
    <t>Santa Rosalía</t>
  </si>
  <si>
    <t>Santa Sofía</t>
  </si>
  <si>
    <t>Santacruz</t>
  </si>
  <si>
    <t>Santafé de Antioquia</t>
  </si>
  <si>
    <t>Santana</t>
  </si>
  <si>
    <t>Santander de Quilichao</t>
  </si>
  <si>
    <t>Santiago</t>
  </si>
  <si>
    <t>Santiago.</t>
  </si>
  <si>
    <t>Santo Domingo</t>
  </si>
  <si>
    <t>Santo Tomás</t>
  </si>
  <si>
    <t>Santuario</t>
  </si>
  <si>
    <t>Santuario.</t>
  </si>
  <si>
    <t>Sapuyés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</si>
  <si>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</si>
  <si>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</si>
  <si>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</si>
  <si>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</si>
  <si>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</si>
  <si>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</si>
  <si>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</si>
  <si>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</si>
  <si>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</si>
  <si>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</si>
  <si>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</si>
  <si>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</si>
  <si>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</si>
  <si>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</si>
  <si>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</si>
  <si>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</si>
  <si>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</si>
  <si>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Sincé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</si>
  <si>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</si>
  <si>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</si>
  <si>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</si>
  <si>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</si>
  <si>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</si>
  <si>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</si>
  <si>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</si>
  <si>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</si>
  <si>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</si>
  <si>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</si>
  <si>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</si>
  <si>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</si>
  <si>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</si>
  <si>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</si>
  <si>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</si>
  <si>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</si>
  <si>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</si>
  <si>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</si>
  <si>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</si>
  <si>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</si>
  <si>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Sotará</t>
  </si>
  <si>
    <t>Suaita</t>
  </si>
  <si>
    <t>Suán</t>
  </si>
  <si>
    <t>Suárez</t>
  </si>
  <si>
    <t>Suárez.</t>
  </si>
  <si>
    <t>Suazá</t>
  </si>
  <si>
    <t>Subachoque</t>
  </si>
  <si>
    <t>Sucre.</t>
  </si>
  <si>
    <t>Sucre..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</si>
  <si>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</si>
  <si>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</si>
  <si>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</si>
  <si>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</si>
  <si>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</si>
  <si>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</si>
  <si>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</si>
  <si>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</si>
  <si>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</si>
  <si>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Tábio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</si>
  <si>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</si>
  <si>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</si>
  <si>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</si>
  <si>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</si>
  <si>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</si>
  <si>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</si>
  <si>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</si>
  <si>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</si>
  <si>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</si>
  <si>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</si>
  <si>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</si>
  <si>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Tarquí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</si>
  <si>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</si>
  <si>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</si>
  <si>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</si>
  <si>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</si>
  <si>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</si>
  <si>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</si>
  <si>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</si>
  <si>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</si>
  <si>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</si>
  <si>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</si>
  <si>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</si>
  <si>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</si>
  <si>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</si>
  <si>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</si>
  <si>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</si>
  <si>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Tibiritá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</si>
  <si>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</si>
  <si>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</si>
  <si>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</si>
  <si>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</si>
  <si>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</si>
  <si>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</si>
  <si>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</si>
  <si>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</si>
  <si>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</si>
  <si>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</si>
  <si>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</si>
  <si>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</si>
  <si>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Toguí</t>
  </si>
  <si>
    <t>Toledo</t>
  </si>
  <si>
    <t>Toledo.</t>
  </si>
  <si>
    <t>Tolú</t>
  </si>
  <si>
    <t>Toluviejo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</si>
  <si>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</si>
  <si>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</si>
  <si>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</si>
  <si>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</si>
  <si>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</si>
  <si>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</si>
  <si>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</si>
  <si>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</si>
  <si>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</si>
  <si>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</si>
  <si>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Tuluá</t>
  </si>
  <si>
    <t>Tumaco</t>
  </si>
  <si>
    <t>Tunja</t>
  </si>
  <si>
    <t>Tunungua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</si>
  <si>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</si>
  <si>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</si>
  <si>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</si>
  <si>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</si>
  <si>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</si>
  <si>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</si>
  <si>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</si>
  <si>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</si>
  <si>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</si>
  <si>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Ubaté</t>
  </si>
  <si>
    <t>Ulloa</t>
  </si>
  <si>
    <t>Úmbita</t>
  </si>
  <si>
    <t>Une</t>
  </si>
  <si>
    <t>Unguía</t>
  </si>
  <si>
    <t>Unión Panamericana</t>
  </si>
  <si>
    <t>Uramita</t>
  </si>
  <si>
    <t>Uribía</t>
  </si>
  <si>
    <t>Urrao</t>
  </si>
  <si>
    <t>Urumita</t>
  </si>
  <si>
    <t>Usiacurí</t>
  </si>
  <si>
    <t>Útica</t>
  </si>
  <si>
    <t>Valdivia</t>
  </si>
  <si>
    <t>Valencia</t>
  </si>
  <si>
    <t>Valle de San Juan</t>
  </si>
  <si>
    <t>Valle del Guamuez</t>
  </si>
  <si>
    <t>Valle San José</t>
  </si>
  <si>
    <t>Valledupar</t>
  </si>
  <si>
    <t>Valparaíso</t>
  </si>
  <si>
    <t>Valparaíso.</t>
  </si>
  <si>
    <t>Vegachí</t>
  </si>
  <si>
    <t>Vélez</t>
  </si>
  <si>
    <t>Venadillo</t>
  </si>
  <si>
    <t>Venecia</t>
  </si>
  <si>
    <t>Venecia.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</si>
  <si>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</si>
  <si>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</si>
  <si>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</si>
  <si>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</si>
  <si>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</si>
  <si>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</si>
  <si>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</si>
  <si>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</si>
  <si>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</si>
  <si>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</si>
  <si>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del Rosario</t>
  </si>
  <si>
    <t>Villa Rica</t>
  </si>
  <si>
    <t>Rica</t>
  </si>
  <si>
    <t>Villagarzón</t>
  </si>
  <si>
    <t>Villagómez</t>
  </si>
  <si>
    <t>Villahermosa</t>
  </si>
  <si>
    <t>Villamaría</t>
  </si>
  <si>
    <t>Villanueva,</t>
  </si>
  <si>
    <t>Villanueva,,</t>
  </si>
  <si>
    <t>Villanueva.</t>
  </si>
  <si>
    <t>Villanueva..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</si>
  <si>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</si>
  <si>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</si>
  <si>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</si>
  <si>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</si>
  <si>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</si>
  <si>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</si>
  <si>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</si>
  <si>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 Hermosa</t>
  </si>
  <si>
    <t>Viterbo</t>
  </si>
  <si>
    <t>Yacopí</t>
  </si>
  <si>
    <t>Yacuanquer</t>
  </si>
  <si>
    <t>Yaguará</t>
  </si>
  <si>
    <t>Yalí</t>
  </si>
  <si>
    <t>Yarumal</t>
  </si>
  <si>
    <t>Yavarate</t>
  </si>
  <si>
    <t>Yolombó</t>
  </si>
  <si>
    <t>Yondó</t>
  </si>
  <si>
    <t>Yopal</t>
  </si>
  <si>
    <t>Yotocó</t>
  </si>
  <si>
    <t>Yumbo</t>
  </si>
  <si>
    <t>Zambrano</t>
  </si>
  <si>
    <t>Zapatoca</t>
  </si>
  <si>
    <t>Zapayán</t>
  </si>
  <si>
    <t>Zaragoza</t>
  </si>
  <si>
    <t>Zarzal</t>
  </si>
  <si>
    <t>Zetaquirá</t>
  </si>
  <si>
    <t>Zipacón</t>
  </si>
  <si>
    <t>Zipaquirá</t>
  </si>
  <si>
    <t>Zona Bananera</t>
  </si>
  <si>
    <t>Tabla A.2.5-1</t>
  </si>
  <si>
    <t>Tabla A2.4-3</t>
  </si>
  <si>
    <t>Valores del coeficiente de importancia, I</t>
  </si>
  <si>
    <t>Valores del Coeficiente Fa, para la zona de periodos cortos del espectro</t>
  </si>
  <si>
    <t>Valores del Coeficiente Fv, para la zona de periodos intermedios del espectro</t>
  </si>
  <si>
    <t>Grupo de Uso</t>
  </si>
  <si>
    <t>Coeficiente de Importancia, I</t>
  </si>
  <si>
    <t>tipo de Perfil</t>
  </si>
  <si>
    <t>intensidad de los movimientos sismicos Aa</t>
  </si>
  <si>
    <t>intensidad de los movimientos sismicos Av</t>
  </si>
  <si>
    <t>II</t>
  </si>
  <si>
    <t>A</t>
  </si>
  <si>
    <t>III</t>
  </si>
  <si>
    <t>B</t>
  </si>
  <si>
    <t>IV</t>
  </si>
  <si>
    <t>F</t>
  </si>
  <si>
    <t>Ver nota</t>
  </si>
  <si>
    <t>Nota: Para el perfil tio F debe realizarse una investigacion geotecnica particular para el lugar especifico y debe llevarse a cabo un analisis de amplificacion de onda de acuerdo con A.2.10</t>
  </si>
  <si>
    <t>Valor buscado</t>
  </si>
  <si>
    <t>Indice</t>
  </si>
  <si>
    <t>Ct</t>
  </si>
  <si>
    <t xml:space="preserve"> α</t>
  </si>
  <si>
    <t xml:space="preserve"> Porticos resistentes a momentos de concreto reforzado que resisten la totalidad de las fuerzas sismicas y que no estan limitadas o adheridas a componentes mas rigidos estructurales o no estructurales que limiten los desplazamientos horizontales al verse sometidos a las fuerzas sismicas</t>
  </si>
  <si>
    <t xml:space="preserve"> Porticos resistentes a momentos de acero estructural que resisten la totalidad de las fuerzas sismicas y que no estan limitados o adheridos a componentes mas rigidos, estructurales o no estructurales, que limiten los desplazamientos horizontales al verse sometidos a las fuerzas sismicas</t>
  </si>
  <si>
    <t>Porticos arriostrados de acero estructural con diagonales excentricas restrinfidas a pandeo</t>
  </si>
  <si>
    <t>Todos los otros sistemas estructurales basados en muros de riguidez similar o mayor a la de muros de concreto o mamposteria</t>
  </si>
  <si>
    <t>Alternativamente, para estructuras que tengan muros estructurales
de concreto reforzado o mampostería estructural, pueden emplearse
los siguientes parámetros Ct y α , donde Cw se calcula utilizando
la ecuación A.4.2-4.</t>
  </si>
  <si>
    <t>Ver tabla</t>
  </si>
  <si>
    <t>TABLA C.3.5.3-1</t>
  </si>
  <si>
    <t>TABLA C.3.5.3-2</t>
  </si>
  <si>
    <t>DIMENSIONES NOMINALES DE LAS BARRAS DE REFUERZO</t>
  </si>
  <si>
    <t>(Diámetros basados en milímetros)</t>
  </si>
  <si>
    <t>(Diámetros basados en octavos de pulgada)</t>
  </si>
  <si>
    <t>Designación de la barra    (véase la nota)</t>
  </si>
  <si>
    <t xml:space="preserve"> Diámetro  de referencia en pulgadas</t>
  </si>
  <si>
    <t xml:space="preserve"> DIMENSIONES NOMINALES</t>
  </si>
  <si>
    <t xml:space="preserve"> Masa</t>
  </si>
  <si>
    <t>Diámetro</t>
  </si>
  <si>
    <t xml:space="preserve"> Area</t>
  </si>
  <si>
    <t xml:space="preserve"> Perímetro</t>
  </si>
  <si>
    <t>Masa</t>
  </si>
  <si>
    <t xml:space="preserve"> mm </t>
  </si>
  <si>
    <t>mm²</t>
  </si>
  <si>
    <t xml:space="preserve"> mm</t>
  </si>
  <si>
    <t xml:space="preserve"> kg/m</t>
  </si>
  <si>
    <t>6M</t>
  </si>
  <si>
    <t>No.2</t>
  </si>
  <si>
    <t>8M</t>
  </si>
  <si>
    <t>10M</t>
  </si>
  <si>
    <t>No.4</t>
  </si>
  <si>
    <t>12M</t>
  </si>
  <si>
    <t>No.5</t>
  </si>
  <si>
    <t>16M</t>
  </si>
  <si>
    <t>No.6</t>
  </si>
  <si>
    <t>18M</t>
  </si>
  <si>
    <t>No.7</t>
  </si>
  <si>
    <t>20M</t>
  </si>
  <si>
    <t>No.8</t>
  </si>
  <si>
    <t>22M</t>
  </si>
  <si>
    <t>25M</t>
  </si>
  <si>
    <t>No.10</t>
  </si>
  <si>
    <t>30M</t>
  </si>
  <si>
    <t>No.11</t>
  </si>
  <si>
    <t>32M</t>
  </si>
  <si>
    <t>No.14</t>
  </si>
  <si>
    <t>36M</t>
  </si>
  <si>
    <t>No.18</t>
  </si>
  <si>
    <t>45M</t>
  </si>
  <si>
    <t>Nota:</t>
  </si>
  <si>
    <t>El No.de la barra indica el número de octavos de pulgada del diámetro de referencia</t>
  </si>
  <si>
    <t>55M</t>
  </si>
  <si>
    <t>Nota: La M indica que son diámetros nominales en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</si>
</sst>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#\ ?/8"/>
    <numFmt numFmtId="167" formatCode="0.00000"/>
    <numFmt numFmtId="168" formatCode="0.0000%"/>
    <numFmt numFmtId="169" formatCode="0.0000"/>
    <numFmt numFmtId="170" formatCode="0.000%"/>
    <numFmt numFmtId="171" formatCode="0.0000E+00"/>
    <numFmt numFmtId="172" formatCode="0.000\ &quot;kN&quot;"/>
  </numFmts>
  <fonts count="2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vertAlign val="subscript"/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00B05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vertAlign val="subscript"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9"/>
      <color theme="1"/>
      <name val="Times New Roman"/>
      <family val="1"/>
    </font>
    <font>
      <vertAlign val="superscript"/>
      <sz val="9"/>
      <name val="Times New Roman"/>
      <family val="1"/>
    </font>
    <font>
      <b/>
      <sz val="9"/>
      <color rgb="FF000000"/>
      <name val="Times New Roman"/>
      <family val="1"/>
    </font>
    <font>
      <b/>
      <vertAlign val="subscript"/>
      <sz val="9"/>
      <color rgb="FF000000"/>
      <name val="Times New Roman"/>
      <family val="1"/>
    </font>
    <font>
      <vertAlign val="subscript"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49" fontId="6" fillId="13" borderId="1" xfId="0" applyNumberFormat="1" applyFont="1" applyFill="1" applyBorder="1" applyAlignment="1">
      <alignment horizontal="center"/>
    </xf>
    <xf numFmtId="49" fontId="6" fillId="11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13" borderId="1" xfId="0" applyFont="1" applyFill="1" applyBorder="1"/>
    <xf numFmtId="0" fontId="5" fillId="0" borderId="1" xfId="0" applyFont="1" applyBorder="1" applyAlignment="1">
      <alignment horizontal="center"/>
    </xf>
    <xf numFmtId="0" fontId="6" fillId="13" borderId="1" xfId="0" applyFont="1" applyFill="1" applyBorder="1" applyAlignment="1">
      <alignment horizontal="center" vertical="center"/>
    </xf>
    <xf numFmtId="2" fontId="5" fillId="15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13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/>
    <xf numFmtId="49" fontId="6" fillId="11" borderId="1" xfId="0" applyNumberFormat="1" applyFont="1" applyFill="1" applyBorder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 wrapText="1"/>
    </xf>
    <xf numFmtId="49" fontId="6" fillId="11" borderId="1" xfId="0" applyNumberFormat="1" applyFont="1" applyFill="1" applyBorder="1" applyAlignment="1">
      <alignment vertical="center"/>
    </xf>
    <xf numFmtId="16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49" fontId="6" fillId="11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6" fillId="13" borderId="42" xfId="0" applyFont="1" applyFill="1" applyBorder="1"/>
    <xf numFmtId="0" fontId="6" fillId="13" borderId="0" xfId="0" applyFont="1" applyFill="1"/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49" fontId="6" fillId="10" borderId="1" xfId="0" applyNumberFormat="1" applyFont="1" applyFill="1" applyBorder="1"/>
    <xf numFmtId="49" fontId="5" fillId="10" borderId="1" xfId="0" applyNumberFormat="1" applyFont="1" applyFill="1" applyBorder="1"/>
    <xf numFmtId="0" fontId="5" fillId="10" borderId="1" xfId="0" applyFont="1" applyFill="1" applyBorder="1"/>
    <xf numFmtId="0" fontId="6" fillId="11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/>
    <xf numFmtId="0" fontId="10" fillId="0" borderId="1" xfId="0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170" fontId="5" fillId="0" borderId="0" xfId="1" applyNumberFormat="1" applyFont="1" applyAlignment="1"/>
    <xf numFmtId="0" fontId="5" fillId="0" borderId="7" xfId="0" applyFont="1" applyBorder="1"/>
    <xf numFmtId="0" fontId="5" fillId="0" borderId="28" xfId="0" applyFont="1" applyBorder="1"/>
    <xf numFmtId="0" fontId="5" fillId="2" borderId="29" xfId="0" applyFont="1" applyFill="1" applyBorder="1" applyAlignment="1" applyProtection="1">
      <alignment horizontal="center"/>
      <protection locked="0"/>
    </xf>
    <xf numFmtId="0" fontId="5" fillId="0" borderId="2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2" fontId="5" fillId="5" borderId="0" xfId="0" applyNumberFormat="1" applyFont="1" applyFill="1" applyAlignment="1" applyProtection="1">
      <alignment horizontal="center"/>
      <protection hidden="1"/>
    </xf>
    <xf numFmtId="0" fontId="5" fillId="0" borderId="8" xfId="0" applyFont="1" applyBorder="1" applyAlignment="1">
      <alignment vertical="center"/>
    </xf>
    <xf numFmtId="0" fontId="5" fillId="0" borderId="37" xfId="0" applyFont="1" applyBorder="1"/>
    <xf numFmtId="0" fontId="5" fillId="2" borderId="38" xfId="0" applyFont="1" applyFill="1" applyBorder="1" applyAlignment="1" applyProtection="1">
      <alignment horizontal="center"/>
      <protection locked="0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0" xfId="0" applyFont="1" applyBorder="1"/>
    <xf numFmtId="2" fontId="11" fillId="2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7" xfId="0" applyFont="1" applyBorder="1" applyAlignment="1">
      <alignment wrapText="1"/>
    </xf>
    <xf numFmtId="0" fontId="5" fillId="0" borderId="0" xfId="0" applyFont="1" applyAlignment="1" applyProtection="1">
      <alignment horizontal="center"/>
      <protection hidden="1"/>
    </xf>
    <xf numFmtId="2" fontId="5" fillId="2" borderId="2" xfId="0" applyNumberFormat="1" applyFont="1" applyFill="1" applyBorder="1" applyAlignment="1" applyProtection="1">
      <alignment horizontal="center"/>
      <protection locked="0"/>
    </xf>
    <xf numFmtId="0" fontId="5" fillId="0" borderId="34" xfId="0" applyFont="1" applyBorder="1"/>
    <xf numFmtId="0" fontId="5" fillId="0" borderId="35" xfId="0" applyFont="1" applyBorder="1"/>
    <xf numFmtId="0" fontId="5" fillId="0" borderId="36" xfId="0" applyFont="1" applyBorder="1"/>
    <xf numFmtId="0" fontId="5" fillId="0" borderId="7" xfId="0" applyFont="1" applyBorder="1" applyAlignment="1" applyProtection="1">
      <alignment wrapText="1"/>
      <protection hidden="1"/>
    </xf>
    <xf numFmtId="0" fontId="5" fillId="0" borderId="30" xfId="0" applyFont="1" applyBorder="1" applyAlignment="1">
      <alignment wrapText="1"/>
    </xf>
    <xf numFmtId="0" fontId="5" fillId="4" borderId="22" xfId="0" applyFont="1" applyFill="1" applyBorder="1" applyAlignment="1">
      <alignment horizontal="center"/>
    </xf>
    <xf numFmtId="0" fontId="5" fillId="5" borderId="4" xfId="0" applyFont="1" applyFill="1" applyBorder="1" applyProtection="1">
      <protection hidden="1"/>
    </xf>
    <xf numFmtId="2" fontId="5" fillId="5" borderId="5" xfId="0" applyNumberFormat="1" applyFont="1" applyFill="1" applyBorder="1" applyProtection="1">
      <protection hidden="1"/>
    </xf>
    <xf numFmtId="0" fontId="5" fillId="5" borderId="6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5" fillId="0" borderId="9" xfId="0" applyFont="1" applyBorder="1" applyAlignment="1" applyProtection="1">
      <alignment wrapText="1"/>
      <protection hidden="1"/>
    </xf>
    <xf numFmtId="2" fontId="5" fillId="5" borderId="10" xfId="0" applyNumberFormat="1" applyFont="1" applyFill="1" applyBorder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11" xfId="0" applyFont="1" applyBorder="1" applyAlignment="1">
      <alignment vertical="center"/>
    </xf>
    <xf numFmtId="0" fontId="5" fillId="0" borderId="31" xfId="0" applyFont="1" applyBorder="1"/>
    <xf numFmtId="0" fontId="5" fillId="2" borderId="32" xfId="0" applyFont="1" applyFill="1" applyBorder="1" applyAlignment="1" applyProtection="1">
      <alignment horizontal="center"/>
      <protection locked="0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5" borderId="7" xfId="0" applyFont="1" applyFill="1" applyBorder="1" applyProtection="1">
      <protection hidden="1"/>
    </xf>
    <xf numFmtId="0" fontId="5" fillId="5" borderId="0" xfId="0" applyFont="1" applyFill="1" applyProtection="1">
      <protection hidden="1"/>
    </xf>
    <xf numFmtId="0" fontId="5" fillId="5" borderId="8" xfId="0" applyFont="1" applyFill="1" applyBorder="1" applyProtection="1">
      <protection hidden="1"/>
    </xf>
    <xf numFmtId="0" fontId="5" fillId="5" borderId="9" xfId="0" applyFont="1" applyFill="1" applyBorder="1" applyProtection="1">
      <protection hidden="1"/>
    </xf>
    <xf numFmtId="0" fontId="5" fillId="5" borderId="10" xfId="0" applyFont="1" applyFill="1" applyBorder="1" applyProtection="1">
      <protection hidden="1"/>
    </xf>
    <xf numFmtId="0" fontId="5" fillId="5" borderId="11" xfId="0" applyFont="1" applyFill="1" applyBorder="1" applyProtection="1">
      <protection hidden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4" xfId="0" applyFont="1" applyBorder="1" applyProtection="1">
      <protection hidden="1"/>
    </xf>
    <xf numFmtId="0" fontId="5" fillId="5" borderId="5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4" borderId="21" xfId="0" applyFont="1" applyFill="1" applyBorder="1" applyAlignment="1">
      <alignment horizontal="center"/>
    </xf>
    <xf numFmtId="2" fontId="5" fillId="7" borderId="1" xfId="0" applyNumberFormat="1" applyFont="1" applyFill="1" applyBorder="1" applyAlignment="1" applyProtection="1">
      <alignment horizontal="center"/>
      <protection hidden="1"/>
    </xf>
    <xf numFmtId="164" fontId="5" fillId="5" borderId="1" xfId="0" applyNumberFormat="1" applyFont="1" applyFill="1" applyBorder="1" applyAlignment="1" applyProtection="1">
      <alignment horizontal="center"/>
      <protection hidden="1"/>
    </xf>
    <xf numFmtId="164" fontId="5" fillId="0" borderId="0" xfId="0" applyNumberFormat="1" applyFont="1" applyAlignment="1" applyProtection="1">
      <alignment horizontal="center"/>
      <protection hidden="1"/>
    </xf>
    <xf numFmtId="0" fontId="12" fillId="0" borderId="7" xfId="0" applyFont="1" applyBorder="1" applyAlignment="1" applyProtection="1">
      <alignment wrapText="1"/>
      <protection hidden="1"/>
    </xf>
    <xf numFmtId="2" fontId="5" fillId="2" borderId="0" xfId="0" applyNumberFormat="1" applyFont="1" applyFill="1" applyAlignment="1" applyProtection="1">
      <alignment horizontal="center"/>
      <protection hidden="1"/>
    </xf>
    <xf numFmtId="169" fontId="5" fillId="8" borderId="1" xfId="0" applyNumberFormat="1" applyFont="1" applyFill="1" applyBorder="1" applyAlignment="1" applyProtection="1">
      <alignment horizontal="center"/>
      <protection hidden="1"/>
    </xf>
    <xf numFmtId="2" fontId="5" fillId="6" borderId="1" xfId="0" applyNumberFormat="1" applyFont="1" applyFill="1" applyBorder="1" applyAlignment="1" applyProtection="1">
      <alignment horizontal="center"/>
      <protection hidden="1"/>
    </xf>
    <xf numFmtId="0" fontId="5" fillId="0" borderId="11" xfId="0" applyFont="1" applyBorder="1" applyAlignment="1">
      <alignment horizontal="center"/>
    </xf>
    <xf numFmtId="0" fontId="5" fillId="0" borderId="0" xfId="0" applyFont="1" applyAlignment="1" applyProtection="1">
      <alignment wrapText="1"/>
      <protection hidden="1"/>
    </xf>
    <xf numFmtId="2" fontId="5" fillId="0" borderId="0" xfId="0" applyNumberFormat="1" applyFont="1" applyAlignment="1" applyProtection="1">
      <alignment horizontal="center"/>
      <protection hidden="1"/>
    </xf>
    <xf numFmtId="0" fontId="5" fillId="0" borderId="4" xfId="0" applyFont="1" applyBorder="1" applyAlignment="1" applyProtection="1">
      <alignment wrapText="1"/>
      <protection hidden="1"/>
    </xf>
    <xf numFmtId="0" fontId="5" fillId="0" borderId="6" xfId="0" applyFont="1" applyBorder="1" applyAlignment="1">
      <alignment horizontal="center"/>
    </xf>
    <xf numFmtId="0" fontId="5" fillId="5" borderId="0" xfId="0" applyFont="1" applyFill="1" applyAlignment="1" applyProtection="1">
      <alignment horizontal="center"/>
      <protection hidden="1"/>
    </xf>
    <xf numFmtId="2" fontId="5" fillId="8" borderId="1" xfId="0" applyNumberFormat="1" applyFont="1" applyFill="1" applyBorder="1" applyAlignment="1" applyProtection="1">
      <alignment horizontal="center"/>
      <protection hidden="1"/>
    </xf>
    <xf numFmtId="167" fontId="5" fillId="5" borderId="1" xfId="0" applyNumberFormat="1" applyFont="1" applyFill="1" applyBorder="1" applyAlignment="1" applyProtection="1">
      <alignment horizontal="center"/>
      <protection hidden="1"/>
    </xf>
    <xf numFmtId="0" fontId="5" fillId="0" borderId="34" xfId="0" applyFont="1" applyBorder="1" applyAlignment="1" applyProtection="1">
      <alignment wrapText="1"/>
      <protection hidden="1"/>
    </xf>
    <xf numFmtId="2" fontId="5" fillId="5" borderId="35" xfId="0" applyNumberFormat="1" applyFont="1" applyFill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6" xfId="0" applyFont="1" applyBorder="1" applyAlignment="1">
      <alignment horizontal="center"/>
    </xf>
    <xf numFmtId="0" fontId="5" fillId="0" borderId="4" xfId="0" applyFont="1" applyBorder="1"/>
    <xf numFmtId="0" fontId="5" fillId="2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2" fontId="5" fillId="9" borderId="1" xfId="0" applyNumberFormat="1" applyFont="1" applyFill="1" applyBorder="1" applyAlignment="1" applyProtection="1">
      <alignment horizontal="center"/>
      <protection hidden="1"/>
    </xf>
    <xf numFmtId="165" fontId="5" fillId="2" borderId="0" xfId="0" applyNumberFormat="1" applyFont="1" applyFill="1" applyAlignment="1" applyProtection="1">
      <alignment horizontal="center"/>
      <protection locked="0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164" fontId="5" fillId="0" borderId="0" xfId="0" applyNumberFormat="1" applyFont="1" applyAlignment="1">
      <alignment horizontal="center"/>
    </xf>
    <xf numFmtId="0" fontId="11" fillId="0" borderId="0" xfId="0" applyFont="1"/>
    <xf numFmtId="164" fontId="1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2" fontId="5" fillId="0" borderId="3" xfId="0" applyNumberFormat="1" applyFont="1" applyBorder="1" applyAlignment="1" applyProtection="1">
      <alignment vertical="center" wrapText="1"/>
      <protection hidden="1"/>
    </xf>
    <xf numFmtId="2" fontId="5" fillId="0" borderId="20" xfId="0" applyNumberFormat="1" applyFont="1" applyBorder="1" applyAlignment="1" applyProtection="1">
      <alignment vertical="center" wrapText="1"/>
      <protection hidden="1"/>
    </xf>
    <xf numFmtId="0" fontId="5" fillId="0" borderId="2" xfId="0" applyFont="1" applyBorder="1" applyProtection="1">
      <protection hidden="1"/>
    </xf>
    <xf numFmtId="2" fontId="5" fillId="0" borderId="2" xfId="0" applyNumberFormat="1" applyFont="1" applyBorder="1" applyProtection="1">
      <protection hidden="1"/>
    </xf>
    <xf numFmtId="2" fontId="5" fillId="0" borderId="2" xfId="0" applyNumberFormat="1" applyFont="1" applyBorder="1" applyAlignment="1" applyProtection="1">
      <alignment horizontal="center" vertical="center" wrapText="1"/>
      <protection hidden="1"/>
    </xf>
    <xf numFmtId="2" fontId="5" fillId="0" borderId="0" xfId="0" applyNumberFormat="1" applyFont="1" applyProtection="1"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2" fontId="5" fillId="0" borderId="2" xfId="0" applyNumberFormat="1" applyFont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 applyProtection="1">
      <alignment vertical="center"/>
      <protection hidden="1"/>
    </xf>
    <xf numFmtId="0" fontId="5" fillId="3" borderId="12" xfId="0" applyFont="1" applyFill="1" applyBorder="1" applyAlignment="1" applyProtection="1">
      <alignment horizontal="center" vertical="center"/>
      <protection hidden="1"/>
    </xf>
    <xf numFmtId="0" fontId="5" fillId="0" borderId="12" xfId="0" applyFont="1" applyBorder="1" applyProtection="1">
      <protection hidden="1"/>
    </xf>
    <xf numFmtId="49" fontId="5" fillId="0" borderId="12" xfId="0" applyNumberFormat="1" applyFont="1" applyBorder="1" applyProtection="1">
      <protection hidden="1"/>
    </xf>
    <xf numFmtId="166" fontId="5" fillId="0" borderId="12" xfId="0" applyNumberFormat="1" applyFont="1" applyBorder="1" applyProtection="1">
      <protection hidden="1"/>
    </xf>
    <xf numFmtId="0" fontId="5" fillId="0" borderId="18" xfId="0" applyFont="1" applyBorder="1" applyProtection="1">
      <protection hidden="1"/>
    </xf>
    <xf numFmtId="0" fontId="16" fillId="0" borderId="0" xfId="0" applyFont="1"/>
    <xf numFmtId="0" fontId="9" fillId="0" borderId="0" xfId="0" applyFont="1"/>
    <xf numFmtId="0" fontId="6" fillId="0" borderId="0" xfId="0" applyFont="1"/>
    <xf numFmtId="170" fontId="5" fillId="0" borderId="1" xfId="1" applyNumberFormat="1" applyFont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12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171" fontId="9" fillId="0" borderId="0" xfId="0" applyNumberFormat="1" applyFont="1" applyAlignment="1">
      <alignment vertical="center" wrapText="1"/>
    </xf>
    <xf numFmtId="17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11" fontId="5" fillId="0" borderId="0" xfId="0" applyNumberFormat="1" applyFont="1" applyAlignment="1">
      <alignment vertical="center" wrapText="1"/>
    </xf>
    <xf numFmtId="171" fontId="11" fillId="0" borderId="0" xfId="0" applyNumberFormat="1" applyFont="1" applyAlignment="1">
      <alignment vertical="center" wrapText="1"/>
    </xf>
    <xf numFmtId="11" fontId="11" fillId="0" borderId="0" xfId="0" applyNumberFormat="1" applyFont="1" applyAlignment="1">
      <alignment vertical="center" wrapText="1"/>
    </xf>
    <xf numFmtId="0" fontId="5" fillId="11" borderId="1" xfId="0" applyFont="1" applyFill="1" applyBorder="1" applyAlignment="1">
      <alignment horizontal="center"/>
    </xf>
    <xf numFmtId="0" fontId="6" fillId="11" borderId="42" xfId="0" applyFont="1" applyFill="1" applyBorder="1" applyAlignment="1">
      <alignment horizontal="center"/>
    </xf>
    <xf numFmtId="165" fontId="5" fillId="0" borderId="42" xfId="0" applyNumberFormat="1" applyFont="1" applyBorder="1" applyAlignment="1">
      <alignment horizontal="center"/>
    </xf>
    <xf numFmtId="0" fontId="6" fillId="11" borderId="1" xfId="0" applyFont="1" applyFill="1" applyBorder="1" applyAlignment="1">
      <alignment horizontal="center" wrapText="1"/>
    </xf>
    <xf numFmtId="11" fontId="5" fillId="0" borderId="1" xfId="0" applyNumberFormat="1" applyFont="1" applyBorder="1" applyAlignment="1">
      <alignment vertical="center" wrapText="1"/>
    </xf>
    <xf numFmtId="2" fontId="5" fillId="0" borderId="42" xfId="0" applyNumberFormat="1" applyFont="1" applyBorder="1" applyAlignment="1">
      <alignment horizontal="center" vertical="center" wrapText="1"/>
    </xf>
    <xf numFmtId="2" fontId="5" fillId="0" borderId="4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19" fillId="1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12" borderId="1" xfId="0" applyFont="1" applyFill="1" applyBorder="1" applyAlignment="1">
      <alignment horizontal="center" wrapText="1"/>
    </xf>
    <xf numFmtId="0" fontId="6" fillId="1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13" borderId="1" xfId="0" applyFont="1" applyFill="1" applyBorder="1" applyAlignment="1">
      <alignment wrapText="1"/>
    </xf>
    <xf numFmtId="0" fontId="5" fillId="13" borderId="1" xfId="0" applyFont="1" applyFill="1" applyBorder="1"/>
    <xf numFmtId="0" fontId="6" fillId="1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6" fillId="14" borderId="1" xfId="0" applyFont="1" applyFill="1" applyBorder="1"/>
    <xf numFmtId="0" fontId="5" fillId="0" borderId="0" xfId="0" applyFont="1" applyAlignment="1">
      <alignment horizontal="center" wrapText="1"/>
    </xf>
    <xf numFmtId="0" fontId="6" fillId="12" borderId="45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12" borderId="1" xfId="0" applyFont="1" applyFill="1" applyBorder="1" applyAlignment="1">
      <alignment horizontal="center" wrapText="1"/>
    </xf>
    <xf numFmtId="0" fontId="6" fillId="1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12" borderId="43" xfId="0" applyFont="1" applyFill="1" applyBorder="1" applyAlignment="1">
      <alignment horizontal="center"/>
    </xf>
    <xf numFmtId="0" fontId="6" fillId="12" borderId="46" xfId="0" applyFont="1" applyFill="1" applyBorder="1" applyAlignment="1">
      <alignment horizontal="center"/>
    </xf>
    <xf numFmtId="0" fontId="6" fillId="12" borderId="44" xfId="0" applyFont="1" applyFill="1" applyBorder="1" applyAlignment="1">
      <alignment horizontal="center"/>
    </xf>
    <xf numFmtId="0" fontId="6" fillId="13" borderId="41" xfId="0" applyFont="1" applyFill="1" applyBorder="1" applyAlignment="1">
      <alignment horizontal="center" vertical="center" wrapText="1"/>
    </xf>
    <xf numFmtId="0" fontId="6" fillId="13" borderId="42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43" xfId="0" applyFont="1" applyFill="1" applyBorder="1" applyAlignment="1">
      <alignment horizontal="center" vertical="center"/>
    </xf>
    <xf numFmtId="0" fontId="6" fillId="13" borderId="44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49" fontId="6" fillId="10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23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24" xfId="0" applyFont="1" applyBorder="1" applyAlignment="1">
      <alignment horizontal="justify" vertical="top" wrapText="1"/>
    </xf>
    <xf numFmtId="0" fontId="5" fillId="0" borderId="25" xfId="0" applyFont="1" applyBorder="1" applyAlignment="1">
      <alignment horizontal="justify" vertical="top" wrapText="1"/>
    </xf>
    <xf numFmtId="0" fontId="5" fillId="0" borderId="26" xfId="0" applyFont="1" applyBorder="1" applyAlignment="1">
      <alignment horizontal="justify" vertical="top" wrapText="1"/>
    </xf>
    <xf numFmtId="0" fontId="5" fillId="0" borderId="27" xfId="0" applyFont="1" applyBorder="1" applyAlignment="1">
      <alignment horizontal="justify" vertical="top" wrapText="1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6" fillId="10" borderId="1" xfId="0" applyFont="1" applyFill="1" applyBorder="1" applyAlignment="1">
      <alignment horizontal="center"/>
    </xf>
    <xf numFmtId="0" fontId="9" fillId="13" borderId="0" xfId="0" applyFont="1" applyFill="1" applyAlignment="1">
      <alignment horizontal="center" vertical="center"/>
    </xf>
    <xf numFmtId="49" fontId="6" fillId="10" borderId="43" xfId="0" applyNumberFormat="1" applyFont="1" applyFill="1" applyBorder="1" applyAlignment="1">
      <alignment horizontal="left"/>
    </xf>
    <xf numFmtId="49" fontId="6" fillId="10" borderId="46" xfId="0" applyNumberFormat="1" applyFont="1" applyFill="1" applyBorder="1" applyAlignment="1">
      <alignment horizontal="left"/>
    </xf>
    <xf numFmtId="49" fontId="6" fillId="10" borderId="44" xfId="0" applyNumberFormat="1" applyFont="1" applyFill="1" applyBorder="1" applyAlignment="1">
      <alignment horizontal="left"/>
    </xf>
    <xf numFmtId="0" fontId="6" fillId="12" borderId="0" xfId="0" applyFont="1" applyFill="1" applyAlignment="1">
      <alignment horizontal="center" vertical="center"/>
    </xf>
    <xf numFmtId="0" fontId="6" fillId="12" borderId="40" xfId="0" applyFont="1" applyFill="1" applyBorder="1" applyAlignment="1">
      <alignment horizontal="center" vertical="center"/>
    </xf>
    <xf numFmtId="0" fontId="6" fillId="11" borderId="41" xfId="0" applyFont="1" applyFill="1" applyBorder="1" applyAlignment="1">
      <alignment horizontal="center" vertical="center" wrapText="1"/>
    </xf>
    <xf numFmtId="0" fontId="6" fillId="11" borderId="42" xfId="0" applyFont="1" applyFill="1" applyBorder="1" applyAlignment="1">
      <alignment horizontal="center" vertical="center" wrapText="1"/>
    </xf>
    <xf numFmtId="0" fontId="6" fillId="11" borderId="41" xfId="0" applyFont="1" applyFill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/>
    </xf>
    <xf numFmtId="0" fontId="6" fillId="13" borderId="43" xfId="0" applyFont="1" applyFill="1" applyBorder="1" applyAlignment="1">
      <alignment horizontal="center" vertical="center" wrapText="1"/>
    </xf>
    <xf numFmtId="0" fontId="6" fillId="13" borderId="46" xfId="0" applyFont="1" applyFill="1" applyBorder="1" applyAlignment="1">
      <alignment horizontal="center" vertical="center" wrapText="1"/>
    </xf>
    <xf numFmtId="0" fontId="6" fillId="13" borderId="44" xfId="0" applyFont="1" applyFill="1" applyBorder="1" applyAlignment="1">
      <alignment horizontal="center" vertical="center" wrapText="1"/>
    </xf>
    <xf numFmtId="0" fontId="6" fillId="13" borderId="46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6" fillId="11" borderId="1" xfId="0" applyNumberFormat="1" applyFont="1" applyFill="1" applyBorder="1" applyAlignment="1">
      <alignment horizontal="center" vertical="center" wrapText="1"/>
    </xf>
    <xf numFmtId="49" fontId="6" fillId="13" borderId="1" xfId="0" applyNumberFormat="1" applyFont="1" applyFill="1" applyBorder="1" applyAlignment="1">
      <alignment horizontal="center"/>
    </xf>
    <xf numFmtId="0" fontId="5" fillId="0" borderId="2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/>
      <protection hidden="1"/>
    </xf>
    <xf numFmtId="2" fontId="5" fillId="0" borderId="19" xfId="0" applyNumberFormat="1" applyFont="1" applyBorder="1" applyAlignment="1" applyProtection="1">
      <alignment horizontal="left" vertical="center" wrapText="1"/>
      <protection hidden="1"/>
    </xf>
    <xf numFmtId="2" fontId="5" fillId="0" borderId="0" xfId="0" applyNumberFormat="1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3" borderId="12" xfId="0" applyFont="1" applyFill="1" applyBorder="1" applyAlignment="1" applyProtection="1">
      <alignment horizontal="center" wrapText="1"/>
      <protection hidden="1"/>
    </xf>
    <xf numFmtId="0" fontId="5" fillId="3" borderId="13" xfId="0" applyFont="1" applyFill="1" applyBorder="1" applyAlignment="1" applyProtection="1">
      <alignment horizontal="center" vertical="center"/>
      <protection hidden="1"/>
    </xf>
    <xf numFmtId="0" fontId="5" fillId="3" borderId="14" xfId="0" applyFont="1" applyFill="1" applyBorder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 vertical="center" wrapText="1"/>
      <protection hidden="1"/>
    </xf>
    <xf numFmtId="0" fontId="5" fillId="3" borderId="18" xfId="0" applyFont="1" applyFill="1" applyBorder="1" applyAlignment="1" applyProtection="1">
      <alignment horizontal="center" vertical="center" wrapText="1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20" xfId="0" applyFont="1" applyBorder="1" applyAlignment="1" applyProtection="1">
      <alignment horizontal="left" vertical="center"/>
      <protection hidden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 sz="1000"/>
              <a:t>Espectro Elastico</a:t>
            </a:r>
            <a:r>
              <a:rPr lang="es-ES" sz="1000" baseline="0"/>
              <a:t> de acelearaciones </a:t>
            </a:r>
            <a:r>
              <a:rPr lang="es-ES" sz="1000"/>
              <a:t>de Diseño como fraccion de 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302978420354329"/>
          <c:y val="9.9295108436648669E-2"/>
          <c:w val="0.8047762065436721"/>
          <c:h val="0.64677589840735117"/>
        </c:manualLayout>
      </c:layout>
      <c:scatterChart>
        <c:scatterStyle val="smoothMarker"/>
        <c:varyColors val="0"/>
        <c:ser>
          <c:idx val="1"/>
          <c:order val="0"/>
          <c:tx>
            <c:v>Valor de Sa </c:v>
          </c:tx>
          <c:xVal>
            <c:numRef>
              <c:f>'Espectro NSR-10'!$G$10</c:f>
              <c:numCache>
                <c:formatCode>0.00</c:formatCode>
                <c:ptCount val="1"/>
                <c:pt idx="0">
                  <c:v>0.59962939031828733</c:v>
                </c:pt>
              </c:numCache>
            </c:numRef>
          </c:xVal>
          <c:yVal>
            <c:numRef>
              <c:f>'Espectro NSR-10'!$G$11</c:f>
              <c:numCache>
                <c:formatCode>General</c:formatCode>
                <c:ptCount val="1"/>
                <c:pt idx="0">
                  <c:v>0.81249999999999989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BD-4507-8057-114D42094A3F}"/>
            </c:ext>
          </c:extLst>
        </c:ser>
        <c:ser>
          <c:idx val="2"/>
          <c:order val="1"/>
          <c:tx>
            <c:v>Sa/R</c:v>
          </c:tx>
          <c:xVal>
            <c:numRef>
              <c:f>'Espectro NSR-10'!$F$16:$F$40</c:f>
              <c:numCache>
                <c:formatCode>0.00</c:formatCode>
                <c:ptCount val="25"/>
                <c:pt idx="0">
                  <c:v>0</c:v>
                </c:pt>
                <c:pt idx="1">
                  <c:v>2.4358974358974359E-2</c:v>
                </c:pt>
                <c:pt idx="2">
                  <c:v>4.8717948717948718E-2</c:v>
                </c:pt>
                <c:pt idx="3">
                  <c:v>7.3076923076923081E-2</c:v>
                </c:pt>
                <c:pt idx="4">
                  <c:v>9.7435897435897437E-2</c:v>
                </c:pt>
                <c:pt idx="5">
                  <c:v>0.12179487179487179</c:v>
                </c:pt>
                <c:pt idx="6">
                  <c:v>0.14615384615384616</c:v>
                </c:pt>
                <c:pt idx="7" formatCode="0.0000">
                  <c:v>0.46200000000000002</c:v>
                </c:pt>
                <c:pt idx="8">
                  <c:v>0.5545641025641026</c:v>
                </c:pt>
                <c:pt idx="9">
                  <c:v>0.48699999999999999</c:v>
                </c:pt>
                <c:pt idx="10">
                  <c:v>0.57956410256410251</c:v>
                </c:pt>
                <c:pt idx="11">
                  <c:v>0.67212820512820504</c:v>
                </c:pt>
                <c:pt idx="12">
                  <c:v>0.76469230769230756</c:v>
                </c:pt>
                <c:pt idx="13">
                  <c:v>1.4077692307692304</c:v>
                </c:pt>
                <c:pt idx="14">
                  <c:v>2.0508461538461535</c:v>
                </c:pt>
                <c:pt idx="15">
                  <c:v>2.6939230769230766</c:v>
                </c:pt>
                <c:pt idx="16">
                  <c:v>3.3369999999999997</c:v>
                </c:pt>
                <c:pt idx="17">
                  <c:v>3.9800769230769228</c:v>
                </c:pt>
                <c:pt idx="18">
                  <c:v>4.6231538461538459</c:v>
                </c:pt>
                <c:pt idx="19">
                  <c:v>5.0671538461538459</c:v>
                </c:pt>
                <c:pt idx="20">
                  <c:v>5.5111538461538458</c:v>
                </c:pt>
                <c:pt idx="21">
                  <c:v>5.9551538461538458</c:v>
                </c:pt>
                <c:pt idx="22">
                  <c:v>6.3991538461538457</c:v>
                </c:pt>
                <c:pt idx="23">
                  <c:v>6.8431538461538457</c:v>
                </c:pt>
                <c:pt idx="24">
                  <c:v>7.2871538461538456</c:v>
                </c:pt>
              </c:numCache>
            </c:numRef>
          </c:xVal>
          <c:yVal>
            <c:numRef>
              <c:f>'Espectro NSR-10'!$H$16:$H$40</c:f>
              <c:numCache>
                <c:formatCode>0.000</c:formatCode>
                <c:ptCount val="25"/>
                <c:pt idx="0">
                  <c:v>4.6428571428571423E-2</c:v>
                </c:pt>
                <c:pt idx="1">
                  <c:v>5.8035714285714281E-2</c:v>
                </c:pt>
                <c:pt idx="2">
                  <c:v>6.9642857142857131E-2</c:v>
                </c:pt>
                <c:pt idx="3">
                  <c:v>8.1249999999999975E-2</c:v>
                </c:pt>
                <c:pt idx="4">
                  <c:v>9.2857142857142846E-2</c:v>
                </c:pt>
                <c:pt idx="5">
                  <c:v>0.10446428571428569</c:v>
                </c:pt>
                <c:pt idx="6">
                  <c:v>0.11607142857142856</c:v>
                </c:pt>
                <c:pt idx="7">
                  <c:v>0.11607142857142856</c:v>
                </c:pt>
                <c:pt idx="8">
                  <c:v>0.11607142857142856</c:v>
                </c:pt>
                <c:pt idx="9">
                  <c:v>0.11607142857142856</c:v>
                </c:pt>
                <c:pt idx="10">
                  <c:v>0.11607142857142856</c:v>
                </c:pt>
                <c:pt idx="11">
                  <c:v>0.11607142857142856</c:v>
                </c:pt>
                <c:pt idx="12">
                  <c:v>0.10648540675700922</c:v>
                </c:pt>
                <c:pt idx="13">
                  <c:v>5.7842272475352639E-2</c:v>
                </c:pt>
                <c:pt idx="14">
                  <c:v>3.9704865855422856E-2</c:v>
                </c:pt>
                <c:pt idx="15">
                  <c:v>3.0226761902042449E-2</c:v>
                </c:pt>
                <c:pt idx="16">
                  <c:v>2.4401729526092729E-2</c:v>
                </c:pt>
                <c:pt idx="17">
                  <c:v>2.0459044637162572E-2</c:v>
                </c:pt>
                <c:pt idx="18">
                  <c:v>1.7372605856882366E-2</c:v>
                </c:pt>
                <c:pt idx="19">
                  <c:v>1.446150452201905E-2</c:v>
                </c:pt>
                <c:pt idx="20">
                  <c:v>1.2225217344395049E-2</c:v>
                </c:pt>
                <c:pt idx="21">
                  <c:v>1.0470217107092008E-2</c:v>
                </c:pt>
                <c:pt idx="22">
                  <c:v>9.0676877259583122E-3</c:v>
                </c:pt>
                <c:pt idx="23">
                  <c:v>7.9291941283991113E-3</c:v>
                </c:pt>
                <c:pt idx="24">
                  <c:v>6.992392228567304E-3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BD-4507-8057-114D42094A3F}"/>
            </c:ext>
          </c:extLst>
        </c:ser>
        <c:ser>
          <c:idx val="0"/>
          <c:order val="2"/>
          <c:xVal>
            <c:numRef>
              <c:f>'Espectro NSR-10'!$F$16:$F$40</c:f>
              <c:numCache>
                <c:formatCode>0.00</c:formatCode>
                <c:ptCount val="25"/>
                <c:pt idx="0">
                  <c:v>0</c:v>
                </c:pt>
                <c:pt idx="1">
                  <c:v>2.4358974358974359E-2</c:v>
                </c:pt>
                <c:pt idx="2">
                  <c:v>4.8717948717948718E-2</c:v>
                </c:pt>
                <c:pt idx="3">
                  <c:v>7.3076923076923081E-2</c:v>
                </c:pt>
                <c:pt idx="4">
                  <c:v>9.7435897435897437E-2</c:v>
                </c:pt>
                <c:pt idx="5">
                  <c:v>0.12179487179487179</c:v>
                </c:pt>
                <c:pt idx="6">
                  <c:v>0.14615384615384616</c:v>
                </c:pt>
                <c:pt idx="7" formatCode="0.0000">
                  <c:v>0.46200000000000002</c:v>
                </c:pt>
                <c:pt idx="8">
                  <c:v>0.5545641025641026</c:v>
                </c:pt>
                <c:pt idx="9">
                  <c:v>0.48699999999999999</c:v>
                </c:pt>
                <c:pt idx="10">
                  <c:v>0.57956410256410251</c:v>
                </c:pt>
                <c:pt idx="11">
                  <c:v>0.67212820512820504</c:v>
                </c:pt>
                <c:pt idx="12">
                  <c:v>0.76469230769230756</c:v>
                </c:pt>
                <c:pt idx="13">
                  <c:v>1.4077692307692304</c:v>
                </c:pt>
                <c:pt idx="14">
                  <c:v>2.0508461538461535</c:v>
                </c:pt>
                <c:pt idx="15">
                  <c:v>2.6939230769230766</c:v>
                </c:pt>
                <c:pt idx="16">
                  <c:v>3.3369999999999997</c:v>
                </c:pt>
                <c:pt idx="17">
                  <c:v>3.9800769230769228</c:v>
                </c:pt>
                <c:pt idx="18">
                  <c:v>4.6231538461538459</c:v>
                </c:pt>
                <c:pt idx="19">
                  <c:v>5.0671538461538459</c:v>
                </c:pt>
                <c:pt idx="20">
                  <c:v>5.5111538461538458</c:v>
                </c:pt>
                <c:pt idx="21">
                  <c:v>5.9551538461538458</c:v>
                </c:pt>
                <c:pt idx="22">
                  <c:v>6.3991538461538457</c:v>
                </c:pt>
                <c:pt idx="23">
                  <c:v>6.8431538461538457</c:v>
                </c:pt>
                <c:pt idx="24">
                  <c:v>7.2871538461538456</c:v>
                </c:pt>
              </c:numCache>
            </c:numRef>
          </c:xVal>
          <c:yVal>
            <c:numRef>
              <c:f>'Espectro NSR-10'!$G$16:$G$40</c:f>
              <c:numCache>
                <c:formatCode>0.000</c:formatCode>
                <c:ptCount val="25"/>
                <c:pt idx="0">
                  <c:v>0.32499999999999996</c:v>
                </c:pt>
                <c:pt idx="1">
                  <c:v>0.40624999999999994</c:v>
                </c:pt>
                <c:pt idx="2">
                  <c:v>0.48749999999999993</c:v>
                </c:pt>
                <c:pt idx="3">
                  <c:v>0.56874999999999987</c:v>
                </c:pt>
                <c:pt idx="4">
                  <c:v>0.64999999999999991</c:v>
                </c:pt>
                <c:pt idx="5">
                  <c:v>0.73124999999999984</c:v>
                </c:pt>
                <c:pt idx="6">
                  <c:v>0.81249999999999989</c:v>
                </c:pt>
                <c:pt idx="7">
                  <c:v>0.81249999999999989</c:v>
                </c:pt>
                <c:pt idx="8">
                  <c:v>0.81249999999999989</c:v>
                </c:pt>
                <c:pt idx="9">
                  <c:v>0.81249999999999989</c:v>
                </c:pt>
                <c:pt idx="10">
                  <c:v>0.81249999999999989</c:v>
                </c:pt>
                <c:pt idx="11">
                  <c:v>0.81249999999999989</c:v>
                </c:pt>
                <c:pt idx="12">
                  <c:v>0.74539784729906455</c:v>
                </c:pt>
                <c:pt idx="13" formatCode="0.00000">
                  <c:v>0.4048959073274685</c:v>
                </c:pt>
                <c:pt idx="14">
                  <c:v>0.27793406098795997</c:v>
                </c:pt>
                <c:pt idx="15">
                  <c:v>0.21158733331429713</c:v>
                </c:pt>
                <c:pt idx="16">
                  <c:v>0.1708121066826491</c:v>
                </c:pt>
                <c:pt idx="17">
                  <c:v>0.14321331246013799</c:v>
                </c:pt>
                <c:pt idx="18">
                  <c:v>0.12160824099817658</c:v>
                </c:pt>
                <c:pt idx="19">
                  <c:v>0.10123053165413334</c:v>
                </c:pt>
                <c:pt idx="20">
                  <c:v>8.5576521410765341E-2</c:v>
                </c:pt>
                <c:pt idx="21">
                  <c:v>7.3291519749644055E-2</c:v>
                </c:pt>
                <c:pt idx="22">
                  <c:v>6.3473814081708185E-2</c:v>
                </c:pt>
                <c:pt idx="23">
                  <c:v>5.5504358898793779E-2</c:v>
                </c:pt>
                <c:pt idx="24">
                  <c:v>4.8946745599971128E-2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3D-4DD5-99E9-D13295C71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492288"/>
        <c:axId val="611755232"/>
      </c:scatterChart>
      <c:valAx>
        <c:axId val="61149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T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5232"/>
        <c:crosses val="autoZero"/>
        <c:crossBetween val="midCat"/>
      </c:valAx>
      <c:valAx>
        <c:axId val="61175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Sa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4922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0020339083084165"/>
          <c:y val="0.90299212598425194"/>
          <c:w val="0.20111491584068264"/>
          <c:h val="9.700787401574803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 sz="1000"/>
              <a:t>Espectro de aceleraciones horizontales elástico del umbral de daño como fraccion de 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012107415654869"/>
          <c:y val="0.15295846205739314"/>
          <c:w val="0.82284849325104792"/>
          <c:h val="0.716430862572827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'Espectro NSR-10'!$K$15</c:f>
              <c:strCache>
                <c:ptCount val="1"/>
                <c:pt idx="0">
                  <c:v>Sa (g)</c:v>
                </c:pt>
              </c:strCache>
            </c:strRef>
          </c:tx>
          <c:xVal>
            <c:numRef>
              <c:f>'Espectro NSR-10'!$J$16:$J$40</c:f>
              <c:numCache>
                <c:formatCode>0.00</c:formatCode>
                <c:ptCount val="25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0.45833333333333331</c:v>
                </c:pt>
                <c:pt idx="8">
                  <c:v>0.66666666666666663</c:v>
                </c:pt>
                <c:pt idx="9">
                  <c:v>0.875</c:v>
                </c:pt>
                <c:pt idx="10">
                  <c:v>1.0833333333333333</c:v>
                </c:pt>
                <c:pt idx="11">
                  <c:v>1.2916666666666665</c:v>
                </c:pt>
                <c:pt idx="12">
                  <c:v>1.4999999999999998</c:v>
                </c:pt>
                <c:pt idx="13">
                  <c:v>2.4499999999999997</c:v>
                </c:pt>
                <c:pt idx="14">
                  <c:v>3.3999999999999995</c:v>
                </c:pt>
                <c:pt idx="15">
                  <c:v>4.3499999999999996</c:v>
                </c:pt>
                <c:pt idx="16">
                  <c:v>5.3</c:v>
                </c:pt>
                <c:pt idx="17">
                  <c:v>6.25</c:v>
                </c:pt>
                <c:pt idx="18">
                  <c:v>7.2</c:v>
                </c:pt>
                <c:pt idx="19">
                  <c:v>8.48</c:v>
                </c:pt>
                <c:pt idx="20">
                  <c:v>9.76</c:v>
                </c:pt>
                <c:pt idx="21">
                  <c:v>11.04</c:v>
                </c:pt>
                <c:pt idx="22">
                  <c:v>12.319999999999999</c:v>
                </c:pt>
                <c:pt idx="23">
                  <c:v>13.599999999999998</c:v>
                </c:pt>
                <c:pt idx="24">
                  <c:v>14.879999999999997</c:v>
                </c:pt>
              </c:numCache>
            </c:numRef>
          </c:xVal>
          <c:yVal>
            <c:numRef>
              <c:f>'Espectro NSR-10'!$K$16:$K$40</c:f>
              <c:numCache>
                <c:formatCode>0.000</c:formatCode>
                <c:ptCount val="25"/>
                <c:pt idx="0">
                  <c:v>0.09</c:v>
                </c:pt>
                <c:pt idx="1">
                  <c:v>0.12</c:v>
                </c:pt>
                <c:pt idx="2">
                  <c:v>0.15</c:v>
                </c:pt>
                <c:pt idx="3">
                  <c:v>0.18</c:v>
                </c:pt>
                <c:pt idx="4">
                  <c:v>0.20999999999999996</c:v>
                </c:pt>
                <c:pt idx="5">
                  <c:v>0.24</c:v>
                </c:pt>
                <c:pt idx="6">
                  <c:v>0.27</c:v>
                </c:pt>
                <c:pt idx="7">
                  <c:v>0.27</c:v>
                </c:pt>
                <c:pt idx="8">
                  <c:v>0.27</c:v>
                </c:pt>
                <c:pt idx="9">
                  <c:v>0.27</c:v>
                </c:pt>
                <c:pt idx="10">
                  <c:v>0.27</c:v>
                </c:pt>
                <c:pt idx="11">
                  <c:v>0.27</c:v>
                </c:pt>
                <c:pt idx="12">
                  <c:v>0.27</c:v>
                </c:pt>
                <c:pt idx="13">
                  <c:v>0.16530612244897963</c:v>
                </c:pt>
                <c:pt idx="14">
                  <c:v>0.11911764705882355</c:v>
                </c:pt>
                <c:pt idx="15">
                  <c:v>9.3103448275862088E-2</c:v>
                </c:pt>
                <c:pt idx="16">
                  <c:v>7.6415094339622652E-2</c:v>
                </c:pt>
                <c:pt idx="17">
                  <c:v>6.480000000000001E-2</c:v>
                </c:pt>
                <c:pt idx="18">
                  <c:v>5.6250000000000001E-2</c:v>
                </c:pt>
                <c:pt idx="19">
                  <c:v>4.0550462798148799E-2</c:v>
                </c:pt>
                <c:pt idx="20">
                  <c:v>3.0611730717549045E-2</c:v>
                </c:pt>
                <c:pt idx="21">
                  <c:v>2.3924858223062385E-2</c:v>
                </c:pt>
                <c:pt idx="22">
                  <c:v>1.9211713611064263E-2</c:v>
                </c:pt>
                <c:pt idx="23">
                  <c:v>1.5765570934256058E-2</c:v>
                </c:pt>
                <c:pt idx="24">
                  <c:v>1.3169875130072846E-2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A2-4DF2-81EB-1830728FC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756408"/>
        <c:axId val="611757192"/>
      </c:scatterChart>
      <c:valAx>
        <c:axId val="611756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T (s)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7192"/>
        <c:crosses val="autoZero"/>
        <c:crossBetween val="midCat"/>
        <c:majorUnit val="1"/>
      </c:valAx>
      <c:valAx>
        <c:axId val="611757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Sa (g)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6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020339083084165"/>
          <c:y val="0.90299212598425194"/>
          <c:w val="0.2094497098996084"/>
          <c:h val="9.700787401574803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 sz="1000"/>
              <a:t>Espectro Elastico</a:t>
            </a:r>
            <a:r>
              <a:rPr lang="es-ES" sz="1000" baseline="0"/>
              <a:t> de acelearaciones </a:t>
            </a:r>
            <a:r>
              <a:rPr lang="es-ES" sz="1000"/>
              <a:t>de Diseño como fraccion de g</a:t>
            </a:r>
          </a:p>
        </c:rich>
      </c:tx>
      <c:layout>
        <c:manualLayout>
          <c:xMode val="edge"/>
          <c:yMode val="edge"/>
          <c:x val="0.14493140412242991"/>
          <c:y val="2.49221183800623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02985037610277"/>
          <c:y val="0.10652181928040877"/>
          <c:w val="0.8047762065436721"/>
          <c:h val="0.7672326473209540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'Espectro NSR-10'!$G$15</c:f>
              <c:strCache>
                <c:ptCount val="1"/>
                <c:pt idx="0">
                  <c:v>Sa (g)</c:v>
                </c:pt>
              </c:strCache>
            </c:strRef>
          </c:tx>
          <c:xVal>
            <c:numRef>
              <c:f>'Espectro NSR-10'!$F$16:$F$40</c:f>
              <c:numCache>
                <c:formatCode>0.00</c:formatCode>
                <c:ptCount val="25"/>
                <c:pt idx="0">
                  <c:v>0</c:v>
                </c:pt>
                <c:pt idx="1">
                  <c:v>2.4358974358974359E-2</c:v>
                </c:pt>
                <c:pt idx="2">
                  <c:v>4.8717948717948718E-2</c:v>
                </c:pt>
                <c:pt idx="3">
                  <c:v>7.3076923076923081E-2</c:v>
                </c:pt>
                <c:pt idx="4">
                  <c:v>9.7435897435897437E-2</c:v>
                </c:pt>
                <c:pt idx="5">
                  <c:v>0.12179487179487179</c:v>
                </c:pt>
                <c:pt idx="6">
                  <c:v>0.14615384615384616</c:v>
                </c:pt>
                <c:pt idx="7" formatCode="0.0000">
                  <c:v>0.46200000000000002</c:v>
                </c:pt>
                <c:pt idx="8">
                  <c:v>0.5545641025641026</c:v>
                </c:pt>
                <c:pt idx="9">
                  <c:v>0.48699999999999999</c:v>
                </c:pt>
                <c:pt idx="10">
                  <c:v>0.57956410256410251</c:v>
                </c:pt>
                <c:pt idx="11">
                  <c:v>0.67212820512820504</c:v>
                </c:pt>
                <c:pt idx="12">
                  <c:v>0.76469230769230756</c:v>
                </c:pt>
                <c:pt idx="13">
                  <c:v>1.4077692307692304</c:v>
                </c:pt>
                <c:pt idx="14">
                  <c:v>2.0508461538461535</c:v>
                </c:pt>
                <c:pt idx="15">
                  <c:v>2.6939230769230766</c:v>
                </c:pt>
                <c:pt idx="16">
                  <c:v>3.3369999999999997</c:v>
                </c:pt>
                <c:pt idx="17">
                  <c:v>3.9800769230769228</c:v>
                </c:pt>
                <c:pt idx="18">
                  <c:v>4.6231538461538459</c:v>
                </c:pt>
                <c:pt idx="19">
                  <c:v>5.0671538461538459</c:v>
                </c:pt>
                <c:pt idx="20">
                  <c:v>5.5111538461538458</c:v>
                </c:pt>
                <c:pt idx="21">
                  <c:v>5.9551538461538458</c:v>
                </c:pt>
                <c:pt idx="22">
                  <c:v>6.3991538461538457</c:v>
                </c:pt>
                <c:pt idx="23">
                  <c:v>6.8431538461538457</c:v>
                </c:pt>
                <c:pt idx="24">
                  <c:v>7.2871538461538456</c:v>
                </c:pt>
              </c:numCache>
            </c:numRef>
          </c:xVal>
          <c:yVal>
            <c:numRef>
              <c:f>'Espectro NSR-10'!$G$16:$G$40</c:f>
              <c:numCache>
                <c:formatCode>0.000</c:formatCode>
                <c:ptCount val="25"/>
                <c:pt idx="0">
                  <c:v>0.32499999999999996</c:v>
                </c:pt>
                <c:pt idx="1">
                  <c:v>0.40624999999999994</c:v>
                </c:pt>
                <c:pt idx="2">
                  <c:v>0.48749999999999993</c:v>
                </c:pt>
                <c:pt idx="3">
                  <c:v>0.56874999999999987</c:v>
                </c:pt>
                <c:pt idx="4">
                  <c:v>0.64999999999999991</c:v>
                </c:pt>
                <c:pt idx="5">
                  <c:v>0.73124999999999984</c:v>
                </c:pt>
                <c:pt idx="6">
                  <c:v>0.81249999999999989</c:v>
                </c:pt>
                <c:pt idx="7">
                  <c:v>0.81249999999999989</c:v>
                </c:pt>
                <c:pt idx="8">
                  <c:v>0.81249999999999989</c:v>
                </c:pt>
                <c:pt idx="9">
                  <c:v>0.81249999999999989</c:v>
                </c:pt>
                <c:pt idx="10">
                  <c:v>0.81249999999999989</c:v>
                </c:pt>
                <c:pt idx="11">
                  <c:v>0.81249999999999989</c:v>
                </c:pt>
                <c:pt idx="12">
                  <c:v>0.74539784729906455</c:v>
                </c:pt>
                <c:pt idx="13" formatCode="0.00000">
                  <c:v>0.4048959073274685</c:v>
                </c:pt>
                <c:pt idx="14">
                  <c:v>0.27793406098795997</c:v>
                </c:pt>
                <c:pt idx="15">
                  <c:v>0.21158733331429713</c:v>
                </c:pt>
                <c:pt idx="16">
                  <c:v>0.1708121066826491</c:v>
                </c:pt>
                <c:pt idx="17">
                  <c:v>0.14321331246013799</c:v>
                </c:pt>
                <c:pt idx="18">
                  <c:v>0.12160824099817658</c:v>
                </c:pt>
                <c:pt idx="19">
                  <c:v>0.10123053165413334</c:v>
                </c:pt>
                <c:pt idx="20">
                  <c:v>8.5576521410765341E-2</c:v>
                </c:pt>
                <c:pt idx="21">
                  <c:v>7.3291519749644055E-2</c:v>
                </c:pt>
                <c:pt idx="22">
                  <c:v>6.3473814081708185E-2</c:v>
                </c:pt>
                <c:pt idx="23">
                  <c:v>5.5504358898793779E-2</c:v>
                </c:pt>
                <c:pt idx="24">
                  <c:v>4.8946745599971128E-2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4E-4883-9F47-233352C42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758760"/>
        <c:axId val="611751704"/>
      </c:scatterChart>
      <c:valAx>
        <c:axId val="61175876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T (s)</a:t>
                </a:r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1704"/>
        <c:crosses val="autoZero"/>
        <c:crossBetween val="midCat"/>
      </c:valAx>
      <c:valAx>
        <c:axId val="61175170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Sa (g)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876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 sz="1000"/>
              <a:t>Espectro de aceleraciones horizontales elástico del umbral de daño como</a:t>
            </a:r>
            <a:r>
              <a:rPr lang="es-ES" sz="1000" baseline="0"/>
              <a:t> </a:t>
            </a:r>
            <a:r>
              <a:rPr lang="es-ES" sz="1000"/>
              <a:t>fraccion de g</a:t>
            </a:r>
          </a:p>
        </c:rich>
      </c:tx>
      <c:layout>
        <c:manualLayout>
          <c:xMode val="edge"/>
          <c:yMode val="edge"/>
          <c:x val="0.13969530074325703"/>
          <c:y val="2.50992464861760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2107415654869"/>
          <c:y val="0.15295846205739314"/>
          <c:w val="0.82284849325104792"/>
          <c:h val="0.716430862572827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'Espectro NSR-10'!$K$15</c:f>
              <c:strCache>
                <c:ptCount val="1"/>
                <c:pt idx="0">
                  <c:v>Sa (g)</c:v>
                </c:pt>
              </c:strCache>
            </c:strRef>
          </c:tx>
          <c:xVal>
            <c:numRef>
              <c:f>'Espectro NSR-10'!$J$16:$J$40</c:f>
              <c:numCache>
                <c:formatCode>0.00</c:formatCode>
                <c:ptCount val="25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0.45833333333333331</c:v>
                </c:pt>
                <c:pt idx="8">
                  <c:v>0.66666666666666663</c:v>
                </c:pt>
                <c:pt idx="9">
                  <c:v>0.875</c:v>
                </c:pt>
                <c:pt idx="10">
                  <c:v>1.0833333333333333</c:v>
                </c:pt>
                <c:pt idx="11">
                  <c:v>1.2916666666666665</c:v>
                </c:pt>
                <c:pt idx="12">
                  <c:v>1.4999999999999998</c:v>
                </c:pt>
                <c:pt idx="13">
                  <c:v>2.4499999999999997</c:v>
                </c:pt>
                <c:pt idx="14">
                  <c:v>3.3999999999999995</c:v>
                </c:pt>
                <c:pt idx="15">
                  <c:v>4.3499999999999996</c:v>
                </c:pt>
                <c:pt idx="16">
                  <c:v>5.3</c:v>
                </c:pt>
                <c:pt idx="17">
                  <c:v>6.25</c:v>
                </c:pt>
                <c:pt idx="18">
                  <c:v>7.2</c:v>
                </c:pt>
                <c:pt idx="19">
                  <c:v>8.48</c:v>
                </c:pt>
                <c:pt idx="20">
                  <c:v>9.76</c:v>
                </c:pt>
                <c:pt idx="21">
                  <c:v>11.04</c:v>
                </c:pt>
                <c:pt idx="22">
                  <c:v>12.319999999999999</c:v>
                </c:pt>
                <c:pt idx="23">
                  <c:v>13.599999999999998</c:v>
                </c:pt>
                <c:pt idx="24">
                  <c:v>14.879999999999997</c:v>
                </c:pt>
              </c:numCache>
            </c:numRef>
          </c:xVal>
          <c:yVal>
            <c:numRef>
              <c:f>'Espectro NSR-10'!$K$16:$K$40</c:f>
              <c:numCache>
                <c:formatCode>0.000</c:formatCode>
                <c:ptCount val="25"/>
                <c:pt idx="0">
                  <c:v>0.09</c:v>
                </c:pt>
                <c:pt idx="1">
                  <c:v>0.12</c:v>
                </c:pt>
                <c:pt idx="2">
                  <c:v>0.15</c:v>
                </c:pt>
                <c:pt idx="3">
                  <c:v>0.18</c:v>
                </c:pt>
                <c:pt idx="4">
                  <c:v>0.20999999999999996</c:v>
                </c:pt>
                <c:pt idx="5">
                  <c:v>0.24</c:v>
                </c:pt>
                <c:pt idx="6">
                  <c:v>0.27</c:v>
                </c:pt>
                <c:pt idx="7">
                  <c:v>0.27</c:v>
                </c:pt>
                <c:pt idx="8">
                  <c:v>0.27</c:v>
                </c:pt>
                <c:pt idx="9">
                  <c:v>0.27</c:v>
                </c:pt>
                <c:pt idx="10">
                  <c:v>0.27</c:v>
                </c:pt>
                <c:pt idx="11">
                  <c:v>0.27</c:v>
                </c:pt>
                <c:pt idx="12">
                  <c:v>0.27</c:v>
                </c:pt>
                <c:pt idx="13">
                  <c:v>0.16530612244897963</c:v>
                </c:pt>
                <c:pt idx="14">
                  <c:v>0.11911764705882355</c:v>
                </c:pt>
                <c:pt idx="15">
                  <c:v>9.3103448275862088E-2</c:v>
                </c:pt>
                <c:pt idx="16">
                  <c:v>7.6415094339622652E-2</c:v>
                </c:pt>
                <c:pt idx="17">
                  <c:v>6.480000000000001E-2</c:v>
                </c:pt>
                <c:pt idx="18">
                  <c:v>5.6250000000000001E-2</c:v>
                </c:pt>
                <c:pt idx="19">
                  <c:v>4.0550462798148799E-2</c:v>
                </c:pt>
                <c:pt idx="20">
                  <c:v>3.0611730717549045E-2</c:v>
                </c:pt>
                <c:pt idx="21">
                  <c:v>2.3924858223062385E-2</c:v>
                </c:pt>
                <c:pt idx="22">
                  <c:v>1.9211713611064263E-2</c:v>
                </c:pt>
                <c:pt idx="23">
                  <c:v>1.5765570934256058E-2</c:v>
                </c:pt>
                <c:pt idx="24">
                  <c:v>1.3169875130072846E-2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4B-46CA-806D-71988E885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753664"/>
        <c:axId val="611757584"/>
      </c:scatterChart>
      <c:valAx>
        <c:axId val="61175366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T (s)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7584"/>
        <c:crosses val="autoZero"/>
        <c:crossBetween val="midCat"/>
      </c:valAx>
      <c:valAx>
        <c:axId val="61175758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Sa (g)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117536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020339083084165"/>
          <c:y val="0.90299212598425194"/>
          <c:w val="0.2094497098996084"/>
          <c:h val="9.700787401574803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tmp"/><Relationship Id="rId1" Type="http://schemas.openxmlformats.org/officeDocument/2006/relationships/chart" Target="../charts/chart1.xml"/><Relationship Id="rId5" Type="http://schemas.openxmlformats.org/officeDocument/2006/relationships/image" Target="../media/image4.tmp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mp"/><Relationship Id="rId2" Type="http://schemas.openxmlformats.org/officeDocument/2006/relationships/image" Target="../media/image6.tmp"/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274321</xdr:colOff>
      <xdr:row>0</xdr:row>
      <xdr:rowOff>121920</xdr:rowOff>
    </xdr:from>
    <xdr:to>
      <xdr:col>8</xdr:col>
      <xdr:colOff>594361</xdr:colOff>
      <xdr:row>11</xdr:row>
      <xdr:rowOff>65871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3A30C8D-EEE9-D1AA-2B96-A5BB1C922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1" y="121920"/>
          <a:ext cx="5867400" cy="16203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468237</xdr:colOff>
      <xdr:row>10</xdr:row>
      <xdr:rowOff>108100</xdr:rowOff>
    </xdr:from>
    <xdr:to>
      <xdr:col>14</xdr:col>
      <xdr:colOff>635454</xdr:colOff>
      <xdr:row>28</xdr:row>
      <xdr:rowOff>3325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458292</xdr:colOff>
      <xdr:row>29</xdr:row>
      <xdr:rowOff>139699</xdr:rowOff>
    </xdr:from>
    <xdr:to>
      <xdr:col>14</xdr:col>
      <xdr:colOff>641725</xdr:colOff>
      <xdr:row>41</xdr:row>
      <xdr:rowOff>485776</xdr:rowOff>
    </xdr:to>
    <xdr:pic>
      <xdr:nvPicPr>
        <xdr:cNvPr id="4" name="Imagen 3" descr="Titulo A.pdf - Adobe Reader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4" t="22711" r="11350" b="-160"/>
        <a:stretch/>
      </xdr:blipFill>
      <xdr:spPr>
        <a:xfrm>
          <a:off x="11327375" y="6352116"/>
          <a:ext cx="4935350" cy="278976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14</xdr:col>
      <xdr:colOff>899583</xdr:colOff>
      <xdr:row>10</xdr:row>
      <xdr:rowOff>137584</xdr:rowOff>
    </xdr:from>
    <xdr:to>
      <xdr:col>21</xdr:col>
      <xdr:colOff>315384</xdr:colOff>
      <xdr:row>28</xdr:row>
      <xdr:rowOff>32809</xdr:rowOff>
    </xdr:to>
    <xdr:graphicFrame macro="">
      <xdr:nvGraphicFramePr>
        <xdr:cNvPr id="6" name="2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888999</xdr:colOff>
      <xdr:row>29</xdr:row>
      <xdr:rowOff>148166</xdr:rowOff>
    </xdr:from>
    <xdr:to>
      <xdr:col>21</xdr:col>
      <xdr:colOff>235857</xdr:colOff>
      <xdr:row>41</xdr:row>
      <xdr:rowOff>487892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9999" y="6360583"/>
          <a:ext cx="4931833" cy="2783416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84667</xdr:colOff>
      <xdr:row>1</xdr:row>
      <xdr:rowOff>145145</xdr:rowOff>
    </xdr:from>
    <xdr:to>
      <xdr:col>24</xdr:col>
      <xdr:colOff>52916</xdr:colOff>
      <xdr:row>7</xdr:row>
      <xdr:rowOff>49895</xdr:rowOff>
    </xdr:to>
    <xdr:pic>
      <xdr:nvPicPr>
        <xdr:cNvPr id="3" name="Imagen 2" descr="Recorte de pantall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7346" y="390074"/>
          <a:ext cx="6826249" cy="1374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47624</xdr:rowOff>
    </xdr:from>
    <xdr:to>
      <xdr:col>6</xdr:col>
      <xdr:colOff>304800</xdr:colOff>
      <xdr:row>15</xdr:row>
      <xdr:rowOff>80624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488496</xdr:colOff>
      <xdr:row>1</xdr:row>
      <xdr:rowOff>29484</xdr:rowOff>
    </xdr:from>
    <xdr:to>
      <xdr:col>13</xdr:col>
      <xdr:colOff>81190</xdr:colOff>
      <xdr:row>15</xdr:row>
      <xdr:rowOff>62484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57151</xdr:rowOff>
    </xdr:from>
    <xdr:to>
      <xdr:col>10</xdr:col>
      <xdr:colOff>290655</xdr:colOff>
      <xdr:row>16</xdr:row>
      <xdr:rowOff>171451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1"/>
          <a:ext cx="7748730" cy="31623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</xdr:row>
      <xdr:rowOff>95250</xdr:rowOff>
    </xdr:from>
    <xdr:to>
      <xdr:col>10</xdr:col>
      <xdr:colOff>486300</xdr:colOff>
      <xdr:row>38</xdr:row>
      <xdr:rowOff>134075</xdr:rowOff>
    </xdr:to>
    <xdr:pic>
      <xdr:nvPicPr>
        <xdr:cNvPr id="3" name="Imagen 2" descr="Recorte de pantall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333750"/>
          <a:ext cx="7982475" cy="4039325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39</xdr:row>
      <xdr:rowOff>38101</xdr:rowOff>
    </xdr:from>
    <xdr:to>
      <xdr:col>11</xdr:col>
      <xdr:colOff>391933</xdr:colOff>
      <xdr:row>41</xdr:row>
      <xdr:rowOff>156463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7467601"/>
          <a:ext cx="8135758" cy="499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403F-36B4-4661-BAD2-0FED26588A10}">
  <dimension ref="B2:L24"/>
  <sheetViews>
    <sheetView workbookViewId="0">
      <selection activeCell="K22" sqref="K22"/>
    </sheetView>
  </sheetViews>
  <sheetFormatPr baseColWidth="10" defaultColWidth="11.5703125" defaultRowHeight="12" x14ac:dyDescent="0.2"/>
  <cols>
    <col min="1" max="1" width="11.5703125" style="2"/>
    <col min="2" max="2" width="16.5703125" style="2" customWidth="1"/>
    <col min="3" max="5" width="11.5703125" style="2"/>
    <col min="6" max="6" width="13.5703125" style="2" customWidth="1"/>
    <col min="7" max="7" width="21.28515625" style="2" customWidth="1"/>
    <col min="8" max="10" width="11.5703125" style="2"/>
    <col min="11" max="11" width="18.28515625" style="2" customWidth="1"/>
    <col min="12" max="16384" width="11.5703125" style="2"/>
  </cols>
  <sheetData>
    <row r="2" spans="2:12" x14ac:dyDescent="0.2">
      <c r="B2" s="198" t="s">
        <v>0</v>
      </c>
      <c r="C2" s="198"/>
      <c r="D2" s="198"/>
      <c r="F2" s="199" t="s">
        <v>1</v>
      </c>
      <c r="G2" s="199"/>
      <c r="H2" s="199"/>
      <c r="J2" s="199" t="s">
        <v>2</v>
      </c>
      <c r="K2" s="199"/>
      <c r="L2" s="199"/>
    </row>
    <row r="3" spans="2:12" ht="13.5" x14ac:dyDescent="0.25">
      <c r="B3" s="182" t="s">
        <v>3</v>
      </c>
      <c r="C3" s="183">
        <v>300</v>
      </c>
      <c r="D3" s="184" t="s">
        <v>4</v>
      </c>
      <c r="F3" s="6" t="s">
        <v>5</v>
      </c>
      <c r="G3" s="7">
        <v>100</v>
      </c>
      <c r="H3" s="185" t="s">
        <v>4</v>
      </c>
      <c r="J3" s="8" t="s">
        <v>3</v>
      </c>
      <c r="K3" s="7">
        <v>650</v>
      </c>
      <c r="L3" s="12" t="s">
        <v>4</v>
      </c>
    </row>
    <row r="4" spans="2:12" ht="13.5" x14ac:dyDescent="0.25">
      <c r="B4" s="182" t="s">
        <v>6</v>
      </c>
      <c r="C4" s="183">
        <v>500</v>
      </c>
      <c r="D4" s="184" t="s">
        <v>4</v>
      </c>
      <c r="F4" s="6" t="s">
        <v>7</v>
      </c>
      <c r="G4" s="7">
        <v>400</v>
      </c>
      <c r="H4" s="185" t="s">
        <v>4</v>
      </c>
      <c r="J4" s="8" t="s">
        <v>6</v>
      </c>
      <c r="K4" s="7">
        <v>650</v>
      </c>
      <c r="L4" s="12" t="s">
        <v>4</v>
      </c>
    </row>
    <row r="5" spans="2:12" ht="13.5" x14ac:dyDescent="0.25">
      <c r="B5" s="182" t="s">
        <v>8</v>
      </c>
      <c r="C5" s="183">
        <f>5700-C3</f>
        <v>5400</v>
      </c>
      <c r="D5" s="184" t="s">
        <v>4</v>
      </c>
      <c r="F5" s="6" t="s">
        <v>9</v>
      </c>
      <c r="G5" s="7">
        <v>50</v>
      </c>
      <c r="H5" s="185" t="s">
        <v>4</v>
      </c>
      <c r="J5" s="199" t="s">
        <v>10</v>
      </c>
      <c r="K5" s="199"/>
      <c r="L5" s="199"/>
    </row>
    <row r="6" spans="2:12" ht="13.5" x14ac:dyDescent="0.25">
      <c r="B6" s="182" t="s">
        <v>11</v>
      </c>
      <c r="C6" s="183">
        <f>6600-C3</f>
        <v>6300</v>
      </c>
      <c r="D6" s="184" t="s">
        <v>4</v>
      </c>
      <c r="F6" s="6" t="s">
        <v>12</v>
      </c>
      <c r="G6" s="7">
        <f>5700-G3</f>
        <v>5600</v>
      </c>
      <c r="H6" s="185" t="s">
        <v>4</v>
      </c>
      <c r="J6" s="192" t="s">
        <v>13</v>
      </c>
      <c r="K6" s="192"/>
      <c r="L6" s="192"/>
    </row>
    <row r="7" spans="2:12" ht="13.5" x14ac:dyDescent="0.25">
      <c r="B7" s="89"/>
      <c r="C7" s="89"/>
      <c r="D7" s="89"/>
      <c r="F7" s="6" t="s">
        <v>14</v>
      </c>
      <c r="G7" s="7">
        <v>1000</v>
      </c>
      <c r="H7" s="185" t="s">
        <v>4</v>
      </c>
      <c r="J7" s="193" t="s">
        <v>15</v>
      </c>
      <c r="K7" s="8" t="s">
        <v>16</v>
      </c>
      <c r="L7" s="8" t="s">
        <v>17</v>
      </c>
    </row>
    <row r="8" spans="2:12" ht="13.5" x14ac:dyDescent="0.25">
      <c r="B8" s="186" t="s">
        <v>18</v>
      </c>
      <c r="C8" s="186" t="s">
        <v>19</v>
      </c>
      <c r="D8" s="186" t="s">
        <v>20</v>
      </c>
      <c r="F8" s="6" t="s">
        <v>21</v>
      </c>
      <c r="G8" s="7">
        <f>G7-G3</f>
        <v>900</v>
      </c>
      <c r="H8" s="185" t="s">
        <v>4</v>
      </c>
      <c r="J8" s="193"/>
      <c r="K8" s="7">
        <v>12</v>
      </c>
      <c r="L8" s="7" t="s">
        <v>22</v>
      </c>
    </row>
    <row r="9" spans="2:12" x14ac:dyDescent="0.2">
      <c r="B9" s="182" t="s">
        <v>23</v>
      </c>
      <c r="C9" s="187" t="str">
        <f>IF(C5&gt;=4*C4,"CUMPLE","NO CUMPLE")</f>
        <v>CUMPLE</v>
      </c>
      <c r="D9" s="187" t="str">
        <f>IF(C6&gt;=4*C4,"CUMPLE","NO CUMPLE")</f>
        <v>CUMPLE</v>
      </c>
      <c r="J9" s="196">
        <f>K8*L10</f>
        <v>4644</v>
      </c>
      <c r="K9" s="153" t="s">
        <v>24</v>
      </c>
      <c r="L9" s="1">
        <v>22.7</v>
      </c>
    </row>
    <row r="10" spans="2:12" ht="14.25" x14ac:dyDescent="0.2">
      <c r="B10" s="182" t="s">
        <v>25</v>
      </c>
      <c r="C10" s="195" t="str">
        <f>IF(C3&gt;MAX(0.3*C4,250),"CUMPLE","NO CUMPLE")</f>
        <v>CUMPLE</v>
      </c>
      <c r="D10" s="195"/>
      <c r="F10" s="181" t="s">
        <v>18</v>
      </c>
      <c r="G10" s="181" t="s">
        <v>26</v>
      </c>
      <c r="J10" s="196"/>
      <c r="K10" s="153" t="s">
        <v>27</v>
      </c>
      <c r="L10" s="1">
        <v>387</v>
      </c>
    </row>
    <row r="11" spans="2:12" x14ac:dyDescent="0.2">
      <c r="B11" s="182" t="s">
        <v>28</v>
      </c>
      <c r="C11" s="187" t="str">
        <f>IF(C4&gt;MAX(C5/16,C5/18.5,C5/21),"CUMPLE","NO CUMPLE")</f>
        <v>CUMPLE</v>
      </c>
      <c r="D11" s="187" t="str">
        <f>IF(C4&gt;MAX(C6/16,C6/18.5,C6/21),"CUMPLE","NO CUMPLE")</f>
        <v>CUMPLE</v>
      </c>
      <c r="F11" s="6" t="s">
        <v>28</v>
      </c>
      <c r="G11" s="15" t="str">
        <f>IF(G4&gt;=MAX(G6/24,G6/28),"CUMPLE","NO CUMPLE")</f>
        <v>CUMPLE</v>
      </c>
      <c r="J11" s="192" t="s">
        <v>29</v>
      </c>
      <c r="K11" s="192"/>
      <c r="L11" s="192"/>
    </row>
    <row r="12" spans="2:12" x14ac:dyDescent="0.2">
      <c r="B12" s="182" t="s">
        <v>30</v>
      </c>
      <c r="C12" s="187" t="str">
        <f>IF(C4&gt;MAX(C5/11,C5/12,C5/14),"CUMPLE","NO CUMPLE")</f>
        <v>CUMPLE</v>
      </c>
      <c r="D12" s="187" t="str">
        <f>IF(C4&gt;MAX(C6/11,C6/12,C6/14),"CUMPLE","NO CUMPLE")</f>
        <v>NO CUMPLE</v>
      </c>
      <c r="F12" s="6" t="s">
        <v>28</v>
      </c>
      <c r="G12" s="15" t="str">
        <f>IF(G5&gt;=MAX(G7/28,G7/24),"CUMPLE","NO CUMPLE")</f>
        <v>CUMPLE</v>
      </c>
      <c r="J12" s="193" t="s">
        <v>15</v>
      </c>
      <c r="K12" s="153" t="s">
        <v>31</v>
      </c>
      <c r="L12" s="8" t="s">
        <v>32</v>
      </c>
    </row>
    <row r="13" spans="2:12" x14ac:dyDescent="0.2">
      <c r="F13" s="6" t="s">
        <v>33</v>
      </c>
      <c r="G13" s="15" t="str">
        <f>IF(G5&lt;=MAX((G7-G3)/12,50),"CUMPLE","NO CUMPLE")</f>
        <v>CUMPLE</v>
      </c>
      <c r="J13" s="193"/>
      <c r="K13" s="7">
        <v>150</v>
      </c>
      <c r="L13" s="7" t="s">
        <v>34</v>
      </c>
    </row>
    <row r="14" spans="2:12" x14ac:dyDescent="0.2">
      <c r="B14" s="197"/>
      <c r="C14" s="197"/>
      <c r="D14" s="197"/>
      <c r="F14" s="6" t="s">
        <v>35</v>
      </c>
      <c r="G14" s="15" t="str">
        <f>IF(G3&gt;=MAX(100,80),IF(G4&lt;=5*G3,"CUMPLE","NO CUMPLE"))</f>
        <v>CUMPLE</v>
      </c>
      <c r="J14" s="194">
        <f>(600/K13)*L15</f>
        <v>284</v>
      </c>
      <c r="K14" s="153" t="s">
        <v>24</v>
      </c>
      <c r="L14" s="5">
        <v>9.5</v>
      </c>
    </row>
    <row r="15" spans="2:12" ht="14.25" x14ac:dyDescent="0.2">
      <c r="B15" s="188"/>
      <c r="C15" s="156"/>
      <c r="D15" s="89"/>
      <c r="F15" s="6" t="s">
        <v>36</v>
      </c>
      <c r="G15" s="15" t="str">
        <f>IF(G7&lt;=MIN(2.5*G4,1200),"CUMPLE","NO CUMPLE")</f>
        <v>CUMPLE</v>
      </c>
      <c r="J15" s="194"/>
      <c r="K15" s="153" t="s">
        <v>27</v>
      </c>
      <c r="L15" s="5">
        <v>71</v>
      </c>
    </row>
    <row r="16" spans="2:12" x14ac:dyDescent="0.2">
      <c r="B16" s="188"/>
      <c r="C16" s="156"/>
      <c r="D16" s="89"/>
      <c r="F16" s="6" t="s">
        <v>37</v>
      </c>
      <c r="G16" s="189" t="str">
        <f>IF(G6&lt;=MAX(10*(G7-G3),4000),"NO REQUIERE RIOSTRA","REQUIERE RIOSTRA")</f>
        <v>NO REQUIERE RIOSTRA</v>
      </c>
    </row>
    <row r="17" spans="2:11" x14ac:dyDescent="0.2">
      <c r="B17" s="188"/>
      <c r="C17" s="156"/>
      <c r="D17" s="89"/>
      <c r="F17" s="6" t="s">
        <v>38</v>
      </c>
      <c r="G17" s="15" t="str">
        <f>IF(G5&gt;=MAX(1/20*(G7-G3),50),"CUMPLE","NO CUMPLE")</f>
        <v>CUMPLE</v>
      </c>
    </row>
    <row r="18" spans="2:11" x14ac:dyDescent="0.2">
      <c r="B18" s="188"/>
      <c r="C18" s="156"/>
      <c r="D18" s="89"/>
      <c r="J18" s="159" t="s">
        <v>18</v>
      </c>
      <c r="K18" s="159" t="s">
        <v>26</v>
      </c>
    </row>
    <row r="19" spans="2:11" x14ac:dyDescent="0.2">
      <c r="B19" s="89"/>
      <c r="C19" s="89"/>
      <c r="D19" s="89"/>
      <c r="J19" s="190" t="s">
        <v>39</v>
      </c>
      <c r="K19" s="15" t="str">
        <f>IF(K3&gt;=300,"CUMPLE","NO CUMPLE")</f>
        <v>CUMPLE</v>
      </c>
    </row>
    <row r="20" spans="2:11" x14ac:dyDescent="0.2">
      <c r="B20" s="188"/>
      <c r="C20" s="188"/>
      <c r="D20" s="188"/>
      <c r="J20" s="190" t="s">
        <v>40</v>
      </c>
      <c r="K20" s="15" t="str">
        <f>IF(K3/K4&gt;=0.4,"CUMPLE","NO CUMPLE")</f>
        <v>CUMPLE</v>
      </c>
    </row>
    <row r="21" spans="2:11" x14ac:dyDescent="0.2">
      <c r="B21" s="188"/>
      <c r="C21" s="89"/>
      <c r="D21" s="89"/>
      <c r="J21" s="190" t="s">
        <v>41</v>
      </c>
      <c r="K21" s="15" t="str">
        <f>IF(J9/(K3*K4)&gt;0.01,IF(J9/(K3*K4)&lt;0.04,"CUMPLE","NO CUMPLE"))</f>
        <v>CUMPLE</v>
      </c>
    </row>
    <row r="22" spans="2:11" x14ac:dyDescent="0.2">
      <c r="B22" s="188"/>
      <c r="C22" s="191"/>
      <c r="D22" s="191"/>
      <c r="J22" s="190" t="s">
        <v>42</v>
      </c>
      <c r="K22" s="15" t="str">
        <f>IF(L9&lt;=32.3,IF(L14&gt;=9.5,"CUMPLE",IF(L9&gt;32.3,IF(L14&gt;=12.7,"CUMPLE","NO CUMPLE"))))</f>
        <v>CUMPLE</v>
      </c>
    </row>
    <row r="23" spans="2:11" x14ac:dyDescent="0.2">
      <c r="B23" s="188"/>
      <c r="C23" s="89"/>
      <c r="D23" s="89"/>
      <c r="J23" s="190" t="s">
        <v>43</v>
      </c>
      <c r="K23" s="15" t="str">
        <f>IF(K13&lt;=16*L9,IF(K13&lt;=48*L14,"CUMPLE","NO CUMPLE"))</f>
        <v>CUMPLE</v>
      </c>
    </row>
    <row r="24" spans="2:11" x14ac:dyDescent="0.2">
      <c r="B24" s="188"/>
      <c r="C24" s="89"/>
      <c r="D24" s="89"/>
      <c r="J24" s="190" t="s">
        <v>44</v>
      </c>
      <c r="K24" s="15" t="str">
        <f>IF(K13&lt;=MIN(18*L9,16*L14,1/3*MIN(K3,K4),150),"CUMPLE","NO CUMPLE")</f>
        <v>CUMPLE</v>
      </c>
    </row>
  </sheetData>
  <mergeCells count="13">
    <mergeCell ref="J7:J8"/>
    <mergeCell ref="J9:J10"/>
    <mergeCell ref="B14:D14"/>
    <mergeCell ref="B2:D2"/>
    <mergeCell ref="F2:H2"/>
    <mergeCell ref="J2:L2"/>
    <mergeCell ref="J5:L5"/>
    <mergeCell ref="J6:L6"/>
    <mergeCell ref="C22:D22"/>
    <mergeCell ref="J11:L11"/>
    <mergeCell ref="J12:J13"/>
    <mergeCell ref="J14:J15"/>
    <mergeCell ref="C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32011-1CA6-49A0-A0D0-D0DF553D8D7A}">
  <sheetPr>
    <tabColor rgb="FFFF0000"/>
  </sheetPr>
  <dimension ref="B1:P18"/>
  <sheetViews>
    <sheetView workbookViewId="0">
      <selection activeCell="C16" sqref="C16:J16"/>
    </sheetView>
  </sheetViews>
  <sheetFormatPr baseColWidth="10" defaultColWidth="11.5703125" defaultRowHeight="12" x14ac:dyDescent="0.2"/>
  <cols>
    <col min="1" max="11" width="11.5703125" style="2"/>
    <col min="12" max="12" width="17.5703125" style="2" customWidth="1"/>
    <col min="13" max="13" width="12.7109375" style="42" bestFit="1" customWidth="1"/>
    <col min="14" max="16384" width="11.5703125" style="2"/>
  </cols>
  <sheetData>
    <row r="1" spans="2:16" x14ac:dyDescent="0.2">
      <c r="L1" s="6" t="s">
        <v>45</v>
      </c>
      <c r="M1" s="177">
        <v>10</v>
      </c>
    </row>
    <row r="2" spans="2:16" x14ac:dyDescent="0.2">
      <c r="L2" s="6" t="s">
        <v>46</v>
      </c>
      <c r="M2" s="177">
        <v>28.2</v>
      </c>
    </row>
    <row r="3" spans="2:16" x14ac:dyDescent="0.2">
      <c r="L3" s="6" t="s">
        <v>47</v>
      </c>
      <c r="M3" s="7" t="s">
        <v>48</v>
      </c>
    </row>
    <row r="4" spans="2:16" x14ac:dyDescent="0.2">
      <c r="L4" s="6" t="s">
        <v>49</v>
      </c>
      <c r="M4" s="177">
        <f>'ANÁLISIS ESTÁTICO'!J10</f>
        <v>0.25</v>
      </c>
      <c r="O4" s="200"/>
      <c r="P4" s="200"/>
    </row>
    <row r="5" spans="2:16" x14ac:dyDescent="0.2">
      <c r="L5" s="6" t="s">
        <v>50</v>
      </c>
      <c r="M5" s="177">
        <f>'ANÁLISIS ESTÁTICO'!K10</f>
        <v>0.25</v>
      </c>
    </row>
    <row r="6" spans="2:16" x14ac:dyDescent="0.2">
      <c r="L6" s="6" t="s">
        <v>51</v>
      </c>
      <c r="M6" s="7" t="s">
        <v>52</v>
      </c>
    </row>
    <row r="7" spans="2:16" x14ac:dyDescent="0.2">
      <c r="L7" s="6" t="s">
        <v>53</v>
      </c>
      <c r="M7" s="177">
        <v>1.3</v>
      </c>
    </row>
    <row r="8" spans="2:16" x14ac:dyDescent="0.2">
      <c r="L8" s="6" t="s">
        <v>54</v>
      </c>
      <c r="M8" s="177">
        <v>1.9</v>
      </c>
    </row>
    <row r="13" spans="2:16" x14ac:dyDescent="0.2">
      <c r="B13" s="199" t="s">
        <v>55</v>
      </c>
      <c r="C13" s="199"/>
      <c r="D13" s="199"/>
      <c r="E13" s="199"/>
      <c r="F13" s="199"/>
      <c r="G13" s="199"/>
      <c r="H13" s="199"/>
      <c r="I13" s="199"/>
      <c r="J13" s="199"/>
      <c r="K13" s="159" t="s">
        <v>17</v>
      </c>
    </row>
    <row r="14" spans="2:16" x14ac:dyDescent="0.2">
      <c r="B14" s="8" t="s">
        <v>56</v>
      </c>
      <c r="C14" s="201" t="s">
        <v>57</v>
      </c>
      <c r="D14" s="201"/>
      <c r="E14" s="201"/>
      <c r="F14" s="201"/>
      <c r="G14" s="201"/>
      <c r="H14" s="201"/>
      <c r="I14" s="201"/>
      <c r="J14" s="201"/>
      <c r="K14" s="15"/>
    </row>
    <row r="15" spans="2:16" ht="33.75" customHeight="1" x14ac:dyDescent="0.2">
      <c r="B15" s="8" t="s">
        <v>58</v>
      </c>
      <c r="C15" s="201" t="s">
        <v>59</v>
      </c>
      <c r="D15" s="201"/>
      <c r="E15" s="201"/>
      <c r="F15" s="201"/>
      <c r="G15" s="201"/>
      <c r="H15" s="201"/>
      <c r="I15" s="201"/>
      <c r="J15" s="201"/>
      <c r="K15" s="15"/>
    </row>
    <row r="16" spans="2:16" ht="46.5" customHeight="1" x14ac:dyDescent="0.2">
      <c r="B16" s="8" t="s">
        <v>60</v>
      </c>
      <c r="C16" s="201" t="s">
        <v>61</v>
      </c>
      <c r="D16" s="201"/>
      <c r="E16" s="201"/>
      <c r="F16" s="201"/>
      <c r="G16" s="201"/>
      <c r="H16" s="201"/>
      <c r="I16" s="201"/>
      <c r="J16" s="201"/>
      <c r="K16" s="180" t="s">
        <v>62</v>
      </c>
    </row>
    <row r="17" spans="2:11" ht="38.25" customHeight="1" x14ac:dyDescent="0.2">
      <c r="B17" s="8" t="s">
        <v>63</v>
      </c>
      <c r="C17" s="201" t="s">
        <v>64</v>
      </c>
      <c r="D17" s="201"/>
      <c r="E17" s="201"/>
      <c r="F17" s="201"/>
      <c r="G17" s="201"/>
      <c r="H17" s="201"/>
      <c r="I17" s="201"/>
      <c r="J17" s="201"/>
      <c r="K17" s="15"/>
    </row>
    <row r="18" spans="2:11" x14ac:dyDescent="0.2">
      <c r="B18" s="8" t="s">
        <v>65</v>
      </c>
      <c r="C18" s="201" t="s">
        <v>66</v>
      </c>
      <c r="D18" s="201"/>
      <c r="E18" s="201"/>
      <c r="F18" s="201"/>
      <c r="G18" s="201"/>
      <c r="H18" s="201"/>
      <c r="I18" s="201"/>
      <c r="J18" s="201"/>
      <c r="K18" s="15"/>
    </row>
  </sheetData>
  <mergeCells count="7">
    <mergeCell ref="O4:P4"/>
    <mergeCell ref="C18:J18"/>
    <mergeCell ref="B13:J13"/>
    <mergeCell ref="C14:J14"/>
    <mergeCell ref="C15:J15"/>
    <mergeCell ref="C16:J16"/>
    <mergeCell ref="C17:J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8169D-41E0-44AF-8598-CA694AF199BA}">
  <sheetPr>
    <tabColor rgb="FFFF0000"/>
  </sheetPr>
  <dimension ref="A1:P57"/>
  <sheetViews>
    <sheetView topLeftCell="B15" workbookViewId="0">
      <selection activeCell="B15" sqref="A1:XFD1048576"/>
    </sheetView>
  </sheetViews>
  <sheetFormatPr baseColWidth="10" defaultColWidth="11.42578125" defaultRowHeight="12" x14ac:dyDescent="0.2"/>
  <cols>
    <col min="1" max="6" width="11.42578125" style="2"/>
    <col min="7" max="7" width="12.5703125" style="2" bestFit="1" customWidth="1"/>
    <col min="8" max="8" width="11.42578125" style="2"/>
    <col min="9" max="9" width="16.85546875" style="2" customWidth="1"/>
    <col min="10" max="10" width="15.7109375" style="2" customWidth="1"/>
    <col min="11" max="11" width="14.140625" style="2" customWidth="1"/>
    <col min="12" max="13" width="11.42578125" style="2"/>
    <col min="14" max="14" width="13.5703125" style="2" customWidth="1"/>
    <col min="15" max="15" width="15.42578125" style="2" customWidth="1"/>
    <col min="16" max="16384" width="11.42578125" style="2"/>
  </cols>
  <sheetData>
    <row r="1" spans="4:13" ht="14.25" x14ac:dyDescent="0.2">
      <c r="D1" s="210" t="s">
        <v>67</v>
      </c>
      <c r="E1" s="210"/>
      <c r="F1" s="210"/>
    </row>
    <row r="2" spans="4:13" x14ac:dyDescent="0.2">
      <c r="D2" s="3" t="s">
        <v>17</v>
      </c>
      <c r="E2" s="4" t="s">
        <v>68</v>
      </c>
      <c r="F2" s="4" t="s">
        <v>69</v>
      </c>
    </row>
    <row r="3" spans="4:13" x14ac:dyDescent="0.2">
      <c r="D3" s="4" t="s">
        <v>70</v>
      </c>
      <c r="E3" s="5">
        <v>5.15</v>
      </c>
      <c r="F3" s="5">
        <v>2.15</v>
      </c>
    </row>
    <row r="4" spans="4:13" x14ac:dyDescent="0.2">
      <c r="D4" s="4" t="s">
        <v>71</v>
      </c>
      <c r="E4" s="5">
        <v>2.0299999999999998</v>
      </c>
      <c r="F4" s="5" t="s">
        <v>72</v>
      </c>
    </row>
    <row r="5" spans="4:13" x14ac:dyDescent="0.2">
      <c r="D5" s="4" t="s">
        <v>73</v>
      </c>
      <c r="E5" s="5" t="s">
        <v>72</v>
      </c>
      <c r="F5" s="5">
        <v>1.8</v>
      </c>
    </row>
    <row r="7" spans="4:13" x14ac:dyDescent="0.2">
      <c r="D7" s="210" t="s">
        <v>74</v>
      </c>
      <c r="E7" s="210"/>
      <c r="F7" s="210"/>
    </row>
    <row r="8" spans="4:13" x14ac:dyDescent="0.2">
      <c r="D8" s="193" t="s">
        <v>75</v>
      </c>
      <c r="E8" s="6" t="s">
        <v>76</v>
      </c>
      <c r="F8" s="7">
        <v>420</v>
      </c>
      <c r="I8" s="210" t="s">
        <v>77</v>
      </c>
      <c r="J8" s="210"/>
      <c r="K8" s="210"/>
      <c r="L8" s="210"/>
      <c r="M8" s="210"/>
    </row>
    <row r="9" spans="4:13" x14ac:dyDescent="0.2">
      <c r="D9" s="193"/>
      <c r="E9" s="6" t="s">
        <v>78</v>
      </c>
      <c r="F9" s="7">
        <v>581</v>
      </c>
      <c r="I9" s="8" t="s">
        <v>79</v>
      </c>
      <c r="J9" s="8" t="s">
        <v>49</v>
      </c>
      <c r="K9" s="8" t="s">
        <v>50</v>
      </c>
      <c r="L9" s="8" t="s">
        <v>53</v>
      </c>
      <c r="M9" s="8" t="s">
        <v>54</v>
      </c>
    </row>
    <row r="10" spans="4:13" x14ac:dyDescent="0.2">
      <c r="D10" s="193"/>
      <c r="E10" s="6" t="s">
        <v>80</v>
      </c>
      <c r="F10" s="7">
        <v>470</v>
      </c>
      <c r="I10" s="8" t="s">
        <v>81</v>
      </c>
      <c r="J10" s="9">
        <v>0.25</v>
      </c>
      <c r="K10" s="9">
        <v>0.25</v>
      </c>
      <c r="L10" s="9">
        <v>1.1499999999999999</v>
      </c>
      <c r="M10" s="9">
        <v>1.55</v>
      </c>
    </row>
    <row r="11" spans="4:13" x14ac:dyDescent="0.2">
      <c r="D11" s="193"/>
      <c r="E11" s="6" t="s">
        <v>82</v>
      </c>
      <c r="F11" s="7">
        <v>660</v>
      </c>
      <c r="I11" s="8" t="s">
        <v>52</v>
      </c>
      <c r="J11" s="8">
        <v>0.25</v>
      </c>
      <c r="K11" s="8">
        <v>0.25</v>
      </c>
      <c r="L11" s="8">
        <v>1.3</v>
      </c>
      <c r="M11" s="8">
        <v>1.9</v>
      </c>
    </row>
    <row r="12" spans="4:13" x14ac:dyDescent="0.2">
      <c r="D12" s="193"/>
      <c r="E12" s="6" t="s">
        <v>83</v>
      </c>
      <c r="F12" s="7">
        <v>200000</v>
      </c>
      <c r="I12" s="8" t="s">
        <v>84</v>
      </c>
      <c r="J12" s="9">
        <v>0.25</v>
      </c>
      <c r="K12" s="9">
        <v>0.25</v>
      </c>
      <c r="L12" s="9">
        <v>1.45</v>
      </c>
      <c r="M12" s="9">
        <v>3</v>
      </c>
    </row>
    <row r="13" spans="4:13" x14ac:dyDescent="0.2">
      <c r="D13" s="193"/>
      <c r="E13" s="6" t="s">
        <v>85</v>
      </c>
      <c r="F13" s="7">
        <v>78</v>
      </c>
    </row>
    <row r="14" spans="4:13" x14ac:dyDescent="0.2">
      <c r="D14" s="193" t="s">
        <v>86</v>
      </c>
      <c r="E14" s="6" t="s">
        <v>87</v>
      </c>
      <c r="F14" s="7">
        <v>28</v>
      </c>
      <c r="I14" s="199" t="s">
        <v>88</v>
      </c>
      <c r="J14" s="199"/>
      <c r="K14" s="199"/>
      <c r="L14" s="199"/>
    </row>
    <row r="15" spans="4:13" ht="13.5" x14ac:dyDescent="0.2">
      <c r="D15" s="193"/>
      <c r="E15" s="6" t="s">
        <v>83</v>
      </c>
      <c r="F15" s="7">
        <f>4700*SQRT(F14)</f>
        <v>24870.062324007155</v>
      </c>
      <c r="I15" s="8" t="s">
        <v>89</v>
      </c>
      <c r="J15" s="10">
        <v>4.9000000000000002E-2</v>
      </c>
      <c r="K15" s="8" t="s">
        <v>90</v>
      </c>
      <c r="L15" s="10">
        <v>0.75</v>
      </c>
    </row>
    <row r="16" spans="4:13" x14ac:dyDescent="0.2">
      <c r="D16" s="193"/>
      <c r="E16" s="6" t="s">
        <v>85</v>
      </c>
      <c r="F16" s="7">
        <v>24</v>
      </c>
    </row>
    <row r="18" spans="1:16" ht="15" customHeight="1" x14ac:dyDescent="0.2">
      <c r="A18" s="205" t="s">
        <v>91</v>
      </c>
      <c r="B18" s="205" t="s">
        <v>45</v>
      </c>
      <c r="C18" s="207" t="s">
        <v>92</v>
      </c>
      <c r="D18" s="193" t="s">
        <v>93</v>
      </c>
      <c r="E18" s="193" t="s">
        <v>94</v>
      </c>
      <c r="F18" s="193" t="s">
        <v>95</v>
      </c>
      <c r="G18" s="193" t="s">
        <v>96</v>
      </c>
      <c r="H18" s="193" t="s">
        <v>97</v>
      </c>
      <c r="I18" s="193" t="s">
        <v>98</v>
      </c>
      <c r="J18" s="193" t="s">
        <v>99</v>
      </c>
      <c r="K18" s="193" t="s">
        <v>100</v>
      </c>
      <c r="L18" s="208" t="s">
        <v>101</v>
      </c>
      <c r="M18" s="209"/>
      <c r="N18" s="208" t="s">
        <v>102</v>
      </c>
      <c r="O18" s="209"/>
      <c r="P18" s="11" t="s">
        <v>103</v>
      </c>
    </row>
    <row r="19" spans="1:16" x14ac:dyDescent="0.2">
      <c r="A19" s="206"/>
      <c r="B19" s="206"/>
      <c r="C19" s="207"/>
      <c r="D19" s="193"/>
      <c r="E19" s="193"/>
      <c r="F19" s="193"/>
      <c r="G19" s="193"/>
      <c r="H19" s="193"/>
      <c r="I19" s="193"/>
      <c r="J19" s="193"/>
      <c r="K19" s="193"/>
      <c r="L19" s="8" t="s">
        <v>104</v>
      </c>
      <c r="M19" s="8" t="s">
        <v>105</v>
      </c>
      <c r="N19" s="8" t="s">
        <v>104</v>
      </c>
      <c r="O19" s="8" t="s">
        <v>105</v>
      </c>
      <c r="P19" s="8" t="s">
        <v>106</v>
      </c>
    </row>
    <row r="20" spans="1:16" x14ac:dyDescent="0.2">
      <c r="A20" s="12" t="s">
        <v>81</v>
      </c>
      <c r="B20" s="5">
        <v>10</v>
      </c>
      <c r="C20" s="7">
        <v>28.2</v>
      </c>
      <c r="D20" s="5">
        <f>IF(1.75-1.2*$K$10*$M$10&lt;1.2,1.2,1.75-1.2*$K$10*$M$10)</f>
        <v>1.2850000000000001</v>
      </c>
      <c r="E20" s="13">
        <f>D20*$J$15*C20^$L$15</f>
        <v>0.77052376655899923</v>
      </c>
      <c r="F20" s="14">
        <f>MAX(M31,M49)</f>
        <v>0.48699999999999999</v>
      </c>
      <c r="G20" s="5" t="str">
        <f>IF(F20&lt;E20,"OK","CAMBIAR")</f>
        <v>OK</v>
      </c>
      <c r="H20" s="5">
        <f>'Espectro NSR-10'!G23</f>
        <v>0.81249999999999989</v>
      </c>
      <c r="I20" s="5">
        <f>IF(F20&lt;=0.5,1,IF(F20&lt;2.5,0.75+0.5*F20,2))</f>
        <v>1</v>
      </c>
      <c r="J20" s="15">
        <f>'Chequeo de derivas X'!M4</f>
        <v>0.35065471588063085</v>
      </c>
      <c r="K20" s="5">
        <f>'Chequeo de derivas Y'!M4</f>
        <v>0.31736792679383613</v>
      </c>
      <c r="L20" s="7">
        <f>PREDIMENSIONAMIENTO!K3</f>
        <v>650</v>
      </c>
      <c r="M20" s="7">
        <f>PREDIMENSIONAMIENTO!K4</f>
        <v>650</v>
      </c>
      <c r="N20" s="7">
        <f>PREDIMENSIONAMIENTO!C3</f>
        <v>300</v>
      </c>
      <c r="O20" s="7">
        <f>PREDIMENSIONAMIENTO!C4</f>
        <v>500</v>
      </c>
      <c r="P20" s="7">
        <v>150</v>
      </c>
    </row>
    <row r="22" spans="1:16" x14ac:dyDescent="0.2">
      <c r="C22" s="2" t="s">
        <v>107</v>
      </c>
    </row>
    <row r="24" spans="1:16" x14ac:dyDescent="0.2">
      <c r="I24" s="16" t="s">
        <v>108</v>
      </c>
      <c r="J24" s="17">
        <v>43743.245699999999</v>
      </c>
      <c r="K24" s="16" t="s">
        <v>109</v>
      </c>
    </row>
    <row r="25" spans="1:16" x14ac:dyDescent="0.2">
      <c r="F25" s="18" t="s">
        <v>110</v>
      </c>
      <c r="I25" s="16" t="s">
        <v>111</v>
      </c>
      <c r="J25" s="17">
        <f>O31*D39*9.8125/10^3</f>
        <v>43769.338917890622</v>
      </c>
      <c r="K25" s="19">
        <f>ABS(J25-(J24))/J25*100</f>
        <v>5.9615289003044046E-2</v>
      </c>
      <c r="L25" s="2" t="s">
        <v>112</v>
      </c>
      <c r="M25" s="2">
        <f>3.5*3</f>
        <v>10.5</v>
      </c>
      <c r="N25" s="2" t="s">
        <v>113</v>
      </c>
      <c r="O25" s="2">
        <f>0.05*M25</f>
        <v>0.52500000000000002</v>
      </c>
    </row>
    <row r="26" spans="1:16" x14ac:dyDescent="0.2">
      <c r="C26" s="2" t="s">
        <v>114</v>
      </c>
      <c r="F26" s="18"/>
      <c r="J26" s="20"/>
      <c r="K26" s="20"/>
      <c r="L26" s="2" t="s">
        <v>115</v>
      </c>
      <c r="M26" s="2">
        <f>4*5</f>
        <v>20</v>
      </c>
      <c r="N26" s="2" t="s">
        <v>116</v>
      </c>
      <c r="O26" s="2">
        <f>0.05*M26</f>
        <v>1</v>
      </c>
    </row>
    <row r="28" spans="1:16" ht="24" x14ac:dyDescent="0.2">
      <c r="C28" s="21" t="s">
        <v>117</v>
      </c>
      <c r="D28" s="21" t="s">
        <v>118</v>
      </c>
      <c r="E28" s="21" t="s">
        <v>119</v>
      </c>
      <c r="F28" s="21" t="s">
        <v>120</v>
      </c>
      <c r="G28" s="21" t="s">
        <v>121</v>
      </c>
      <c r="H28" s="21" t="s">
        <v>122</v>
      </c>
      <c r="I28" s="21" t="s">
        <v>123</v>
      </c>
      <c r="J28" s="21" t="s">
        <v>124</v>
      </c>
    </row>
    <row r="29" spans="1:16" x14ac:dyDescent="0.2">
      <c r="C29" s="8" t="s">
        <v>125</v>
      </c>
      <c r="D29" s="175">
        <v>382028.37</v>
      </c>
      <c r="E29" s="10">
        <v>2.8</v>
      </c>
      <c r="F29" s="10">
        <f t="shared" ref="F29:F36" si="0">+E29+F30</f>
        <v>28.200000000000003</v>
      </c>
      <c r="G29" s="10">
        <f>D29*POWER(F29,$P$31)</f>
        <v>10773200.034000002</v>
      </c>
      <c r="H29" s="10">
        <f>G29/$G$39</f>
        <v>0.12944721917078753</v>
      </c>
      <c r="I29" s="10">
        <f>H29*$J$25</f>
        <v>5665.8192078646671</v>
      </c>
      <c r="J29" s="10">
        <f>J30-I30</f>
        <v>5665.819207864668</v>
      </c>
      <c r="K29" s="20"/>
      <c r="L29" s="202" t="s">
        <v>62</v>
      </c>
      <c r="M29" s="203"/>
      <c r="N29" s="203"/>
      <c r="O29" s="203"/>
      <c r="P29" s="204"/>
    </row>
    <row r="30" spans="1:16" x14ac:dyDescent="0.2">
      <c r="C30" s="8" t="s">
        <v>126</v>
      </c>
      <c r="D30" s="154">
        <v>566743.49</v>
      </c>
      <c r="E30" s="10">
        <v>2.8</v>
      </c>
      <c r="F30" s="10">
        <f t="shared" si="0"/>
        <v>25.400000000000002</v>
      </c>
      <c r="G30" s="10">
        <f t="shared" ref="G30:G38" si="1">D30*POWER(F30,$P$31)</f>
        <v>14395284.646000002</v>
      </c>
      <c r="H30" s="10">
        <f t="shared" ref="H30:H38" si="2">G30/$G$39</f>
        <v>0.17296899349456879</v>
      </c>
      <c r="I30" s="10">
        <f>H30*$J$25</f>
        <v>7570.7384985501994</v>
      </c>
      <c r="J30" s="10">
        <f t="shared" ref="J30:J31" si="3">J31-I31</f>
        <v>13236.557706414867</v>
      </c>
      <c r="K30" s="20"/>
      <c r="L30" s="8" t="s">
        <v>127</v>
      </c>
      <c r="M30" s="8" t="s">
        <v>128</v>
      </c>
      <c r="N30" s="8" t="s">
        <v>129</v>
      </c>
      <c r="O30" s="8" t="s">
        <v>130</v>
      </c>
      <c r="P30" s="11" t="s">
        <v>131</v>
      </c>
    </row>
    <row r="31" spans="1:16" x14ac:dyDescent="0.2">
      <c r="C31" s="8" t="s">
        <v>132</v>
      </c>
      <c r="D31" s="154">
        <v>566743.49</v>
      </c>
      <c r="E31" s="10">
        <v>2.8</v>
      </c>
      <c r="F31" s="10">
        <f t="shared" si="0"/>
        <v>22.6</v>
      </c>
      <c r="G31" s="10">
        <f t="shared" si="1"/>
        <v>12808402.874</v>
      </c>
      <c r="H31" s="10">
        <f t="shared" si="2"/>
        <v>0.15390154539280529</v>
      </c>
      <c r="I31" s="10">
        <f t="shared" ref="I31:I37" si="4">H31*$J$25</f>
        <v>6736.1689002848225</v>
      </c>
      <c r="J31" s="10">
        <f t="shared" si="3"/>
        <v>19972.726606699689</v>
      </c>
      <c r="K31" s="20"/>
      <c r="L31" s="5">
        <f>E20</f>
        <v>0.77052376655899923</v>
      </c>
      <c r="M31" s="1">
        <f>'PESO Y MASA PARTICIPATIVA'!E6</f>
        <v>0.48699999999999999</v>
      </c>
      <c r="N31" s="5" t="str">
        <f>G20</f>
        <v>OK</v>
      </c>
      <c r="O31" s="5">
        <f>'Espectro NSR-10'!G25</f>
        <v>0.81249999999999989</v>
      </c>
      <c r="P31" s="25">
        <f>I20</f>
        <v>1</v>
      </c>
    </row>
    <row r="32" spans="1:16" x14ac:dyDescent="0.2">
      <c r="C32" s="8" t="s">
        <v>133</v>
      </c>
      <c r="D32" s="154">
        <v>566743.49</v>
      </c>
      <c r="E32" s="10">
        <v>2.8</v>
      </c>
      <c r="F32" s="10">
        <f t="shared" si="0"/>
        <v>19.8</v>
      </c>
      <c r="G32" s="10">
        <f t="shared" si="1"/>
        <v>11221521.102</v>
      </c>
      <c r="H32" s="10">
        <f t="shared" si="2"/>
        <v>0.13483409729104182</v>
      </c>
      <c r="I32" s="10">
        <f t="shared" si="4"/>
        <v>5901.5993020194474</v>
      </c>
      <c r="J32" s="10">
        <f t="shared" ref="J32:J37" si="5">J33-I33</f>
        <v>25874.325908719136</v>
      </c>
      <c r="K32" s="20"/>
    </row>
    <row r="33" spans="3:16" x14ac:dyDescent="0.2">
      <c r="C33" s="8" t="s">
        <v>134</v>
      </c>
      <c r="D33" s="154">
        <v>566743.49</v>
      </c>
      <c r="E33" s="10">
        <v>2.8</v>
      </c>
      <c r="F33" s="10">
        <f t="shared" si="0"/>
        <v>17</v>
      </c>
      <c r="G33" s="10">
        <f t="shared" si="1"/>
        <v>9634639.3300000001</v>
      </c>
      <c r="H33" s="10">
        <f t="shared" si="2"/>
        <v>0.11576664918927831</v>
      </c>
      <c r="I33" s="10">
        <f t="shared" si="4"/>
        <v>5067.0297037540704</v>
      </c>
      <c r="J33" s="10">
        <f t="shared" si="5"/>
        <v>30941.355612473206</v>
      </c>
      <c r="K33" s="20"/>
    </row>
    <row r="34" spans="3:16" x14ac:dyDescent="0.2">
      <c r="C34" s="8" t="s">
        <v>135</v>
      </c>
      <c r="D34" s="154">
        <v>566743.49</v>
      </c>
      <c r="E34" s="10">
        <v>2.8</v>
      </c>
      <c r="F34" s="10">
        <f t="shared" si="0"/>
        <v>14.2</v>
      </c>
      <c r="G34" s="10">
        <f t="shared" si="1"/>
        <v>8047757.5579999993</v>
      </c>
      <c r="H34" s="10">
        <f t="shared" si="2"/>
        <v>9.6699201087514813E-2</v>
      </c>
      <c r="I34" s="10">
        <f t="shared" si="4"/>
        <v>4232.4601054886934</v>
      </c>
      <c r="J34" s="10">
        <f t="shared" si="5"/>
        <v>35173.815717961901</v>
      </c>
      <c r="K34" s="20"/>
      <c r="M34" s="20"/>
    </row>
    <row r="35" spans="3:16" x14ac:dyDescent="0.2">
      <c r="C35" s="8" t="s">
        <v>136</v>
      </c>
      <c r="D35" s="154">
        <v>566743.49</v>
      </c>
      <c r="E35" s="10">
        <v>2.8</v>
      </c>
      <c r="F35" s="10">
        <f t="shared" si="0"/>
        <v>11.399999999999999</v>
      </c>
      <c r="G35" s="10">
        <f t="shared" si="1"/>
        <v>6460875.7859999994</v>
      </c>
      <c r="H35" s="10">
        <f t="shared" si="2"/>
        <v>7.763175298575134E-2</v>
      </c>
      <c r="I35" s="10">
        <f t="shared" si="4"/>
        <v>3397.8905072233174</v>
      </c>
      <c r="J35" s="10">
        <f t="shared" si="5"/>
        <v>38571.706225185218</v>
      </c>
      <c r="M35" s="20"/>
    </row>
    <row r="36" spans="3:16" x14ac:dyDescent="0.2">
      <c r="C36" s="8" t="s">
        <v>137</v>
      </c>
      <c r="D36" s="154">
        <v>566743.49</v>
      </c>
      <c r="E36" s="10">
        <v>2.8</v>
      </c>
      <c r="F36" s="10">
        <f t="shared" si="0"/>
        <v>8.6</v>
      </c>
      <c r="G36" s="10">
        <f t="shared" si="1"/>
        <v>4873994.0139999995</v>
      </c>
      <c r="H36" s="10">
        <f t="shared" si="2"/>
        <v>5.8564304883987846E-2</v>
      </c>
      <c r="I36" s="10">
        <f t="shared" si="4"/>
        <v>2563.3209089579409</v>
      </c>
      <c r="J36" s="10">
        <f t="shared" si="5"/>
        <v>41135.027134143158</v>
      </c>
      <c r="M36" s="20"/>
    </row>
    <row r="37" spans="3:16" x14ac:dyDescent="0.2">
      <c r="C37" s="8" t="s">
        <v>138</v>
      </c>
      <c r="D37" s="154">
        <v>566743.49</v>
      </c>
      <c r="E37" s="10">
        <v>2.8</v>
      </c>
      <c r="F37" s="10">
        <f t="shared" ref="F37" si="6">+E37+F38</f>
        <v>5.8</v>
      </c>
      <c r="G37" s="10">
        <f t="shared" si="1"/>
        <v>3287112.2419999996</v>
      </c>
      <c r="H37" s="10">
        <f t="shared" si="2"/>
        <v>3.9496856782224359E-2</v>
      </c>
      <c r="I37" s="10">
        <f t="shared" si="4"/>
        <v>1728.7513106925649</v>
      </c>
      <c r="J37" s="10">
        <f t="shared" si="5"/>
        <v>42863.77844483572</v>
      </c>
      <c r="M37" s="20"/>
    </row>
    <row r="38" spans="3:16" x14ac:dyDescent="0.2">
      <c r="C38" s="8" t="s">
        <v>139</v>
      </c>
      <c r="D38" s="176">
        <v>573955.49</v>
      </c>
      <c r="E38" s="10">
        <v>3</v>
      </c>
      <c r="F38" s="10">
        <f>E38</f>
        <v>3</v>
      </c>
      <c r="G38" s="10">
        <f t="shared" si="1"/>
        <v>1721866.47</v>
      </c>
      <c r="H38" s="10">
        <f t="shared" si="2"/>
        <v>2.0689379722039995E-2</v>
      </c>
      <c r="I38" s="10">
        <f>H38*$J$25</f>
        <v>905.56047305490222</v>
      </c>
      <c r="J38" s="10">
        <f>$J$25</f>
        <v>43769.338917890622</v>
      </c>
      <c r="M38" s="20"/>
    </row>
    <row r="39" spans="3:16" x14ac:dyDescent="0.2">
      <c r="C39" s="26" t="s">
        <v>140</v>
      </c>
      <c r="D39" s="177">
        <f>SUM(D29:D38)</f>
        <v>5489931.7800000012</v>
      </c>
      <c r="E39" s="177">
        <f>SUM(E29:E38)</f>
        <v>28.200000000000003</v>
      </c>
      <c r="F39" s="90"/>
      <c r="G39" s="177">
        <f>SUM(G29:G38)</f>
        <v>83224654.055999994</v>
      </c>
      <c r="H39" s="90"/>
      <c r="I39" s="90"/>
      <c r="J39" s="90"/>
      <c r="M39" s="20"/>
    </row>
    <row r="40" spans="3:16" x14ac:dyDescent="0.2">
      <c r="C40" s="27"/>
      <c r="M40" s="20"/>
    </row>
    <row r="41" spans="3:16" x14ac:dyDescent="0.2">
      <c r="C41" s="27"/>
      <c r="M41" s="20"/>
    </row>
    <row r="42" spans="3:16" x14ac:dyDescent="0.2">
      <c r="I42" s="16" t="s">
        <v>108</v>
      </c>
      <c r="J42" s="17">
        <v>43743.245699999999</v>
      </c>
      <c r="K42" s="16" t="s">
        <v>109</v>
      </c>
      <c r="M42" s="20"/>
    </row>
    <row r="43" spans="3:16" x14ac:dyDescent="0.2">
      <c r="I43" s="16" t="s">
        <v>111</v>
      </c>
      <c r="J43" s="17">
        <f>O49*D57*9.81/10^3</f>
        <v>43758.187493962505</v>
      </c>
      <c r="K43" s="19">
        <f>ABS(J43-(J42))/J43*100</f>
        <v>3.4146281686294827E-2</v>
      </c>
      <c r="M43" s="20"/>
    </row>
    <row r="44" spans="3:16" x14ac:dyDescent="0.2">
      <c r="M44" s="20"/>
    </row>
    <row r="45" spans="3:16" x14ac:dyDescent="0.2">
      <c r="M45" s="20"/>
    </row>
    <row r="46" spans="3:16" ht="24" x14ac:dyDescent="0.2">
      <c r="C46" s="21" t="s">
        <v>117</v>
      </c>
      <c r="D46" s="21" t="s">
        <v>118</v>
      </c>
      <c r="E46" s="21" t="s">
        <v>119</v>
      </c>
      <c r="F46" s="21" t="s">
        <v>120</v>
      </c>
      <c r="G46" s="21" t="s">
        <v>121</v>
      </c>
      <c r="H46" s="21" t="s">
        <v>122</v>
      </c>
      <c r="I46" s="21" t="s">
        <v>141</v>
      </c>
      <c r="J46" s="21" t="s">
        <v>142</v>
      </c>
      <c r="M46" s="20"/>
    </row>
    <row r="47" spans="3:16" x14ac:dyDescent="0.2">
      <c r="C47" s="8" t="s">
        <v>125</v>
      </c>
      <c r="D47" s="175">
        <v>382028.37</v>
      </c>
      <c r="E47" s="10">
        <v>2.8</v>
      </c>
      <c r="F47" s="10">
        <f>+E47+F48</f>
        <v>28.200000000000003</v>
      </c>
      <c r="G47" s="10">
        <f>D47*POWER(F47,$P$49)</f>
        <v>10773200.034000002</v>
      </c>
      <c r="H47" s="10">
        <f>G47/$G$57</f>
        <v>0.12944721917078753</v>
      </c>
      <c r="I47" s="10">
        <f>H47*$J$43</f>
        <v>5664.3756870473781</v>
      </c>
      <c r="J47" s="10">
        <f>J48-I48</f>
        <v>5664.3756870473781</v>
      </c>
      <c r="L47" s="202" t="s">
        <v>143</v>
      </c>
      <c r="M47" s="203"/>
      <c r="N47" s="203"/>
      <c r="O47" s="203"/>
      <c r="P47" s="204"/>
    </row>
    <row r="48" spans="3:16" x14ac:dyDescent="0.2">
      <c r="C48" s="8" t="s">
        <v>126</v>
      </c>
      <c r="D48" s="154">
        <v>566743.49</v>
      </c>
      <c r="E48" s="10">
        <v>2.8</v>
      </c>
      <c r="F48" s="10">
        <f t="shared" ref="F48:F55" si="7">+E48+F49</f>
        <v>25.400000000000002</v>
      </c>
      <c r="G48" s="10">
        <f t="shared" ref="G48:G56" si="8">D48*POWER(F48,$P$49)</f>
        <v>14395284.646000002</v>
      </c>
      <c r="H48" s="10">
        <f t="shared" ref="H48:H56" si="9">G48/$G$57</f>
        <v>0.17296899349456879</v>
      </c>
      <c r="I48" s="10">
        <f t="shared" ref="I48:I56" si="10">H48*$J$43</f>
        <v>7568.8096479773221</v>
      </c>
      <c r="J48" s="10">
        <f t="shared" ref="J48:J49" si="11">J49-I49</f>
        <v>13233.1853350247</v>
      </c>
      <c r="L48" s="8" t="s">
        <v>127</v>
      </c>
      <c r="M48" s="8" t="s">
        <v>128</v>
      </c>
      <c r="N48" s="8" t="s">
        <v>129</v>
      </c>
      <c r="O48" s="8" t="s">
        <v>130</v>
      </c>
      <c r="P48" s="11" t="s">
        <v>131</v>
      </c>
    </row>
    <row r="49" spans="3:16" x14ac:dyDescent="0.2">
      <c r="C49" s="8" t="s">
        <v>132</v>
      </c>
      <c r="D49" s="154">
        <v>566743.49</v>
      </c>
      <c r="E49" s="10">
        <v>2.8</v>
      </c>
      <c r="F49" s="10">
        <f t="shared" si="7"/>
        <v>22.6</v>
      </c>
      <c r="G49" s="10">
        <f t="shared" si="8"/>
        <v>12808402.874</v>
      </c>
      <c r="H49" s="10">
        <f t="shared" si="9"/>
        <v>0.15390154539280529</v>
      </c>
      <c r="I49" s="10">
        <f t="shared" si="10"/>
        <v>6734.452678908955</v>
      </c>
      <c r="J49" s="10">
        <f t="shared" si="11"/>
        <v>19967.638013933654</v>
      </c>
      <c r="L49" s="5">
        <f>E20</f>
        <v>0.77052376655899923</v>
      </c>
      <c r="M49" s="1">
        <f>'PESO Y MASA PARTICIPATIVA'!E7</f>
        <v>0.46200000000000002</v>
      </c>
      <c r="N49" s="5" t="str">
        <f>IF(M49&lt;L49,"OK","CAMBIAR")</f>
        <v>OK</v>
      </c>
      <c r="O49" s="5">
        <f>'Espectro NSR-10'!G23</f>
        <v>0.81249999999999989</v>
      </c>
      <c r="P49" s="25">
        <f>IF(M49&lt;=0.5,1,IF(M49&lt;2.5,0.75+0.5*M49,2))</f>
        <v>1</v>
      </c>
    </row>
    <row r="50" spans="3:16" x14ac:dyDescent="0.2">
      <c r="C50" s="8" t="s">
        <v>133</v>
      </c>
      <c r="D50" s="154">
        <v>566743.49</v>
      </c>
      <c r="E50" s="10">
        <v>2.8</v>
      </c>
      <c r="F50" s="10">
        <f t="shared" si="7"/>
        <v>19.8</v>
      </c>
      <c r="G50" s="10">
        <f t="shared" si="8"/>
        <v>11221521.102</v>
      </c>
      <c r="H50" s="10">
        <f t="shared" si="9"/>
        <v>0.13483409729104182</v>
      </c>
      <c r="I50" s="10">
        <f t="shared" si="10"/>
        <v>5900.0957098405897</v>
      </c>
      <c r="J50" s="10">
        <f t="shared" ref="J50:J55" si="12">J51-I51</f>
        <v>25867.733723774243</v>
      </c>
    </row>
    <row r="51" spans="3:16" x14ac:dyDescent="0.2">
      <c r="C51" s="8" t="s">
        <v>134</v>
      </c>
      <c r="D51" s="154">
        <v>566743.49</v>
      </c>
      <c r="E51" s="10">
        <v>2.8</v>
      </c>
      <c r="F51" s="10">
        <f t="shared" si="7"/>
        <v>17</v>
      </c>
      <c r="G51" s="10">
        <f t="shared" si="8"/>
        <v>9634639.3300000001</v>
      </c>
      <c r="H51" s="10">
        <f t="shared" si="9"/>
        <v>0.11576664918927831</v>
      </c>
      <c r="I51" s="10">
        <f t="shared" si="10"/>
        <v>5065.7387407722226</v>
      </c>
      <c r="J51" s="10">
        <f t="shared" si="12"/>
        <v>30933.472464546467</v>
      </c>
    </row>
    <row r="52" spans="3:16" x14ac:dyDescent="0.2">
      <c r="C52" s="8" t="s">
        <v>135</v>
      </c>
      <c r="D52" s="154">
        <v>566743.49</v>
      </c>
      <c r="E52" s="10">
        <v>2.8</v>
      </c>
      <c r="F52" s="10">
        <f t="shared" si="7"/>
        <v>14.2</v>
      </c>
      <c r="G52" s="10">
        <f t="shared" si="8"/>
        <v>8047757.5579999993</v>
      </c>
      <c r="H52" s="10">
        <f t="shared" si="9"/>
        <v>9.6699201087514813E-2</v>
      </c>
      <c r="I52" s="10">
        <f t="shared" si="10"/>
        <v>4231.3817717038564</v>
      </c>
      <c r="J52" s="10">
        <f t="shared" si="12"/>
        <v>35164.854236250321</v>
      </c>
    </row>
    <row r="53" spans="3:16" x14ac:dyDescent="0.2">
      <c r="C53" s="8" t="s">
        <v>136</v>
      </c>
      <c r="D53" s="154">
        <v>566743.49</v>
      </c>
      <c r="E53" s="10">
        <v>2.8</v>
      </c>
      <c r="F53" s="10">
        <f t="shared" si="7"/>
        <v>11.399999999999999</v>
      </c>
      <c r="G53" s="10">
        <f t="shared" si="8"/>
        <v>6460875.7859999994</v>
      </c>
      <c r="H53" s="10">
        <f t="shared" si="9"/>
        <v>7.763175298575134E-2</v>
      </c>
      <c r="I53" s="10">
        <f t="shared" si="10"/>
        <v>3397.0248026354907</v>
      </c>
      <c r="J53" s="10">
        <f t="shared" si="12"/>
        <v>38561.879038885811</v>
      </c>
    </row>
    <row r="54" spans="3:16" x14ac:dyDescent="0.2">
      <c r="C54" s="8" t="s">
        <v>137</v>
      </c>
      <c r="D54" s="154">
        <v>566743.49</v>
      </c>
      <c r="E54" s="10">
        <v>2.8</v>
      </c>
      <c r="F54" s="10">
        <f t="shared" si="7"/>
        <v>8.6</v>
      </c>
      <c r="G54" s="10">
        <f t="shared" si="8"/>
        <v>4873994.0139999995</v>
      </c>
      <c r="H54" s="10">
        <f t="shared" si="9"/>
        <v>5.8564304883987846E-2</v>
      </c>
      <c r="I54" s="10">
        <f t="shared" si="10"/>
        <v>2562.667833567124</v>
      </c>
      <c r="J54" s="10">
        <f t="shared" si="12"/>
        <v>41124.546872452935</v>
      </c>
    </row>
    <row r="55" spans="3:16" x14ac:dyDescent="0.2">
      <c r="C55" s="8" t="s">
        <v>138</v>
      </c>
      <c r="D55" s="154">
        <v>566743.49</v>
      </c>
      <c r="E55" s="10">
        <v>2.8</v>
      </c>
      <c r="F55" s="10">
        <f t="shared" si="7"/>
        <v>5.8</v>
      </c>
      <c r="G55" s="10">
        <f t="shared" si="8"/>
        <v>3287112.2419999996</v>
      </c>
      <c r="H55" s="10">
        <f t="shared" si="9"/>
        <v>3.9496856782224359E-2</v>
      </c>
      <c r="I55" s="10">
        <f t="shared" si="10"/>
        <v>1728.3108644987581</v>
      </c>
      <c r="J55" s="10">
        <f t="shared" si="12"/>
        <v>42852.857736951693</v>
      </c>
    </row>
    <row r="56" spans="3:16" x14ac:dyDescent="0.2">
      <c r="C56" s="8" t="s">
        <v>139</v>
      </c>
      <c r="D56" s="176">
        <v>573955.49</v>
      </c>
      <c r="E56" s="10">
        <v>3</v>
      </c>
      <c r="F56" s="10">
        <f>E56</f>
        <v>3</v>
      </c>
      <c r="G56" s="10">
        <f t="shared" si="8"/>
        <v>1721866.47</v>
      </c>
      <c r="H56" s="10">
        <f t="shared" si="9"/>
        <v>2.0689379722039995E-2</v>
      </c>
      <c r="I56" s="10">
        <f t="shared" si="10"/>
        <v>905.32975701081193</v>
      </c>
      <c r="J56" s="10">
        <f>$J$43</f>
        <v>43758.187493962505</v>
      </c>
    </row>
    <row r="57" spans="3:16" x14ac:dyDescent="0.2">
      <c r="C57" s="26" t="s">
        <v>140</v>
      </c>
      <c r="D57" s="177">
        <f>SUM(D47:D56)</f>
        <v>5489931.7800000012</v>
      </c>
      <c r="E57" s="177">
        <f>SUM(E47:E56)</f>
        <v>28.200000000000003</v>
      </c>
      <c r="F57" s="90"/>
      <c r="G57" s="177">
        <f>SUM(G47:G56)</f>
        <v>83224654.055999994</v>
      </c>
      <c r="H57" s="90"/>
      <c r="I57" s="90"/>
      <c r="J57" s="90"/>
    </row>
  </sheetData>
  <mergeCells count="21">
    <mergeCell ref="D1:F1"/>
    <mergeCell ref="D7:F7"/>
    <mergeCell ref="D8:D13"/>
    <mergeCell ref="I8:M8"/>
    <mergeCell ref="D14:D16"/>
    <mergeCell ref="I14:L14"/>
    <mergeCell ref="L29:P29"/>
    <mergeCell ref="L47:P47"/>
    <mergeCell ref="A18:A19"/>
    <mergeCell ref="B18:B19"/>
    <mergeCell ref="C18:C19"/>
    <mergeCell ref="D18:D19"/>
    <mergeCell ref="N18:O18"/>
    <mergeCell ref="E18:E19"/>
    <mergeCell ref="F18:F19"/>
    <mergeCell ref="L18:M18"/>
    <mergeCell ref="G18:G19"/>
    <mergeCell ref="H18:H19"/>
    <mergeCell ref="I18:I19"/>
    <mergeCell ref="J18:J19"/>
    <mergeCell ref="K18:K19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901D5-2CB3-42F5-8824-9D742F89C865}">
  <sheetPr>
    <tabColor rgb="FFFF0000"/>
  </sheetPr>
  <dimension ref="C1:Q56"/>
  <sheetViews>
    <sheetView zoomScale="85" zoomScaleNormal="85" workbookViewId="0">
      <selection sqref="A1:XFD1048576"/>
    </sheetView>
  </sheetViews>
  <sheetFormatPr baseColWidth="10" defaultColWidth="11.42578125" defaultRowHeight="12" x14ac:dyDescent="0.2"/>
  <cols>
    <col min="1" max="2" width="4.28515625" style="2" customWidth="1"/>
    <col min="3" max="16384" width="11.42578125" style="2"/>
  </cols>
  <sheetData>
    <row r="1" spans="3:17" ht="15" customHeight="1" x14ac:dyDescent="0.2">
      <c r="C1" s="212" t="s">
        <v>144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3:17" ht="15" customHeight="1" x14ac:dyDescent="0.2"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3:17" x14ac:dyDescent="0.2">
      <c r="C3" s="213" t="s">
        <v>145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</row>
    <row r="4" spans="3:17" x14ac:dyDescent="0.2">
      <c r="C4" s="211" t="s">
        <v>146</v>
      </c>
      <c r="D4" s="211" t="s">
        <v>147</v>
      </c>
      <c r="E4" s="30" t="s">
        <v>148</v>
      </c>
      <c r="F4" s="211" t="s">
        <v>110</v>
      </c>
      <c r="G4" s="211" t="s">
        <v>149</v>
      </c>
      <c r="H4" s="211" t="s">
        <v>150</v>
      </c>
      <c r="I4" s="211" t="s">
        <v>151</v>
      </c>
      <c r="J4" s="211" t="s">
        <v>152</v>
      </c>
      <c r="K4" s="211" t="s">
        <v>153</v>
      </c>
      <c r="L4" s="211" t="s">
        <v>154</v>
      </c>
      <c r="M4" s="211" t="s">
        <v>155</v>
      </c>
      <c r="N4" s="211" t="s">
        <v>156</v>
      </c>
      <c r="O4" s="211" t="s">
        <v>157</v>
      </c>
      <c r="P4" s="211" t="s">
        <v>158</v>
      </c>
      <c r="Q4" s="211" t="s">
        <v>159</v>
      </c>
    </row>
    <row r="5" spans="3:17" x14ac:dyDescent="0.2">
      <c r="C5" s="211"/>
      <c r="D5" s="211"/>
      <c r="E5" s="30" t="s">
        <v>160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3:17" x14ac:dyDescent="0.2">
      <c r="C6" s="28" t="s">
        <v>161</v>
      </c>
      <c r="D6" s="28">
        <v>1</v>
      </c>
      <c r="E6" s="28">
        <v>0.48699999999999999</v>
      </c>
      <c r="F6" s="28">
        <v>0.69599999999999995</v>
      </c>
      <c r="G6" s="28">
        <v>0</v>
      </c>
      <c r="H6" s="28">
        <v>0</v>
      </c>
      <c r="I6" s="28">
        <v>0.69599999999999995</v>
      </c>
      <c r="J6" s="28">
        <v>0</v>
      </c>
      <c r="K6" s="28">
        <v>0</v>
      </c>
      <c r="L6" s="28">
        <v>0</v>
      </c>
      <c r="M6" s="28">
        <v>0.31609999999999999</v>
      </c>
      <c r="N6" s="28">
        <v>0</v>
      </c>
      <c r="O6" s="28">
        <v>0</v>
      </c>
      <c r="P6" s="28">
        <v>0.31609999999999999</v>
      </c>
      <c r="Q6" s="28">
        <v>0</v>
      </c>
    </row>
    <row r="7" spans="3:17" x14ac:dyDescent="0.2">
      <c r="C7" s="28" t="s">
        <v>161</v>
      </c>
      <c r="D7" s="28">
        <v>2</v>
      </c>
      <c r="E7" s="28">
        <v>0.46200000000000002</v>
      </c>
      <c r="F7" s="28">
        <v>0</v>
      </c>
      <c r="G7" s="28">
        <v>0.70430000000000004</v>
      </c>
      <c r="H7" s="28">
        <v>0</v>
      </c>
      <c r="I7" s="28">
        <v>0.69599999999999995</v>
      </c>
      <c r="J7" s="28">
        <v>0.70430000000000004</v>
      </c>
      <c r="K7" s="28">
        <v>0</v>
      </c>
      <c r="L7" s="28">
        <v>0.30819999999999997</v>
      </c>
      <c r="M7" s="28">
        <v>0</v>
      </c>
      <c r="N7" s="28">
        <v>0</v>
      </c>
      <c r="O7" s="28">
        <v>0.30819999999999997</v>
      </c>
      <c r="P7" s="28">
        <v>0.31609999999999999</v>
      </c>
      <c r="Q7" s="28">
        <v>0</v>
      </c>
    </row>
    <row r="8" spans="3:17" x14ac:dyDescent="0.2">
      <c r="C8" s="28" t="s">
        <v>161</v>
      </c>
      <c r="D8" s="28">
        <v>3</v>
      </c>
      <c r="E8" s="28">
        <v>0.39400000000000002</v>
      </c>
      <c r="F8" s="28">
        <v>0</v>
      </c>
      <c r="G8" s="28">
        <v>0</v>
      </c>
      <c r="H8" s="28">
        <v>0</v>
      </c>
      <c r="I8" s="28">
        <v>0.69599999999999995</v>
      </c>
      <c r="J8" s="28">
        <v>0.70430000000000004</v>
      </c>
      <c r="K8" s="28">
        <v>0</v>
      </c>
      <c r="L8" s="28">
        <v>0</v>
      </c>
      <c r="M8" s="28">
        <v>0</v>
      </c>
      <c r="N8" s="28">
        <v>0.69679999999999997</v>
      </c>
      <c r="O8" s="28">
        <v>0.30819999999999997</v>
      </c>
      <c r="P8" s="28">
        <v>0.31609999999999999</v>
      </c>
      <c r="Q8" s="28">
        <v>0.69679999999999997</v>
      </c>
    </row>
    <row r="9" spans="3:17" x14ac:dyDescent="0.2">
      <c r="C9" s="28" t="s">
        <v>161</v>
      </c>
      <c r="D9" s="28">
        <v>4</v>
      </c>
      <c r="E9" s="28">
        <v>0.11799999999999999</v>
      </c>
      <c r="F9" s="28">
        <v>0.2</v>
      </c>
      <c r="G9" s="28">
        <v>0</v>
      </c>
      <c r="H9" s="28">
        <v>0</v>
      </c>
      <c r="I9" s="28">
        <v>0.89590000000000003</v>
      </c>
      <c r="J9" s="28">
        <v>0.70430000000000004</v>
      </c>
      <c r="K9" s="28">
        <v>0</v>
      </c>
      <c r="L9" s="28">
        <v>0</v>
      </c>
      <c r="M9" s="28">
        <v>0.39600000000000002</v>
      </c>
      <c r="N9" s="28">
        <v>0</v>
      </c>
      <c r="O9" s="28">
        <v>0.30819999999999997</v>
      </c>
      <c r="P9" s="28">
        <v>0.71209999999999996</v>
      </c>
      <c r="Q9" s="28">
        <v>0.69679999999999997</v>
      </c>
    </row>
    <row r="10" spans="3:17" x14ac:dyDescent="0.2">
      <c r="C10" s="28" t="s">
        <v>161</v>
      </c>
      <c r="D10" s="28">
        <v>5</v>
      </c>
      <c r="E10" s="28">
        <v>0.11600000000000001</v>
      </c>
      <c r="F10" s="28">
        <v>0</v>
      </c>
      <c r="G10" s="28">
        <v>0.18840000000000001</v>
      </c>
      <c r="H10" s="28">
        <v>0</v>
      </c>
      <c r="I10" s="28">
        <v>0.89590000000000003</v>
      </c>
      <c r="J10" s="28">
        <v>0.89270000000000005</v>
      </c>
      <c r="K10" s="28">
        <v>0</v>
      </c>
      <c r="L10" s="28">
        <v>0.39979999999999999</v>
      </c>
      <c r="M10" s="28">
        <v>0</v>
      </c>
      <c r="N10" s="28">
        <v>0</v>
      </c>
      <c r="O10" s="28">
        <v>0.70799999999999996</v>
      </c>
      <c r="P10" s="28">
        <v>0.71209999999999996</v>
      </c>
      <c r="Q10" s="28">
        <v>0.69679999999999997</v>
      </c>
    </row>
    <row r="11" spans="3:17" x14ac:dyDescent="0.2">
      <c r="C11" s="28" t="s">
        <v>161</v>
      </c>
      <c r="D11" s="28">
        <v>6</v>
      </c>
      <c r="E11" s="28">
        <v>9.6000000000000002E-2</v>
      </c>
      <c r="F11" s="28">
        <v>0</v>
      </c>
      <c r="G11" s="28">
        <v>0</v>
      </c>
      <c r="H11" s="28">
        <v>0</v>
      </c>
      <c r="I11" s="28">
        <v>0.89590000000000003</v>
      </c>
      <c r="J11" s="28">
        <v>0.89270000000000005</v>
      </c>
      <c r="K11" s="28">
        <v>0</v>
      </c>
      <c r="L11" s="28">
        <v>0</v>
      </c>
      <c r="M11" s="28">
        <v>0</v>
      </c>
      <c r="N11" s="28">
        <v>0.20030000000000001</v>
      </c>
      <c r="O11" s="28">
        <v>0.70799999999999996</v>
      </c>
      <c r="P11" s="28">
        <v>0.71209999999999996</v>
      </c>
      <c r="Q11" s="28">
        <v>0.89710000000000001</v>
      </c>
    </row>
    <row r="12" spans="3:17" x14ac:dyDescent="0.2">
      <c r="C12" s="28" t="s">
        <v>161</v>
      </c>
      <c r="D12" s="28">
        <v>7</v>
      </c>
      <c r="E12" s="28">
        <v>5.7000000000000002E-2</v>
      </c>
      <c r="F12" s="28">
        <v>5.5500000000000001E-2</v>
      </c>
      <c r="G12" s="28">
        <v>0</v>
      </c>
      <c r="H12" s="28">
        <v>0</v>
      </c>
      <c r="I12" s="28">
        <v>0.95140000000000002</v>
      </c>
      <c r="J12" s="28">
        <v>0.89270000000000005</v>
      </c>
      <c r="K12" s="28">
        <v>0</v>
      </c>
      <c r="L12" s="28">
        <v>0</v>
      </c>
      <c r="M12" s="28">
        <v>0.13619999999999999</v>
      </c>
      <c r="N12" s="28">
        <v>0</v>
      </c>
      <c r="O12" s="28">
        <v>0.70799999999999996</v>
      </c>
      <c r="P12" s="28">
        <v>0.84830000000000005</v>
      </c>
      <c r="Q12" s="28">
        <v>0.89710000000000001</v>
      </c>
    </row>
    <row r="13" spans="3:17" x14ac:dyDescent="0.2">
      <c r="C13" s="28" t="s">
        <v>161</v>
      </c>
      <c r="D13" s="28">
        <v>8</v>
      </c>
      <c r="E13" s="28">
        <v>5.6000000000000001E-2</v>
      </c>
      <c r="F13" s="28">
        <v>0</v>
      </c>
      <c r="G13" s="28">
        <v>5.57E-2</v>
      </c>
      <c r="H13" s="28">
        <v>0</v>
      </c>
      <c r="I13" s="28">
        <v>0.95140000000000002</v>
      </c>
      <c r="J13" s="28">
        <v>0.94840000000000002</v>
      </c>
      <c r="K13" s="28">
        <v>0</v>
      </c>
      <c r="L13" s="28">
        <v>0.13250000000000001</v>
      </c>
      <c r="M13" s="28">
        <v>0</v>
      </c>
      <c r="N13" s="28">
        <v>0</v>
      </c>
      <c r="O13" s="28">
        <v>0.84040000000000004</v>
      </c>
      <c r="P13" s="28">
        <v>0.84830000000000005</v>
      </c>
      <c r="Q13" s="28">
        <v>0.89710000000000001</v>
      </c>
    </row>
    <row r="14" spans="3:17" x14ac:dyDescent="0.2">
      <c r="C14" s="28" t="s">
        <v>161</v>
      </c>
      <c r="D14" s="28">
        <v>9</v>
      </c>
      <c r="E14" s="28">
        <v>4.5999999999999999E-2</v>
      </c>
      <c r="F14" s="28">
        <v>0</v>
      </c>
      <c r="G14" s="28">
        <v>0</v>
      </c>
      <c r="H14" s="28">
        <v>0</v>
      </c>
      <c r="I14" s="28">
        <v>0.95140000000000002</v>
      </c>
      <c r="J14" s="28">
        <v>0.94840000000000002</v>
      </c>
      <c r="K14" s="28">
        <v>0</v>
      </c>
      <c r="L14" s="28">
        <v>0</v>
      </c>
      <c r="M14" s="28">
        <v>0</v>
      </c>
      <c r="N14" s="28">
        <v>5.5199999999999999E-2</v>
      </c>
      <c r="O14" s="28">
        <v>0.84040000000000004</v>
      </c>
      <c r="P14" s="28">
        <v>0.84830000000000005</v>
      </c>
      <c r="Q14" s="28">
        <v>0.95230000000000004</v>
      </c>
    </row>
    <row r="15" spans="3:17" x14ac:dyDescent="0.2">
      <c r="C15" s="28" t="s">
        <v>161</v>
      </c>
      <c r="D15" s="28">
        <v>10</v>
      </c>
      <c r="E15" s="28">
        <v>3.7999999999999999E-2</v>
      </c>
      <c r="F15" s="28">
        <v>0</v>
      </c>
      <c r="G15" s="28">
        <v>1.7299999999999999E-2</v>
      </c>
      <c r="H15" s="28">
        <v>0</v>
      </c>
      <c r="I15" s="28">
        <v>0.95140000000000002</v>
      </c>
      <c r="J15" s="28">
        <v>0.9657</v>
      </c>
      <c r="K15" s="28">
        <v>0</v>
      </c>
      <c r="L15" s="28">
        <v>5.2299999999999999E-2</v>
      </c>
      <c r="M15" s="28">
        <v>0</v>
      </c>
      <c r="N15" s="28">
        <v>0</v>
      </c>
      <c r="O15" s="28">
        <v>0.89280000000000004</v>
      </c>
      <c r="P15" s="28">
        <v>0.84830000000000005</v>
      </c>
      <c r="Q15" s="28">
        <v>0.95230000000000004</v>
      </c>
    </row>
    <row r="16" spans="3:17" x14ac:dyDescent="0.2">
      <c r="C16" s="28" t="s">
        <v>161</v>
      </c>
      <c r="D16" s="28">
        <v>11</v>
      </c>
      <c r="E16" s="28">
        <v>3.6999999999999998E-2</v>
      </c>
      <c r="F16" s="28">
        <v>2.23E-2</v>
      </c>
      <c r="G16" s="28">
        <v>0</v>
      </c>
      <c r="H16" s="28">
        <v>0</v>
      </c>
      <c r="I16" s="28">
        <v>0.9738</v>
      </c>
      <c r="J16" s="28">
        <v>0.9657</v>
      </c>
      <c r="K16" s="28">
        <v>0</v>
      </c>
      <c r="L16" s="28">
        <v>0</v>
      </c>
      <c r="M16" s="28">
        <v>6.7799999999999999E-2</v>
      </c>
      <c r="N16" s="28">
        <v>0</v>
      </c>
      <c r="O16" s="28">
        <v>0.89280000000000004</v>
      </c>
      <c r="P16" s="28">
        <v>0.91600000000000004</v>
      </c>
      <c r="Q16" s="28">
        <v>0.95230000000000004</v>
      </c>
    </row>
    <row r="17" spans="3:17" x14ac:dyDescent="0.2">
      <c r="C17" s="28" t="s">
        <v>161</v>
      </c>
      <c r="D17" s="28">
        <v>12</v>
      </c>
      <c r="E17" s="28">
        <v>3.5999999999999997E-2</v>
      </c>
      <c r="F17" s="28">
        <v>0</v>
      </c>
      <c r="G17" s="28">
        <v>0</v>
      </c>
      <c r="H17" s="28">
        <v>0</v>
      </c>
      <c r="I17" s="28">
        <v>0.9738</v>
      </c>
      <c r="J17" s="28">
        <v>0.9657</v>
      </c>
      <c r="K17" s="28">
        <v>0</v>
      </c>
      <c r="L17" s="28">
        <v>0</v>
      </c>
      <c r="M17" s="28">
        <v>0</v>
      </c>
      <c r="N17" s="28">
        <v>0</v>
      </c>
      <c r="O17" s="28">
        <v>0.89280000000000004</v>
      </c>
      <c r="P17" s="28">
        <v>0.91600000000000004</v>
      </c>
      <c r="Q17" s="28">
        <v>0.95230000000000004</v>
      </c>
    </row>
    <row r="18" spans="3:17" x14ac:dyDescent="0.2">
      <c r="C18" s="28" t="s">
        <v>161</v>
      </c>
      <c r="D18" s="28">
        <v>13</v>
      </c>
      <c r="E18" s="28">
        <v>3.5999999999999997E-2</v>
      </c>
      <c r="F18" s="28">
        <v>0</v>
      </c>
      <c r="G18" s="174">
        <v>4.8000000000000001E-5</v>
      </c>
      <c r="H18" s="28">
        <v>0</v>
      </c>
      <c r="I18" s="28">
        <v>0.9738</v>
      </c>
      <c r="J18" s="28">
        <v>0.9657</v>
      </c>
      <c r="K18" s="28">
        <v>0</v>
      </c>
      <c r="L18" s="28">
        <v>1E-4</v>
      </c>
      <c r="M18" s="28">
        <v>0</v>
      </c>
      <c r="N18" s="28">
        <v>0</v>
      </c>
      <c r="O18" s="28">
        <v>0.89290000000000003</v>
      </c>
      <c r="P18" s="28">
        <v>0.91600000000000004</v>
      </c>
      <c r="Q18" s="28">
        <v>0.95230000000000004</v>
      </c>
    </row>
    <row r="19" spans="3:17" x14ac:dyDescent="0.2">
      <c r="C19" s="28" t="s">
        <v>161</v>
      </c>
      <c r="D19" s="28">
        <v>14</v>
      </c>
      <c r="E19" s="28">
        <v>3.5999999999999997E-2</v>
      </c>
      <c r="F19" s="28">
        <v>0</v>
      </c>
      <c r="G19" s="28">
        <v>0</v>
      </c>
      <c r="H19" s="28">
        <v>0</v>
      </c>
      <c r="I19" s="28">
        <v>0.9738</v>
      </c>
      <c r="J19" s="28">
        <v>0.9657</v>
      </c>
      <c r="K19" s="28">
        <v>0</v>
      </c>
      <c r="L19" s="28">
        <v>0</v>
      </c>
      <c r="M19" s="28">
        <v>0</v>
      </c>
      <c r="N19" s="28">
        <v>0</v>
      </c>
      <c r="O19" s="28">
        <v>0.89290000000000003</v>
      </c>
      <c r="P19" s="28">
        <v>0.91600000000000004</v>
      </c>
      <c r="Q19" s="28">
        <v>0.95230000000000004</v>
      </c>
    </row>
    <row r="20" spans="3:17" x14ac:dyDescent="0.2">
      <c r="C20" s="28" t="s">
        <v>161</v>
      </c>
      <c r="D20" s="28">
        <v>15</v>
      </c>
      <c r="E20" s="28">
        <v>3.5000000000000003E-2</v>
      </c>
      <c r="F20" s="28">
        <v>0</v>
      </c>
      <c r="G20" s="174">
        <v>5.1200000000000003E-7</v>
      </c>
      <c r="H20" s="28">
        <v>0</v>
      </c>
      <c r="I20" s="28">
        <v>0.9738</v>
      </c>
      <c r="J20" s="28">
        <v>0.9657</v>
      </c>
      <c r="K20" s="28">
        <v>0</v>
      </c>
      <c r="L20" s="174">
        <v>1.205E-5</v>
      </c>
      <c r="M20" s="28">
        <v>0</v>
      </c>
      <c r="N20" s="28">
        <v>0</v>
      </c>
      <c r="O20" s="28">
        <v>0.89290000000000003</v>
      </c>
      <c r="P20" s="28">
        <v>0.91600000000000004</v>
      </c>
      <c r="Q20" s="28">
        <v>0.95230000000000004</v>
      </c>
    </row>
    <row r="21" spans="3:17" x14ac:dyDescent="0.2">
      <c r="C21" s="28" t="s">
        <v>161</v>
      </c>
      <c r="D21" s="28">
        <v>16</v>
      </c>
      <c r="E21" s="28">
        <v>3.5000000000000003E-2</v>
      </c>
      <c r="F21" s="28">
        <v>0</v>
      </c>
      <c r="G21" s="28">
        <v>0</v>
      </c>
      <c r="H21" s="28">
        <v>0</v>
      </c>
      <c r="I21" s="28">
        <v>0.9738</v>
      </c>
      <c r="J21" s="28">
        <v>0.9657</v>
      </c>
      <c r="K21" s="28">
        <v>0</v>
      </c>
      <c r="L21" s="28">
        <v>0</v>
      </c>
      <c r="M21" s="28">
        <v>0</v>
      </c>
      <c r="N21" s="28">
        <v>0</v>
      </c>
      <c r="O21" s="28">
        <v>0.89290000000000003</v>
      </c>
      <c r="P21" s="28">
        <v>0.91600000000000004</v>
      </c>
      <c r="Q21" s="28">
        <v>0.95230000000000004</v>
      </c>
    </row>
    <row r="22" spans="3:17" x14ac:dyDescent="0.2">
      <c r="C22" s="28" t="s">
        <v>161</v>
      </c>
      <c r="D22" s="28">
        <v>17</v>
      </c>
      <c r="E22" s="28">
        <v>3.5000000000000003E-2</v>
      </c>
      <c r="F22" s="28">
        <v>0</v>
      </c>
      <c r="G22" s="28">
        <v>1.8E-3</v>
      </c>
      <c r="H22" s="28">
        <v>0</v>
      </c>
      <c r="I22" s="28">
        <v>0.9738</v>
      </c>
      <c r="J22" s="28">
        <v>0.96760000000000002</v>
      </c>
      <c r="K22" s="28">
        <v>0</v>
      </c>
      <c r="L22" s="28">
        <v>5.1000000000000004E-3</v>
      </c>
      <c r="M22" s="28">
        <v>0</v>
      </c>
      <c r="N22" s="28">
        <v>0</v>
      </c>
      <c r="O22" s="28">
        <v>0.89800000000000002</v>
      </c>
      <c r="P22" s="28">
        <v>0.91600000000000004</v>
      </c>
      <c r="Q22" s="28">
        <v>0.95230000000000004</v>
      </c>
    </row>
    <row r="23" spans="3:17" x14ac:dyDescent="0.2">
      <c r="C23" s="28" t="s">
        <v>161</v>
      </c>
      <c r="D23" s="28">
        <v>18</v>
      </c>
      <c r="E23" s="28">
        <v>3.4000000000000002E-2</v>
      </c>
      <c r="F23" s="28">
        <v>0</v>
      </c>
      <c r="G23" s="28">
        <v>0</v>
      </c>
      <c r="H23" s="28">
        <v>0</v>
      </c>
      <c r="I23" s="28">
        <v>0.9738</v>
      </c>
      <c r="J23" s="28">
        <v>0.96760000000000002</v>
      </c>
      <c r="K23" s="28">
        <v>0</v>
      </c>
      <c r="L23" s="28">
        <v>0</v>
      </c>
      <c r="M23" s="28">
        <v>0</v>
      </c>
      <c r="N23" s="28">
        <v>0</v>
      </c>
      <c r="O23" s="28">
        <v>0.89800000000000002</v>
      </c>
      <c r="P23" s="28">
        <v>0.91600000000000004</v>
      </c>
      <c r="Q23" s="28">
        <v>0.95230000000000004</v>
      </c>
    </row>
    <row r="24" spans="3:17" x14ac:dyDescent="0.2">
      <c r="C24" s="28" t="s">
        <v>161</v>
      </c>
      <c r="D24" s="28">
        <v>19</v>
      </c>
      <c r="E24" s="28">
        <v>3.4000000000000002E-2</v>
      </c>
      <c r="F24" s="28">
        <v>0</v>
      </c>
      <c r="G24" s="28">
        <v>1E-4</v>
      </c>
      <c r="H24" s="28">
        <v>0</v>
      </c>
      <c r="I24" s="28">
        <v>0.9738</v>
      </c>
      <c r="J24" s="28">
        <v>0.9677</v>
      </c>
      <c r="K24" s="28">
        <v>0</v>
      </c>
      <c r="L24" s="28">
        <v>4.0000000000000002E-4</v>
      </c>
      <c r="M24" s="28">
        <v>0</v>
      </c>
      <c r="N24" s="28">
        <v>0</v>
      </c>
      <c r="O24" s="28">
        <v>0.89839999999999998</v>
      </c>
      <c r="P24" s="28">
        <v>0.91600000000000004</v>
      </c>
      <c r="Q24" s="28">
        <v>0.95230000000000004</v>
      </c>
    </row>
    <row r="25" spans="3:17" ht="15" customHeight="1" x14ac:dyDescent="0.2">
      <c r="C25" s="28" t="s">
        <v>161</v>
      </c>
      <c r="D25" s="28">
        <v>20</v>
      </c>
      <c r="E25" s="28">
        <v>3.3000000000000002E-2</v>
      </c>
      <c r="F25" s="28">
        <v>0</v>
      </c>
      <c r="G25" s="28">
        <v>0</v>
      </c>
      <c r="H25" s="28">
        <v>0</v>
      </c>
      <c r="I25" s="28">
        <v>0.9738</v>
      </c>
      <c r="J25" s="28">
        <v>0.9677</v>
      </c>
      <c r="K25" s="28">
        <v>0</v>
      </c>
      <c r="L25" s="28">
        <v>0</v>
      </c>
      <c r="M25" s="28">
        <v>0</v>
      </c>
      <c r="N25" s="28">
        <v>0</v>
      </c>
      <c r="O25" s="28">
        <v>0.89839999999999998</v>
      </c>
      <c r="P25" s="28">
        <v>0.91600000000000004</v>
      </c>
      <c r="Q25" s="28">
        <v>0.95230000000000004</v>
      </c>
    </row>
    <row r="26" spans="3:17" ht="15" customHeight="1" x14ac:dyDescent="0.2">
      <c r="C26" s="28" t="s">
        <v>161</v>
      </c>
      <c r="D26" s="28">
        <v>21</v>
      </c>
      <c r="E26" s="28">
        <v>3.3000000000000002E-2</v>
      </c>
      <c r="F26" s="28">
        <v>0</v>
      </c>
      <c r="G26" s="28">
        <v>5.7000000000000002E-3</v>
      </c>
      <c r="H26" s="28">
        <v>0</v>
      </c>
      <c r="I26" s="28">
        <v>0.9738</v>
      </c>
      <c r="J26" s="28">
        <v>0.97340000000000004</v>
      </c>
      <c r="K26" s="28">
        <v>0</v>
      </c>
      <c r="L26" s="28">
        <v>1.7299999999999999E-2</v>
      </c>
      <c r="M26" s="28">
        <v>0</v>
      </c>
      <c r="N26" s="28">
        <v>0</v>
      </c>
      <c r="O26" s="28">
        <v>0.91569999999999996</v>
      </c>
      <c r="P26" s="28">
        <v>0.91600000000000004</v>
      </c>
      <c r="Q26" s="28">
        <v>0.95230000000000004</v>
      </c>
    </row>
    <row r="27" spans="3:17" x14ac:dyDescent="0.2">
      <c r="C27" s="28" t="s">
        <v>161</v>
      </c>
      <c r="D27" s="28">
        <v>22</v>
      </c>
      <c r="E27" s="28">
        <v>3.2000000000000001E-2</v>
      </c>
      <c r="F27" s="28">
        <v>0</v>
      </c>
      <c r="G27" s="28">
        <v>1E-4</v>
      </c>
      <c r="H27" s="28">
        <v>0</v>
      </c>
      <c r="I27" s="28">
        <v>0.9738</v>
      </c>
      <c r="J27" s="28">
        <v>0.97350000000000003</v>
      </c>
      <c r="K27" s="28">
        <v>0</v>
      </c>
      <c r="L27" s="28">
        <v>2.0000000000000001E-4</v>
      </c>
      <c r="M27" s="28">
        <v>0</v>
      </c>
      <c r="N27" s="28">
        <v>0</v>
      </c>
      <c r="O27" s="28">
        <v>0.91600000000000004</v>
      </c>
      <c r="P27" s="28">
        <v>0.91600000000000004</v>
      </c>
      <c r="Q27" s="28">
        <v>0.95230000000000004</v>
      </c>
    </row>
    <row r="28" spans="3:17" x14ac:dyDescent="0.2">
      <c r="C28" s="28" t="s">
        <v>161</v>
      </c>
      <c r="D28" s="28">
        <v>23</v>
      </c>
      <c r="E28" s="28">
        <v>3.2000000000000001E-2</v>
      </c>
      <c r="F28" s="28">
        <v>0</v>
      </c>
      <c r="G28" s="28">
        <v>0</v>
      </c>
      <c r="H28" s="28">
        <v>0</v>
      </c>
      <c r="I28" s="28">
        <v>0.9738</v>
      </c>
      <c r="J28" s="28">
        <v>0.97350000000000003</v>
      </c>
      <c r="K28" s="28">
        <v>0</v>
      </c>
      <c r="L28" s="28">
        <v>0</v>
      </c>
      <c r="M28" s="28">
        <v>0</v>
      </c>
      <c r="N28" s="28">
        <v>0</v>
      </c>
      <c r="O28" s="28">
        <v>0.91600000000000004</v>
      </c>
      <c r="P28" s="28">
        <v>0.91600000000000004</v>
      </c>
      <c r="Q28" s="28">
        <v>0.95230000000000004</v>
      </c>
    </row>
    <row r="29" spans="3:17" x14ac:dyDescent="0.2">
      <c r="C29" s="28" t="s">
        <v>161</v>
      </c>
      <c r="D29" s="28">
        <v>24</v>
      </c>
      <c r="E29" s="28">
        <v>3.1E-2</v>
      </c>
      <c r="F29" s="28">
        <v>0</v>
      </c>
      <c r="G29" s="28">
        <v>0</v>
      </c>
      <c r="H29" s="28">
        <v>0</v>
      </c>
      <c r="I29" s="28">
        <v>0.9738</v>
      </c>
      <c r="J29" s="28">
        <v>0.97350000000000003</v>
      </c>
      <c r="K29" s="28">
        <v>0</v>
      </c>
      <c r="L29" s="28">
        <v>0</v>
      </c>
      <c r="M29" s="28">
        <v>0</v>
      </c>
      <c r="N29" s="28">
        <v>2.1700000000000001E-2</v>
      </c>
      <c r="O29" s="28">
        <v>0.91600000000000004</v>
      </c>
      <c r="P29" s="28">
        <v>0.91600000000000004</v>
      </c>
      <c r="Q29" s="28">
        <v>0.97399999999999998</v>
      </c>
    </row>
    <row r="30" spans="3:17" x14ac:dyDescent="0.2">
      <c r="C30" s="28" t="s">
        <v>161</v>
      </c>
      <c r="D30" s="28">
        <v>25</v>
      </c>
      <c r="E30" s="28">
        <v>0.03</v>
      </c>
      <c r="F30" s="28">
        <v>0</v>
      </c>
      <c r="G30" s="28">
        <v>5.0000000000000001E-4</v>
      </c>
      <c r="H30" s="28">
        <v>0</v>
      </c>
      <c r="I30" s="28">
        <v>0.9738</v>
      </c>
      <c r="J30" s="28">
        <v>0.97389999999999999</v>
      </c>
      <c r="K30" s="28">
        <v>0</v>
      </c>
      <c r="L30" s="28">
        <v>1.5E-3</v>
      </c>
      <c r="M30" s="28">
        <v>0</v>
      </c>
      <c r="N30" s="28">
        <v>0</v>
      </c>
      <c r="O30" s="28">
        <v>0.91739999999999999</v>
      </c>
      <c r="P30" s="28">
        <v>0.91600000000000004</v>
      </c>
      <c r="Q30" s="28">
        <v>0.97399999999999998</v>
      </c>
    </row>
    <row r="31" spans="3:17" x14ac:dyDescent="0.2">
      <c r="C31" s="28" t="s">
        <v>161</v>
      </c>
      <c r="D31" s="28">
        <v>26</v>
      </c>
      <c r="E31" s="28">
        <v>0.03</v>
      </c>
      <c r="F31" s="28">
        <v>0</v>
      </c>
      <c r="G31" s="28">
        <v>0</v>
      </c>
      <c r="H31" s="28">
        <v>0</v>
      </c>
      <c r="I31" s="28">
        <v>0.9738</v>
      </c>
      <c r="J31" s="28">
        <v>0.97389999999999999</v>
      </c>
      <c r="K31" s="28">
        <v>0</v>
      </c>
      <c r="L31" s="28">
        <v>0</v>
      </c>
      <c r="M31" s="28">
        <v>0</v>
      </c>
      <c r="N31" s="28">
        <v>0</v>
      </c>
      <c r="O31" s="28">
        <v>0.91739999999999999</v>
      </c>
      <c r="P31" s="28">
        <v>0.91600000000000004</v>
      </c>
      <c r="Q31" s="28">
        <v>0.97399999999999998</v>
      </c>
    </row>
    <row r="32" spans="3:17" x14ac:dyDescent="0.2">
      <c r="C32" s="28" t="s">
        <v>161</v>
      </c>
      <c r="D32" s="28">
        <v>27</v>
      </c>
      <c r="E32" s="28">
        <v>2.9000000000000001E-2</v>
      </c>
      <c r="F32" s="28">
        <v>8.0000000000000004E-4</v>
      </c>
      <c r="G32" s="28">
        <v>0</v>
      </c>
      <c r="H32" s="28">
        <v>0</v>
      </c>
      <c r="I32" s="28">
        <v>0.97450000000000003</v>
      </c>
      <c r="J32" s="28">
        <v>0.97389999999999999</v>
      </c>
      <c r="K32" s="28">
        <v>0</v>
      </c>
      <c r="L32" s="28">
        <v>0</v>
      </c>
      <c r="M32" s="28">
        <v>2.3E-3</v>
      </c>
      <c r="N32" s="28">
        <v>0</v>
      </c>
      <c r="O32" s="28">
        <v>0.91739999999999999</v>
      </c>
      <c r="P32" s="28">
        <v>0.91830000000000001</v>
      </c>
      <c r="Q32" s="28">
        <v>0.97399999999999998</v>
      </c>
    </row>
    <row r="33" spans="3:17" x14ac:dyDescent="0.2">
      <c r="C33" s="28" t="s">
        <v>161</v>
      </c>
      <c r="D33" s="28">
        <v>28</v>
      </c>
      <c r="E33" s="28">
        <v>2.9000000000000001E-2</v>
      </c>
      <c r="F33" s="28">
        <v>0</v>
      </c>
      <c r="G33" s="28">
        <v>0</v>
      </c>
      <c r="H33" s="28">
        <v>0</v>
      </c>
      <c r="I33" s="28">
        <v>0.97450000000000003</v>
      </c>
      <c r="J33" s="28">
        <v>0.97389999999999999</v>
      </c>
      <c r="K33" s="28">
        <v>0</v>
      </c>
      <c r="L33" s="28">
        <v>0</v>
      </c>
      <c r="M33" s="28">
        <v>0</v>
      </c>
      <c r="N33" s="28">
        <v>0</v>
      </c>
      <c r="O33" s="28">
        <v>0.91739999999999999</v>
      </c>
      <c r="P33" s="28">
        <v>0.91830000000000001</v>
      </c>
      <c r="Q33" s="28">
        <v>0.97399999999999998</v>
      </c>
    </row>
    <row r="34" spans="3:17" x14ac:dyDescent="0.2">
      <c r="C34" s="28" t="s">
        <v>161</v>
      </c>
      <c r="D34" s="28">
        <v>29</v>
      </c>
      <c r="E34" s="28">
        <v>2.9000000000000001E-2</v>
      </c>
      <c r="F34" s="28">
        <v>0</v>
      </c>
      <c r="G34" s="28">
        <v>0</v>
      </c>
      <c r="H34" s="28">
        <v>0</v>
      </c>
      <c r="I34" s="28">
        <v>0.97450000000000003</v>
      </c>
      <c r="J34" s="28">
        <v>0.97389999999999999</v>
      </c>
      <c r="K34" s="28">
        <v>0</v>
      </c>
      <c r="L34" s="28">
        <v>0</v>
      </c>
      <c r="M34" s="28">
        <v>0</v>
      </c>
      <c r="N34" s="28">
        <v>0</v>
      </c>
      <c r="O34" s="28">
        <v>0.91739999999999999</v>
      </c>
      <c r="P34" s="28">
        <v>0.91830000000000001</v>
      </c>
      <c r="Q34" s="28">
        <v>0.97399999999999998</v>
      </c>
    </row>
    <row r="35" spans="3:17" x14ac:dyDescent="0.2">
      <c r="C35" s="28" t="s">
        <v>161</v>
      </c>
      <c r="D35" s="28">
        <v>30</v>
      </c>
      <c r="E35" s="28">
        <v>2.9000000000000001E-2</v>
      </c>
      <c r="F35" s="28">
        <v>0</v>
      </c>
      <c r="G35" s="28">
        <v>0</v>
      </c>
      <c r="H35" s="28">
        <v>0</v>
      </c>
      <c r="I35" s="28">
        <v>0.97450000000000003</v>
      </c>
      <c r="J35" s="28">
        <v>0.97389999999999999</v>
      </c>
      <c r="K35" s="28">
        <v>0</v>
      </c>
      <c r="L35" s="28">
        <v>0</v>
      </c>
      <c r="M35" s="28">
        <v>0</v>
      </c>
      <c r="N35" s="28">
        <v>1E-4</v>
      </c>
      <c r="O35" s="28">
        <v>0.91739999999999999</v>
      </c>
      <c r="P35" s="28">
        <v>0.91830000000000001</v>
      </c>
      <c r="Q35" s="28">
        <v>0.97409999999999997</v>
      </c>
    </row>
    <row r="36" spans="3:17" x14ac:dyDescent="0.2">
      <c r="C36" s="32"/>
      <c r="D36" s="32"/>
      <c r="E36" s="32"/>
      <c r="F36" s="32"/>
    </row>
    <row r="37" spans="3:17" x14ac:dyDescent="0.2">
      <c r="C37" s="32"/>
      <c r="D37" s="32"/>
      <c r="E37" s="32"/>
      <c r="F37" s="32"/>
    </row>
    <row r="38" spans="3:17" x14ac:dyDescent="0.2">
      <c r="C38" s="32"/>
      <c r="D38" s="32"/>
      <c r="E38" s="32"/>
      <c r="F38" s="32"/>
    </row>
    <row r="39" spans="3:17" x14ac:dyDescent="0.2">
      <c r="C39" s="32"/>
      <c r="D39" s="32"/>
      <c r="E39" s="32"/>
      <c r="F39" s="32"/>
    </row>
    <row r="40" spans="3:17" x14ac:dyDescent="0.2">
      <c r="C40" s="32"/>
      <c r="D40" s="32"/>
      <c r="E40" s="32"/>
      <c r="F40" s="32"/>
    </row>
    <row r="41" spans="3:17" x14ac:dyDescent="0.2">
      <c r="C41" s="32"/>
      <c r="D41" s="32"/>
      <c r="E41" s="32"/>
      <c r="F41" s="32"/>
    </row>
    <row r="42" spans="3:17" x14ac:dyDescent="0.2">
      <c r="C42" s="32"/>
      <c r="D42" s="32"/>
      <c r="E42" s="32"/>
      <c r="F42" s="32"/>
    </row>
    <row r="43" spans="3:17" x14ac:dyDescent="0.2">
      <c r="C43" s="32"/>
      <c r="D43" s="32"/>
      <c r="E43" s="32"/>
      <c r="F43" s="32"/>
    </row>
    <row r="44" spans="3:17" x14ac:dyDescent="0.2">
      <c r="C44" s="32"/>
      <c r="D44" s="32"/>
      <c r="E44" s="32"/>
      <c r="F44" s="32"/>
    </row>
    <row r="45" spans="3:17" x14ac:dyDescent="0.2">
      <c r="C45" s="32"/>
      <c r="D45" s="32"/>
      <c r="E45" s="32"/>
      <c r="F45" s="32"/>
    </row>
    <row r="46" spans="3:17" x14ac:dyDescent="0.2">
      <c r="C46" s="32"/>
      <c r="D46" s="32"/>
      <c r="E46" s="32"/>
      <c r="F46" s="32"/>
    </row>
    <row r="47" spans="3:17" x14ac:dyDescent="0.2">
      <c r="C47" s="32"/>
      <c r="D47" s="32"/>
      <c r="E47" s="32"/>
      <c r="F47" s="32"/>
    </row>
    <row r="48" spans="3:17" x14ac:dyDescent="0.2">
      <c r="C48" s="32"/>
      <c r="D48" s="32"/>
      <c r="E48" s="32"/>
      <c r="F48" s="32"/>
    </row>
    <row r="49" spans="3:6" x14ac:dyDescent="0.2">
      <c r="C49" s="32"/>
      <c r="D49" s="32"/>
      <c r="E49" s="32"/>
      <c r="F49" s="32"/>
    </row>
    <row r="50" spans="3:6" x14ac:dyDescent="0.2">
      <c r="C50" s="32"/>
      <c r="D50" s="32"/>
      <c r="E50" s="32"/>
      <c r="F50" s="32"/>
    </row>
    <row r="51" spans="3:6" x14ac:dyDescent="0.2">
      <c r="C51" s="32"/>
      <c r="D51" s="32"/>
      <c r="E51" s="32"/>
      <c r="F51" s="32"/>
    </row>
    <row r="52" spans="3:6" x14ac:dyDescent="0.2">
      <c r="C52" s="32"/>
      <c r="D52" s="32"/>
      <c r="E52" s="32"/>
      <c r="F52" s="32"/>
    </row>
    <row r="53" spans="3:6" x14ac:dyDescent="0.2">
      <c r="C53" s="32"/>
      <c r="D53" s="32"/>
      <c r="E53" s="32"/>
      <c r="F53" s="32"/>
    </row>
    <row r="54" spans="3:6" x14ac:dyDescent="0.2">
      <c r="C54" s="32"/>
      <c r="D54" s="32"/>
      <c r="E54" s="32"/>
      <c r="F54" s="32"/>
    </row>
    <row r="55" spans="3:6" x14ac:dyDescent="0.2">
      <c r="C55" s="32"/>
      <c r="D55" s="32"/>
      <c r="E55" s="32"/>
      <c r="F55" s="32"/>
    </row>
    <row r="56" spans="3:6" x14ac:dyDescent="0.2">
      <c r="C56" s="32"/>
      <c r="D56" s="32"/>
      <c r="E56" s="32"/>
      <c r="F56" s="32"/>
    </row>
  </sheetData>
  <mergeCells count="16">
    <mergeCell ref="P4:P5"/>
    <mergeCell ref="C1:Q2"/>
    <mergeCell ref="C3:Q3"/>
    <mergeCell ref="Q4:Q5"/>
    <mergeCell ref="C4:C5"/>
    <mergeCell ref="D4:D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61"/>
  <sheetViews>
    <sheetView tabSelected="1" zoomScaleNormal="100" workbookViewId="0">
      <selection activeCell="C33" sqref="C33"/>
    </sheetView>
  </sheetViews>
  <sheetFormatPr baseColWidth="10" defaultColWidth="11.42578125" defaultRowHeight="12" x14ac:dyDescent="0.2"/>
  <cols>
    <col min="1" max="1" width="43" style="2" customWidth="1"/>
    <col min="2" max="2" width="21.42578125" style="42" customWidth="1"/>
    <col min="3" max="3" width="11.85546875" style="42" bestFit="1" customWidth="1"/>
    <col min="4" max="4" width="13.28515625" style="42" bestFit="1" customWidth="1"/>
    <col min="5" max="8" width="11.85546875" style="2" bestFit="1" customWidth="1"/>
    <col min="9" max="10" width="11.85546875" style="2" customWidth="1"/>
    <col min="11" max="11" width="11.85546875" style="2" bestFit="1" customWidth="1"/>
    <col min="12" max="12" width="47.28515625" style="2" customWidth="1"/>
    <col min="13" max="13" width="12.5703125" style="2" bestFit="1" customWidth="1"/>
    <col min="14" max="14" width="11.42578125" style="2"/>
    <col min="15" max="15" width="15.28515625" style="2" bestFit="1" customWidth="1"/>
    <col min="16" max="258" width="11.42578125" style="2"/>
    <col min="259" max="259" width="43" style="2" customWidth="1"/>
    <col min="260" max="260" width="11.42578125" style="2" customWidth="1"/>
    <col min="261" max="268" width="11.85546875" style="2" bestFit="1" customWidth="1"/>
    <col min="269" max="514" width="11.42578125" style="2"/>
    <col min="515" max="515" width="43" style="2" customWidth="1"/>
    <col min="516" max="516" width="11.42578125" style="2" customWidth="1"/>
    <col min="517" max="524" width="11.85546875" style="2" bestFit="1" customWidth="1"/>
    <col min="525" max="770" width="11.42578125" style="2"/>
    <col min="771" max="771" width="43" style="2" customWidth="1"/>
    <col min="772" max="772" width="11.42578125" style="2" customWidth="1"/>
    <col min="773" max="780" width="11.85546875" style="2" bestFit="1" customWidth="1"/>
    <col min="781" max="1026" width="11.42578125" style="2"/>
    <col min="1027" max="1027" width="43" style="2" customWidth="1"/>
    <col min="1028" max="1028" width="11.42578125" style="2" customWidth="1"/>
    <col min="1029" max="1036" width="11.85546875" style="2" bestFit="1" customWidth="1"/>
    <col min="1037" max="1282" width="11.42578125" style="2"/>
    <col min="1283" max="1283" width="43" style="2" customWidth="1"/>
    <col min="1284" max="1284" width="11.42578125" style="2" customWidth="1"/>
    <col min="1285" max="1292" width="11.85546875" style="2" bestFit="1" customWidth="1"/>
    <col min="1293" max="1538" width="11.42578125" style="2"/>
    <col min="1539" max="1539" width="43" style="2" customWidth="1"/>
    <col min="1540" max="1540" width="11.42578125" style="2" customWidth="1"/>
    <col min="1541" max="1548" width="11.85546875" style="2" bestFit="1" customWidth="1"/>
    <col min="1549" max="1794" width="11.42578125" style="2"/>
    <col min="1795" max="1795" width="43" style="2" customWidth="1"/>
    <col min="1796" max="1796" width="11.42578125" style="2" customWidth="1"/>
    <col min="1797" max="1804" width="11.85546875" style="2" bestFit="1" customWidth="1"/>
    <col min="1805" max="2050" width="11.42578125" style="2"/>
    <col min="2051" max="2051" width="43" style="2" customWidth="1"/>
    <col min="2052" max="2052" width="11.42578125" style="2" customWidth="1"/>
    <col min="2053" max="2060" width="11.85546875" style="2" bestFit="1" customWidth="1"/>
    <col min="2061" max="2306" width="11.42578125" style="2"/>
    <col min="2307" max="2307" width="43" style="2" customWidth="1"/>
    <col min="2308" max="2308" width="11.42578125" style="2" customWidth="1"/>
    <col min="2309" max="2316" width="11.85546875" style="2" bestFit="1" customWidth="1"/>
    <col min="2317" max="2562" width="11.42578125" style="2"/>
    <col min="2563" max="2563" width="43" style="2" customWidth="1"/>
    <col min="2564" max="2564" width="11.42578125" style="2" customWidth="1"/>
    <col min="2565" max="2572" width="11.85546875" style="2" bestFit="1" customWidth="1"/>
    <col min="2573" max="2818" width="11.42578125" style="2"/>
    <col min="2819" max="2819" width="43" style="2" customWidth="1"/>
    <col min="2820" max="2820" width="11.42578125" style="2" customWidth="1"/>
    <col min="2821" max="2828" width="11.85546875" style="2" bestFit="1" customWidth="1"/>
    <col min="2829" max="3074" width="11.42578125" style="2"/>
    <col min="3075" max="3075" width="43" style="2" customWidth="1"/>
    <col min="3076" max="3076" width="11.42578125" style="2" customWidth="1"/>
    <col min="3077" max="3084" width="11.85546875" style="2" bestFit="1" customWidth="1"/>
    <col min="3085" max="3330" width="11.42578125" style="2"/>
    <col min="3331" max="3331" width="43" style="2" customWidth="1"/>
    <col min="3332" max="3332" width="11.42578125" style="2" customWidth="1"/>
    <col min="3333" max="3340" width="11.85546875" style="2" bestFit="1" customWidth="1"/>
    <col min="3341" max="3586" width="11.42578125" style="2"/>
    <col min="3587" max="3587" width="43" style="2" customWidth="1"/>
    <col min="3588" max="3588" width="11.42578125" style="2" customWidth="1"/>
    <col min="3589" max="3596" width="11.85546875" style="2" bestFit="1" customWidth="1"/>
    <col min="3597" max="3842" width="11.42578125" style="2"/>
    <col min="3843" max="3843" width="43" style="2" customWidth="1"/>
    <col min="3844" max="3844" width="11.42578125" style="2" customWidth="1"/>
    <col min="3845" max="3852" width="11.85546875" style="2" bestFit="1" customWidth="1"/>
    <col min="3853" max="4098" width="11.42578125" style="2"/>
    <col min="4099" max="4099" width="43" style="2" customWidth="1"/>
    <col min="4100" max="4100" width="11.42578125" style="2" customWidth="1"/>
    <col min="4101" max="4108" width="11.85546875" style="2" bestFit="1" customWidth="1"/>
    <col min="4109" max="4354" width="11.42578125" style="2"/>
    <col min="4355" max="4355" width="43" style="2" customWidth="1"/>
    <col min="4356" max="4356" width="11.42578125" style="2" customWidth="1"/>
    <col min="4357" max="4364" width="11.85546875" style="2" bestFit="1" customWidth="1"/>
    <col min="4365" max="4610" width="11.42578125" style="2"/>
    <col min="4611" max="4611" width="43" style="2" customWidth="1"/>
    <col min="4612" max="4612" width="11.42578125" style="2" customWidth="1"/>
    <col min="4613" max="4620" width="11.85546875" style="2" bestFit="1" customWidth="1"/>
    <col min="4621" max="4866" width="11.42578125" style="2"/>
    <col min="4867" max="4867" width="43" style="2" customWidth="1"/>
    <col min="4868" max="4868" width="11.42578125" style="2" customWidth="1"/>
    <col min="4869" max="4876" width="11.85546875" style="2" bestFit="1" customWidth="1"/>
    <col min="4877" max="5122" width="11.42578125" style="2"/>
    <col min="5123" max="5123" width="43" style="2" customWidth="1"/>
    <col min="5124" max="5124" width="11.42578125" style="2" customWidth="1"/>
    <col min="5125" max="5132" width="11.85546875" style="2" bestFit="1" customWidth="1"/>
    <col min="5133" max="5378" width="11.42578125" style="2"/>
    <col min="5379" max="5379" width="43" style="2" customWidth="1"/>
    <col min="5380" max="5380" width="11.42578125" style="2" customWidth="1"/>
    <col min="5381" max="5388" width="11.85546875" style="2" bestFit="1" customWidth="1"/>
    <col min="5389" max="5634" width="11.42578125" style="2"/>
    <col min="5635" max="5635" width="43" style="2" customWidth="1"/>
    <col min="5636" max="5636" width="11.42578125" style="2" customWidth="1"/>
    <col min="5637" max="5644" width="11.85546875" style="2" bestFit="1" customWidth="1"/>
    <col min="5645" max="5890" width="11.42578125" style="2"/>
    <col min="5891" max="5891" width="43" style="2" customWidth="1"/>
    <col min="5892" max="5892" width="11.42578125" style="2" customWidth="1"/>
    <col min="5893" max="5900" width="11.85546875" style="2" bestFit="1" customWidth="1"/>
    <col min="5901" max="6146" width="11.42578125" style="2"/>
    <col min="6147" max="6147" width="43" style="2" customWidth="1"/>
    <col min="6148" max="6148" width="11.42578125" style="2" customWidth="1"/>
    <col min="6149" max="6156" width="11.85546875" style="2" bestFit="1" customWidth="1"/>
    <col min="6157" max="6402" width="11.42578125" style="2"/>
    <col min="6403" max="6403" width="43" style="2" customWidth="1"/>
    <col min="6404" max="6404" width="11.42578125" style="2" customWidth="1"/>
    <col min="6405" max="6412" width="11.85546875" style="2" bestFit="1" customWidth="1"/>
    <col min="6413" max="6658" width="11.42578125" style="2"/>
    <col min="6659" max="6659" width="43" style="2" customWidth="1"/>
    <col min="6660" max="6660" width="11.42578125" style="2" customWidth="1"/>
    <col min="6661" max="6668" width="11.85546875" style="2" bestFit="1" customWidth="1"/>
    <col min="6669" max="6914" width="11.42578125" style="2"/>
    <col min="6915" max="6915" width="43" style="2" customWidth="1"/>
    <col min="6916" max="6916" width="11.42578125" style="2" customWidth="1"/>
    <col min="6917" max="6924" width="11.85546875" style="2" bestFit="1" customWidth="1"/>
    <col min="6925" max="7170" width="11.42578125" style="2"/>
    <col min="7171" max="7171" width="43" style="2" customWidth="1"/>
    <col min="7172" max="7172" width="11.42578125" style="2" customWidth="1"/>
    <col min="7173" max="7180" width="11.85546875" style="2" bestFit="1" customWidth="1"/>
    <col min="7181" max="7426" width="11.42578125" style="2"/>
    <col min="7427" max="7427" width="43" style="2" customWidth="1"/>
    <col min="7428" max="7428" width="11.42578125" style="2" customWidth="1"/>
    <col min="7429" max="7436" width="11.85546875" style="2" bestFit="1" customWidth="1"/>
    <col min="7437" max="7682" width="11.42578125" style="2"/>
    <col min="7683" max="7683" width="43" style="2" customWidth="1"/>
    <col min="7684" max="7684" width="11.42578125" style="2" customWidth="1"/>
    <col min="7685" max="7692" width="11.85546875" style="2" bestFit="1" customWidth="1"/>
    <col min="7693" max="7938" width="11.42578125" style="2"/>
    <col min="7939" max="7939" width="43" style="2" customWidth="1"/>
    <col min="7940" max="7940" width="11.42578125" style="2" customWidth="1"/>
    <col min="7941" max="7948" width="11.85546875" style="2" bestFit="1" customWidth="1"/>
    <col min="7949" max="8194" width="11.42578125" style="2"/>
    <col min="8195" max="8195" width="43" style="2" customWidth="1"/>
    <col min="8196" max="8196" width="11.42578125" style="2" customWidth="1"/>
    <col min="8197" max="8204" width="11.85546875" style="2" bestFit="1" customWidth="1"/>
    <col min="8205" max="8450" width="11.42578125" style="2"/>
    <col min="8451" max="8451" width="43" style="2" customWidth="1"/>
    <col min="8452" max="8452" width="11.42578125" style="2" customWidth="1"/>
    <col min="8453" max="8460" width="11.85546875" style="2" bestFit="1" customWidth="1"/>
    <col min="8461" max="8706" width="11.42578125" style="2"/>
    <col min="8707" max="8707" width="43" style="2" customWidth="1"/>
    <col min="8708" max="8708" width="11.42578125" style="2" customWidth="1"/>
    <col min="8709" max="8716" width="11.85546875" style="2" bestFit="1" customWidth="1"/>
    <col min="8717" max="8962" width="11.42578125" style="2"/>
    <col min="8963" max="8963" width="43" style="2" customWidth="1"/>
    <col min="8964" max="8964" width="11.42578125" style="2" customWidth="1"/>
    <col min="8965" max="8972" width="11.85546875" style="2" bestFit="1" customWidth="1"/>
    <col min="8973" max="9218" width="11.42578125" style="2"/>
    <col min="9219" max="9219" width="43" style="2" customWidth="1"/>
    <col min="9220" max="9220" width="11.42578125" style="2" customWidth="1"/>
    <col min="9221" max="9228" width="11.85546875" style="2" bestFit="1" customWidth="1"/>
    <col min="9229" max="9474" width="11.42578125" style="2"/>
    <col min="9475" max="9475" width="43" style="2" customWidth="1"/>
    <col min="9476" max="9476" width="11.42578125" style="2" customWidth="1"/>
    <col min="9477" max="9484" width="11.85546875" style="2" bestFit="1" customWidth="1"/>
    <col min="9485" max="9730" width="11.42578125" style="2"/>
    <col min="9731" max="9731" width="43" style="2" customWidth="1"/>
    <col min="9732" max="9732" width="11.42578125" style="2" customWidth="1"/>
    <col min="9733" max="9740" width="11.85546875" style="2" bestFit="1" customWidth="1"/>
    <col min="9741" max="9986" width="11.42578125" style="2"/>
    <col min="9987" max="9987" width="43" style="2" customWidth="1"/>
    <col min="9988" max="9988" width="11.42578125" style="2" customWidth="1"/>
    <col min="9989" max="9996" width="11.85546875" style="2" bestFit="1" customWidth="1"/>
    <col min="9997" max="10242" width="11.42578125" style="2"/>
    <col min="10243" max="10243" width="43" style="2" customWidth="1"/>
    <col min="10244" max="10244" width="11.42578125" style="2" customWidth="1"/>
    <col min="10245" max="10252" width="11.85546875" style="2" bestFit="1" customWidth="1"/>
    <col min="10253" max="10498" width="11.42578125" style="2"/>
    <col min="10499" max="10499" width="43" style="2" customWidth="1"/>
    <col min="10500" max="10500" width="11.42578125" style="2" customWidth="1"/>
    <col min="10501" max="10508" width="11.85546875" style="2" bestFit="1" customWidth="1"/>
    <col min="10509" max="10754" width="11.42578125" style="2"/>
    <col min="10755" max="10755" width="43" style="2" customWidth="1"/>
    <col min="10756" max="10756" width="11.42578125" style="2" customWidth="1"/>
    <col min="10757" max="10764" width="11.85546875" style="2" bestFit="1" customWidth="1"/>
    <col min="10765" max="11010" width="11.42578125" style="2"/>
    <col min="11011" max="11011" width="43" style="2" customWidth="1"/>
    <col min="11012" max="11012" width="11.42578125" style="2" customWidth="1"/>
    <col min="11013" max="11020" width="11.85546875" style="2" bestFit="1" customWidth="1"/>
    <col min="11021" max="11266" width="11.42578125" style="2"/>
    <col min="11267" max="11267" width="43" style="2" customWidth="1"/>
    <col min="11268" max="11268" width="11.42578125" style="2" customWidth="1"/>
    <col min="11269" max="11276" width="11.85546875" style="2" bestFit="1" customWidth="1"/>
    <col min="11277" max="11522" width="11.42578125" style="2"/>
    <col min="11523" max="11523" width="43" style="2" customWidth="1"/>
    <col min="11524" max="11524" width="11.42578125" style="2" customWidth="1"/>
    <col min="11525" max="11532" width="11.85546875" style="2" bestFit="1" customWidth="1"/>
    <col min="11533" max="11778" width="11.42578125" style="2"/>
    <col min="11779" max="11779" width="43" style="2" customWidth="1"/>
    <col min="11780" max="11780" width="11.42578125" style="2" customWidth="1"/>
    <col min="11781" max="11788" width="11.85546875" style="2" bestFit="1" customWidth="1"/>
    <col min="11789" max="12034" width="11.42578125" style="2"/>
    <col min="12035" max="12035" width="43" style="2" customWidth="1"/>
    <col min="12036" max="12036" width="11.42578125" style="2" customWidth="1"/>
    <col min="12037" max="12044" width="11.85546875" style="2" bestFit="1" customWidth="1"/>
    <col min="12045" max="12290" width="11.42578125" style="2"/>
    <col min="12291" max="12291" width="43" style="2" customWidth="1"/>
    <col min="12292" max="12292" width="11.42578125" style="2" customWidth="1"/>
    <col min="12293" max="12300" width="11.85546875" style="2" bestFit="1" customWidth="1"/>
    <col min="12301" max="12546" width="11.42578125" style="2"/>
    <col min="12547" max="12547" width="43" style="2" customWidth="1"/>
    <col min="12548" max="12548" width="11.42578125" style="2" customWidth="1"/>
    <col min="12549" max="12556" width="11.85546875" style="2" bestFit="1" customWidth="1"/>
    <col min="12557" max="12802" width="11.42578125" style="2"/>
    <col min="12803" max="12803" width="43" style="2" customWidth="1"/>
    <col min="12804" max="12804" width="11.42578125" style="2" customWidth="1"/>
    <col min="12805" max="12812" width="11.85546875" style="2" bestFit="1" customWidth="1"/>
    <col min="12813" max="13058" width="11.42578125" style="2"/>
    <col min="13059" max="13059" width="43" style="2" customWidth="1"/>
    <col min="13060" max="13060" width="11.42578125" style="2" customWidth="1"/>
    <col min="13061" max="13068" width="11.85546875" style="2" bestFit="1" customWidth="1"/>
    <col min="13069" max="13314" width="11.42578125" style="2"/>
    <col min="13315" max="13315" width="43" style="2" customWidth="1"/>
    <col min="13316" max="13316" width="11.42578125" style="2" customWidth="1"/>
    <col min="13317" max="13324" width="11.85546875" style="2" bestFit="1" customWidth="1"/>
    <col min="13325" max="13570" width="11.42578125" style="2"/>
    <col min="13571" max="13571" width="43" style="2" customWidth="1"/>
    <col min="13572" max="13572" width="11.42578125" style="2" customWidth="1"/>
    <col min="13573" max="13580" width="11.85546875" style="2" bestFit="1" customWidth="1"/>
    <col min="13581" max="13826" width="11.42578125" style="2"/>
    <col min="13827" max="13827" width="43" style="2" customWidth="1"/>
    <col min="13828" max="13828" width="11.42578125" style="2" customWidth="1"/>
    <col min="13829" max="13836" width="11.85546875" style="2" bestFit="1" customWidth="1"/>
    <col min="13837" max="14082" width="11.42578125" style="2"/>
    <col min="14083" max="14083" width="43" style="2" customWidth="1"/>
    <col min="14084" max="14084" width="11.42578125" style="2" customWidth="1"/>
    <col min="14085" max="14092" width="11.85546875" style="2" bestFit="1" customWidth="1"/>
    <col min="14093" max="14338" width="11.42578125" style="2"/>
    <col min="14339" max="14339" width="43" style="2" customWidth="1"/>
    <col min="14340" max="14340" width="11.42578125" style="2" customWidth="1"/>
    <col min="14341" max="14348" width="11.85546875" style="2" bestFit="1" customWidth="1"/>
    <col min="14349" max="14594" width="11.42578125" style="2"/>
    <col min="14595" max="14595" width="43" style="2" customWidth="1"/>
    <col min="14596" max="14596" width="11.42578125" style="2" customWidth="1"/>
    <col min="14597" max="14604" width="11.85546875" style="2" bestFit="1" customWidth="1"/>
    <col min="14605" max="14850" width="11.42578125" style="2"/>
    <col min="14851" max="14851" width="43" style="2" customWidth="1"/>
    <col min="14852" max="14852" width="11.42578125" style="2" customWidth="1"/>
    <col min="14853" max="14860" width="11.85546875" style="2" bestFit="1" customWidth="1"/>
    <col min="14861" max="15106" width="11.42578125" style="2"/>
    <col min="15107" max="15107" width="43" style="2" customWidth="1"/>
    <col min="15108" max="15108" width="11.42578125" style="2" customWidth="1"/>
    <col min="15109" max="15116" width="11.85546875" style="2" bestFit="1" customWidth="1"/>
    <col min="15117" max="15362" width="11.42578125" style="2"/>
    <col min="15363" max="15363" width="43" style="2" customWidth="1"/>
    <col min="15364" max="15364" width="11.42578125" style="2" customWidth="1"/>
    <col min="15365" max="15372" width="11.85546875" style="2" bestFit="1" customWidth="1"/>
    <col min="15373" max="15618" width="11.42578125" style="2"/>
    <col min="15619" max="15619" width="43" style="2" customWidth="1"/>
    <col min="15620" max="15620" width="11.42578125" style="2" customWidth="1"/>
    <col min="15621" max="15628" width="11.85546875" style="2" bestFit="1" customWidth="1"/>
    <col min="15629" max="15874" width="11.42578125" style="2"/>
    <col min="15875" max="15875" width="43" style="2" customWidth="1"/>
    <col min="15876" max="15876" width="11.42578125" style="2" customWidth="1"/>
    <col min="15877" max="15884" width="11.85546875" style="2" bestFit="1" customWidth="1"/>
    <col min="15885" max="16130" width="11.42578125" style="2"/>
    <col min="16131" max="16131" width="43" style="2" customWidth="1"/>
    <col min="16132" max="16132" width="11.42578125" style="2" customWidth="1"/>
    <col min="16133" max="16140" width="11.85546875" style="2" bestFit="1" customWidth="1"/>
    <col min="16141" max="16384" width="11.42578125" style="2"/>
  </cols>
  <sheetData>
    <row r="1" spans="1:17" x14ac:dyDescent="0.2">
      <c r="A1" s="200" t="s">
        <v>162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7" ht="24" customHeight="1" thickBot="1" x14ac:dyDescent="0.25">
      <c r="A2" s="221" t="s">
        <v>163</v>
      </c>
      <c r="B2" s="221"/>
      <c r="C2" s="221"/>
      <c r="D2" s="41"/>
      <c r="E2" s="41"/>
      <c r="F2" s="41"/>
      <c r="G2" s="41"/>
      <c r="H2" s="41"/>
      <c r="I2" s="41"/>
      <c r="J2" s="41"/>
      <c r="K2" s="41"/>
      <c r="L2" s="41"/>
    </row>
    <row r="3" spans="1:17" ht="30.75" customHeight="1" thickBot="1" x14ac:dyDescent="0.25">
      <c r="L3" s="226" t="s">
        <v>164</v>
      </c>
      <c r="M3" s="227"/>
      <c r="N3" s="227"/>
      <c r="O3" s="228"/>
    </row>
    <row r="4" spans="1:17" ht="12.75" thickBot="1" x14ac:dyDescent="0.25">
      <c r="A4" s="42" t="s">
        <v>165</v>
      </c>
      <c r="C4" s="42" t="s">
        <v>166</v>
      </c>
      <c r="D4" s="42" t="s">
        <v>167</v>
      </c>
      <c r="L4" s="222" t="s">
        <v>168</v>
      </c>
      <c r="M4" s="223"/>
      <c r="N4" s="223"/>
      <c r="O4" s="224"/>
    </row>
    <row r="5" spans="1:17" x14ac:dyDescent="0.2">
      <c r="A5" s="47" t="s">
        <v>169</v>
      </c>
      <c r="B5" s="48" t="s">
        <v>48</v>
      </c>
      <c r="C5" s="49"/>
      <c r="D5" s="50"/>
      <c r="L5" s="46" t="s">
        <v>170</v>
      </c>
      <c r="M5" s="51">
        <f>+LOOKUP($B$5,'DEF_A_SMCA-Modificar sdecre'!$B$3:$B$1118,'DEF_A_SMCA-Modificar sdecre'!$H$3:$H$1118)</f>
        <v>0.09</v>
      </c>
      <c r="N5" s="42" t="s">
        <v>171</v>
      </c>
      <c r="O5" s="52" t="s">
        <v>172</v>
      </c>
    </row>
    <row r="6" spans="1:17" x14ac:dyDescent="0.2">
      <c r="A6" s="53" t="s">
        <v>173</v>
      </c>
      <c r="B6" s="54" t="str">
        <f>+LOOKUP($B$5,'DEF_A_SMCA-Modificar sdecre'!$B$3:$B$1118,'DEF_A_SMCA-Modificar sdecre'!$A$3:$A$1118)</f>
        <v>Santander</v>
      </c>
      <c r="C6" s="55"/>
      <c r="D6" s="56"/>
      <c r="L6" s="46" t="s">
        <v>174</v>
      </c>
      <c r="M6" s="51">
        <f>+Tablas!U17</f>
        <v>2.4</v>
      </c>
      <c r="N6" s="42" t="s">
        <v>175</v>
      </c>
      <c r="O6" s="57" t="s">
        <v>176</v>
      </c>
    </row>
    <row r="7" spans="1:17" ht="24" x14ac:dyDescent="0.2">
      <c r="A7" s="58" t="s">
        <v>177</v>
      </c>
      <c r="B7" s="59">
        <v>28.2</v>
      </c>
      <c r="C7" s="60" t="s">
        <v>178</v>
      </c>
      <c r="D7" s="61" t="s">
        <v>179</v>
      </c>
      <c r="J7" s="2" t="s">
        <v>180</v>
      </c>
      <c r="L7" s="62" t="s">
        <v>181</v>
      </c>
      <c r="M7" s="51">
        <f>1.25*M6</f>
        <v>3</v>
      </c>
      <c r="N7" s="42" t="s">
        <v>175</v>
      </c>
      <c r="O7" s="52" t="s">
        <v>182</v>
      </c>
    </row>
    <row r="8" spans="1:17" ht="12.75" thickBot="1" x14ac:dyDescent="0.25">
      <c r="A8" s="58" t="s">
        <v>183</v>
      </c>
      <c r="B8" s="59">
        <v>10</v>
      </c>
      <c r="C8" s="60"/>
      <c r="D8" s="61"/>
      <c r="L8" s="46" t="s">
        <v>184</v>
      </c>
      <c r="M8" s="51">
        <v>0.25</v>
      </c>
      <c r="N8" s="63" t="s">
        <v>185</v>
      </c>
      <c r="O8" s="52" t="s">
        <v>186</v>
      </c>
    </row>
    <row r="9" spans="1:17" ht="12.75" thickBot="1" x14ac:dyDescent="0.25">
      <c r="A9" s="58" t="s">
        <v>187</v>
      </c>
      <c r="B9" s="64" t="s">
        <v>52</v>
      </c>
      <c r="C9" s="60"/>
      <c r="D9" s="61" t="s">
        <v>188</v>
      </c>
      <c r="F9" s="65" t="s">
        <v>189</v>
      </c>
      <c r="G9" s="66"/>
      <c r="H9" s="67"/>
      <c r="L9" s="68" t="s">
        <v>190</v>
      </c>
      <c r="M9" s="51">
        <f>0.5*M7</f>
        <v>1.5</v>
      </c>
      <c r="N9" s="63" t="s">
        <v>185</v>
      </c>
      <c r="O9" s="52" t="s">
        <v>191</v>
      </c>
    </row>
    <row r="10" spans="1:17" ht="14.25" thickBot="1" x14ac:dyDescent="0.3">
      <c r="A10" s="69" t="s">
        <v>192</v>
      </c>
      <c r="B10" s="64" t="s">
        <v>193</v>
      </c>
      <c r="C10" s="60"/>
      <c r="D10" s="70" t="s">
        <v>194</v>
      </c>
      <c r="F10" s="71" t="s">
        <v>195</v>
      </c>
      <c r="G10" s="72">
        <f>+IF(B29&lt;=B31,B29,B31)</f>
        <v>0.59962939031828733</v>
      </c>
      <c r="H10" s="73" t="s">
        <v>185</v>
      </c>
      <c r="I10" s="74"/>
      <c r="J10" s="74"/>
      <c r="L10" s="75" t="s">
        <v>196</v>
      </c>
      <c r="M10" s="76">
        <f>2.4*M7</f>
        <v>7.1999999999999993</v>
      </c>
      <c r="N10" s="77" t="s">
        <v>185</v>
      </c>
      <c r="O10" s="78" t="s">
        <v>197</v>
      </c>
    </row>
    <row r="11" spans="1:17" ht="12.75" thickBot="1" x14ac:dyDescent="0.25">
      <c r="A11" s="79" t="s">
        <v>198</v>
      </c>
      <c r="B11" s="80">
        <v>4</v>
      </c>
      <c r="C11" s="81"/>
      <c r="D11" s="82" t="s">
        <v>199</v>
      </c>
      <c r="F11" s="83" t="s">
        <v>130</v>
      </c>
      <c r="G11" s="84">
        <f>+IF(G10&lt;=B24,2.5*$B$17*$B$19*$B$21,IF(G10&lt;=B25,1.2*$B$18*$B$20*$B$21/G10,1.2*B18*B25*B20*B21/G10^2))</f>
        <v>0.81249999999999989</v>
      </c>
      <c r="H11" s="85"/>
      <c r="I11" s="74"/>
      <c r="J11" s="74"/>
    </row>
    <row r="12" spans="1:17" ht="12.75" thickBot="1" x14ac:dyDescent="0.25">
      <c r="A12" s="215" t="str">
        <f>+LOOKUP(B11,Tablas!A21:A25,Tablas!B21:B25)</f>
        <v>Todos los otros sistemas estructurales basados en muros de riguidez similar o mayor a la de muros de concreto o mamposteria</v>
      </c>
      <c r="B12" s="216"/>
      <c r="C12" s="216"/>
      <c r="D12" s="217"/>
      <c r="F12" s="86"/>
      <c r="G12" s="87"/>
      <c r="H12" s="88"/>
      <c r="I12" s="74"/>
      <c r="J12" s="74"/>
    </row>
    <row r="13" spans="1:17" x14ac:dyDescent="0.2">
      <c r="A13" s="215"/>
      <c r="B13" s="216"/>
      <c r="C13" s="216"/>
      <c r="D13" s="217"/>
    </row>
    <row r="14" spans="1:17" ht="20.25" customHeight="1" x14ac:dyDescent="0.2">
      <c r="A14" s="218"/>
      <c r="B14" s="219"/>
      <c r="C14" s="219"/>
      <c r="D14" s="220"/>
      <c r="J14" s="225" t="s">
        <v>200</v>
      </c>
      <c r="K14" s="225"/>
    </row>
    <row r="15" spans="1:17" ht="12.75" thickBot="1" x14ac:dyDescent="0.25">
      <c r="A15" s="89"/>
      <c r="B15" s="90"/>
      <c r="F15" s="91" t="s">
        <v>201</v>
      </c>
      <c r="G15" s="91" t="s">
        <v>202</v>
      </c>
      <c r="H15" s="91" t="s">
        <v>203</v>
      </c>
      <c r="I15" s="63"/>
      <c r="J15" s="91" t="s">
        <v>201</v>
      </c>
      <c r="K15" s="91" t="s">
        <v>202</v>
      </c>
    </row>
    <row r="16" spans="1:17" x14ac:dyDescent="0.2">
      <c r="A16" s="92" t="s">
        <v>204</v>
      </c>
      <c r="B16" s="93" t="str">
        <f>+LOOKUP($B$5,'DEF_A_SMCA-Modificar sdecre'!$B$3:$B$1118,'DEF_A_SMCA-Modificar sdecre'!$F$3:$F$1118)</f>
        <v>Alta</v>
      </c>
      <c r="C16" s="94"/>
      <c r="D16" s="95" t="s">
        <v>205</v>
      </c>
      <c r="F16" s="96">
        <v>0</v>
      </c>
      <c r="G16" s="97">
        <f t="shared" ref="G16:G40" si="0">IF(F16&lt;=$B$23,(2.5*$B$17*$B$19*$B$21*(0.4+(0.6*(F16/$B$23)))),(IF((AND(F16&gt;=$B$23,F16&lt;$B$24)),(2.5*$B$17*$B$19*$B$21),(IF((AND(F16&gt;=$B$24,F16&lt;$B$25)),((1.2*$B$18*$B$20*$B$21)/F16),((1.2*$B$18*$B$20*$B$25*$B$21)/(F16^2)))))))</f>
        <v>0.32499999999999996</v>
      </c>
      <c r="H16" s="97">
        <f t="shared" ref="H16:H40" si="1">+G16/$B$40</f>
        <v>4.6428571428571423E-2</v>
      </c>
      <c r="I16" s="98"/>
      <c r="J16" s="96">
        <v>0</v>
      </c>
      <c r="K16" s="97">
        <f>+IF(J16&lt;=0.25,$M$5*(1+8*J16),IF(AND(J16&gt;0.25,J16&lt;=$M$9),3*$M$5,IF(AND(J16&lt;=$M$10,J16&gt;$M$9),1.5*$M$5*$M$7/J16,1.5*$M$5*$M$7*$M$10/J16^2)))</f>
        <v>0.09</v>
      </c>
    </row>
    <row r="17" spans="1:11" x14ac:dyDescent="0.2">
      <c r="A17" s="68" t="s">
        <v>206</v>
      </c>
      <c r="B17" s="51">
        <f>+LOOKUP($B$5,'DEF_A_SMCA-Modificar sdecre'!$B$3:$B$1118,'DEF_A_SMCA-Modificar sdecre'!$D$3:$D$1118)</f>
        <v>0.25</v>
      </c>
      <c r="C17" s="63"/>
      <c r="D17" s="70" t="s">
        <v>205</v>
      </c>
      <c r="F17" s="96">
        <f t="shared" ref="F17:F22" si="2">+($B$23-$F$16)/6+F16</f>
        <v>2.4358974358974359E-2</v>
      </c>
      <c r="G17" s="97">
        <f t="shared" si="0"/>
        <v>0.40624999999999994</v>
      </c>
      <c r="H17" s="97">
        <f t="shared" si="1"/>
        <v>5.8035714285714281E-2</v>
      </c>
      <c r="I17" s="98"/>
      <c r="J17" s="96">
        <f t="shared" ref="J17:J22" si="3">+($M$8-$F$16)/6+J16</f>
        <v>4.1666666666666664E-2</v>
      </c>
      <c r="K17" s="97">
        <f t="shared" ref="K17:K40" si="4">+IF(J17&lt;=0.25,$M$5*(1+8*J17),IF(AND(J17&gt;0.25,J17&lt;=$M$9),3*$M$5,IF(AND(J17&lt;=$M$10,J17&gt;$M$9),1.5*$M$5*$M$7/J17,1.5*$M$5*$M$7*$M$10/J17^2)))</f>
        <v>0.12</v>
      </c>
    </row>
    <row r="18" spans="1:11" x14ac:dyDescent="0.2">
      <c r="A18" s="68" t="s">
        <v>207</v>
      </c>
      <c r="B18" s="51">
        <f>+LOOKUP($B$5,'DEF_A_SMCA-Modificar sdecre'!$B$3:$B$1118,'DEF_A_SMCA-Modificar sdecre'!$E$3:$E$1118)</f>
        <v>0.25</v>
      </c>
      <c r="C18" s="63"/>
      <c r="D18" s="70" t="s">
        <v>205</v>
      </c>
      <c r="F18" s="96">
        <f t="shared" si="2"/>
        <v>4.8717948717948718E-2</v>
      </c>
      <c r="G18" s="97">
        <f t="shared" si="0"/>
        <v>0.48749999999999993</v>
      </c>
      <c r="H18" s="97">
        <f t="shared" si="1"/>
        <v>6.9642857142857131E-2</v>
      </c>
      <c r="I18" s="98"/>
      <c r="J18" s="96">
        <f t="shared" si="3"/>
        <v>8.3333333333333329E-2</v>
      </c>
      <c r="K18" s="97">
        <f t="shared" si="4"/>
        <v>0.15</v>
      </c>
    </row>
    <row r="19" spans="1:11" x14ac:dyDescent="0.2">
      <c r="A19" s="68" t="s">
        <v>208</v>
      </c>
      <c r="B19" s="51">
        <f>+Tablas!G17</f>
        <v>1.2999999999999998</v>
      </c>
      <c r="C19" s="63"/>
      <c r="D19" s="57" t="s">
        <v>188</v>
      </c>
      <c r="F19" s="96">
        <f t="shared" si="2"/>
        <v>7.3076923076923081E-2</v>
      </c>
      <c r="G19" s="97">
        <f t="shared" si="0"/>
        <v>0.56874999999999987</v>
      </c>
      <c r="H19" s="97">
        <f t="shared" si="1"/>
        <v>8.1249999999999975E-2</v>
      </c>
      <c r="I19" s="98"/>
      <c r="J19" s="96">
        <f t="shared" si="3"/>
        <v>0.125</v>
      </c>
      <c r="K19" s="97">
        <f t="shared" si="4"/>
        <v>0.18</v>
      </c>
    </row>
    <row r="20" spans="1:11" x14ac:dyDescent="0.2">
      <c r="A20" s="99" t="s">
        <v>209</v>
      </c>
      <c r="B20" s="51">
        <f>+Tablas!N17</f>
        <v>1.9</v>
      </c>
      <c r="C20" s="63"/>
      <c r="D20" s="57" t="s">
        <v>176</v>
      </c>
      <c r="F20" s="96">
        <f t="shared" si="2"/>
        <v>9.7435897435897437E-2</v>
      </c>
      <c r="G20" s="97">
        <f t="shared" si="0"/>
        <v>0.64999999999999991</v>
      </c>
      <c r="H20" s="97">
        <f t="shared" si="1"/>
        <v>9.2857142857142846E-2</v>
      </c>
      <c r="I20" s="98"/>
      <c r="J20" s="96">
        <f t="shared" si="3"/>
        <v>0.16666666666666666</v>
      </c>
      <c r="K20" s="97">
        <f t="shared" si="4"/>
        <v>0.20999999999999996</v>
      </c>
    </row>
    <row r="21" spans="1:11" x14ac:dyDescent="0.2">
      <c r="A21" s="68" t="s">
        <v>210</v>
      </c>
      <c r="B21" s="51">
        <f>+LOOKUP(B10,Tablas!B5:B8,Tablas!C5:C8)</f>
        <v>1</v>
      </c>
      <c r="C21" s="63"/>
      <c r="D21" s="70" t="s">
        <v>194</v>
      </c>
      <c r="F21" s="96">
        <f t="shared" si="2"/>
        <v>0.12179487179487179</v>
      </c>
      <c r="G21" s="97">
        <f t="shared" si="0"/>
        <v>0.73124999999999984</v>
      </c>
      <c r="H21" s="97">
        <f t="shared" si="1"/>
        <v>0.10446428571428569</v>
      </c>
      <c r="I21" s="98"/>
      <c r="J21" s="96">
        <f t="shared" si="3"/>
        <v>0.20833333333333331</v>
      </c>
      <c r="K21" s="97">
        <f t="shared" si="4"/>
        <v>0.24</v>
      </c>
    </row>
    <row r="22" spans="1:11" x14ac:dyDescent="0.2">
      <c r="A22" s="68" t="s">
        <v>211</v>
      </c>
      <c r="B22" s="100" t="s">
        <v>212</v>
      </c>
      <c r="C22" s="63"/>
      <c r="D22" s="57" t="s">
        <v>179</v>
      </c>
      <c r="F22" s="96">
        <f t="shared" si="2"/>
        <v>0.14615384615384616</v>
      </c>
      <c r="G22" s="97">
        <f t="shared" si="0"/>
        <v>0.81249999999999989</v>
      </c>
      <c r="H22" s="97">
        <f t="shared" si="1"/>
        <v>0.11607142857142856</v>
      </c>
      <c r="I22" s="98"/>
      <c r="J22" s="96">
        <f t="shared" si="3"/>
        <v>0.24999999999999997</v>
      </c>
      <c r="K22" s="97">
        <f t="shared" si="4"/>
        <v>0.27</v>
      </c>
    </row>
    <row r="23" spans="1:11" x14ac:dyDescent="0.2">
      <c r="A23" s="68" t="s">
        <v>213</v>
      </c>
      <c r="B23" s="51">
        <f>0.1*(($B$18*$B$20)/($B$17*$B$19))</f>
        <v>0.14615384615384616</v>
      </c>
      <c r="C23" s="63" t="s">
        <v>185</v>
      </c>
      <c r="D23" s="57" t="s">
        <v>179</v>
      </c>
      <c r="F23" s="101">
        <f>'ANÁLISIS ESTÁTICO'!M49</f>
        <v>0.46200000000000002</v>
      </c>
      <c r="G23" s="97">
        <f t="shared" si="0"/>
        <v>0.81249999999999989</v>
      </c>
      <c r="H23" s="97">
        <f t="shared" si="1"/>
        <v>0.11607142857142856</v>
      </c>
      <c r="I23" s="98"/>
      <c r="J23" s="102">
        <f t="shared" ref="J23:J28" si="5">+($M$9-$M$8)/6+J22</f>
        <v>0.45833333333333331</v>
      </c>
      <c r="K23" s="97">
        <f t="shared" si="4"/>
        <v>0.27</v>
      </c>
    </row>
    <row r="24" spans="1:11" x14ac:dyDescent="0.2">
      <c r="A24" s="68" t="s">
        <v>214</v>
      </c>
      <c r="B24" s="51">
        <f>0.48*(($B$18*$B$20)/($B$17*$B$19))</f>
        <v>0.70153846153846156</v>
      </c>
      <c r="C24" s="63" t="s">
        <v>185</v>
      </c>
      <c r="D24" s="57" t="s">
        <v>179</v>
      </c>
      <c r="F24" s="102">
        <f t="shared" ref="F24:F27" si="6">+($B$24-$B$23)/6+F23</f>
        <v>0.5545641025641026</v>
      </c>
      <c r="G24" s="97">
        <f t="shared" si="0"/>
        <v>0.81249999999999989</v>
      </c>
      <c r="H24" s="97">
        <f t="shared" si="1"/>
        <v>0.11607142857142856</v>
      </c>
      <c r="I24" s="98"/>
      <c r="J24" s="102">
        <f t="shared" si="5"/>
        <v>0.66666666666666663</v>
      </c>
      <c r="K24" s="97">
        <f t="shared" si="4"/>
        <v>0.27</v>
      </c>
    </row>
    <row r="25" spans="1:11" ht="14.25" thickBot="1" x14ac:dyDescent="0.3">
      <c r="A25" s="75" t="s">
        <v>215</v>
      </c>
      <c r="B25" s="76">
        <f>2.4*$B$20</f>
        <v>4.5599999999999996</v>
      </c>
      <c r="C25" s="77" t="s">
        <v>185</v>
      </c>
      <c r="D25" s="103" t="s">
        <v>179</v>
      </c>
      <c r="F25" s="102">
        <f>'ANÁLISIS ESTÁTICO'!M31</f>
        <v>0.48699999999999999</v>
      </c>
      <c r="G25" s="97">
        <f>IF(F25&lt;=$B$23,(2.5*$B$17*$B$19*$B$21*(0.4+(0.6*(F25/$B$23)))),(IF((AND(F25&gt;=$B$23,F25&lt;$B$24)),(2.5*$B$17*$B$19*$B$21),(IF((AND(F25&gt;=$B$24,F25&lt;$B$25)),((1.2*$B$18*$B$20*$B$21)/F25),((1.2*$B$18*$B$20*$B$25*$B$21)/(F25^2)))))))</f>
        <v>0.81249999999999989</v>
      </c>
      <c r="H25" s="97">
        <f t="shared" si="1"/>
        <v>0.11607142857142856</v>
      </c>
      <c r="I25" s="98"/>
      <c r="J25" s="102">
        <f t="shared" si="5"/>
        <v>0.875</v>
      </c>
      <c r="K25" s="97">
        <f t="shared" si="4"/>
        <v>0.27</v>
      </c>
    </row>
    <row r="26" spans="1:11" ht="12.75" thickBot="1" x14ac:dyDescent="0.25">
      <c r="A26" s="104"/>
      <c r="B26" s="105"/>
      <c r="C26" s="63"/>
      <c r="F26" s="102">
        <f t="shared" si="6"/>
        <v>0.57956410256410251</v>
      </c>
      <c r="G26" s="97">
        <f t="shared" si="0"/>
        <v>0.81249999999999989</v>
      </c>
      <c r="H26" s="97">
        <f t="shared" si="1"/>
        <v>0.11607142857142856</v>
      </c>
      <c r="I26" s="98"/>
      <c r="J26" s="102">
        <f t="shared" si="5"/>
        <v>1.0833333333333333</v>
      </c>
      <c r="K26" s="97">
        <f t="shared" si="4"/>
        <v>0.27</v>
      </c>
    </row>
    <row r="27" spans="1:11" ht="13.5" x14ac:dyDescent="0.25">
      <c r="A27" s="106" t="s">
        <v>216</v>
      </c>
      <c r="B27" s="93">
        <f>+LOOKUP(B11,Tablas!A21:A25,Tablas!G21:G25)</f>
        <v>4.9000000000000002E-2</v>
      </c>
      <c r="C27" s="94"/>
      <c r="D27" s="107" t="str">
        <f>+D11</f>
        <v>Tabla A.4.2-1</v>
      </c>
      <c r="F27" s="102">
        <f t="shared" si="6"/>
        <v>0.67212820512820504</v>
      </c>
      <c r="G27" s="97">
        <f t="shared" si="0"/>
        <v>0.81249999999999989</v>
      </c>
      <c r="H27" s="97">
        <f t="shared" si="1"/>
        <v>0.11607142857142856</v>
      </c>
      <c r="I27" s="98"/>
      <c r="J27" s="102">
        <f t="shared" si="5"/>
        <v>1.2916666666666665</v>
      </c>
      <c r="K27" s="97">
        <f t="shared" si="4"/>
        <v>0.27</v>
      </c>
    </row>
    <row r="28" spans="1:11" x14ac:dyDescent="0.2">
      <c r="A28" s="68" t="s">
        <v>217</v>
      </c>
      <c r="B28" s="108">
        <f>+LOOKUP(B11,Tablas!A21:A25,Tablas!H21:H25)</f>
        <v>0.75</v>
      </c>
      <c r="C28" s="63"/>
      <c r="D28" s="57" t="str">
        <f>+D27</f>
        <v>Tabla A.4.2-1</v>
      </c>
      <c r="F28" s="102">
        <f>+($B$24-$B$23)/6+F27</f>
        <v>0.76469230769230756</v>
      </c>
      <c r="G28" s="97">
        <f t="shared" si="0"/>
        <v>0.74539784729906455</v>
      </c>
      <c r="H28" s="97">
        <f t="shared" si="1"/>
        <v>0.10648540675700922</v>
      </c>
      <c r="I28" s="98"/>
      <c r="J28" s="102">
        <f t="shared" si="5"/>
        <v>1.4999999999999998</v>
      </c>
      <c r="K28" s="97">
        <f t="shared" si="4"/>
        <v>0.27</v>
      </c>
    </row>
    <row r="29" spans="1:11" ht="14.25" x14ac:dyDescent="0.25">
      <c r="A29" s="68" t="s">
        <v>218</v>
      </c>
      <c r="B29" s="51">
        <f>B27*(B7^B28)</f>
        <v>0.59962939031828733</v>
      </c>
      <c r="C29" s="63" t="s">
        <v>185</v>
      </c>
      <c r="D29" s="57" t="s">
        <v>219</v>
      </c>
      <c r="F29" s="109">
        <f t="shared" ref="F29:F31" si="7">+F28+($B$25-$B$24)/6</f>
        <v>1.4077692307692304</v>
      </c>
      <c r="G29" s="110">
        <f>IF(F29&lt;=$B$23,(2.5*$B$17*$B$19*$B$21*(0.4+(0.6*(F29/$B$23)))),(IF((AND(F29&gt;=$B$23,F29&lt;$B$24)),(2.5*$B$17*$B$19*$B$21),(IF((AND(F29&gt;=$B$24,F29&lt;$B$25)),((1.2*$B$18*$B$20*$B$21)/F29),((1.2*$B$18*$B$20*$B$25*$B$21)/(F29^2)))))))</f>
        <v>0.4048959073274685</v>
      </c>
      <c r="H29" s="97">
        <f>+G29/$B$40</f>
        <v>5.7842272475352639E-2</v>
      </c>
      <c r="I29" s="98"/>
      <c r="J29" s="109">
        <f t="shared" ref="J29:J34" si="8">+J28+($M$10-$M$9)/6</f>
        <v>2.4499999999999997</v>
      </c>
      <c r="K29" s="97">
        <f t="shared" si="4"/>
        <v>0.16530612244897963</v>
      </c>
    </row>
    <row r="30" spans="1:11" x14ac:dyDescent="0.2">
      <c r="A30" s="68" t="s">
        <v>220</v>
      </c>
      <c r="B30" s="51">
        <f>+IF(1.75-1.2*B18*B20&lt;1.2,1.2,1.75-1.2*B18*B20)</f>
        <v>1.2</v>
      </c>
      <c r="C30" s="63"/>
      <c r="D30" s="57" t="s">
        <v>221</v>
      </c>
      <c r="F30" s="109">
        <f t="shared" si="7"/>
        <v>2.0508461538461535</v>
      </c>
      <c r="G30" s="97">
        <f>IF(F30&lt;=$B$23,(2.5*$B$17*$B$19*$B$21*(0.4+(0.6*(F30/$B$23)))),(IF((AND(F30&gt;=$B$23,F30&lt;$B$24)),(2.5*$B$17*$B$19*$B$21),(IF((AND(F30&gt;=$B$24,F30&lt;$B$25)),((1.2*$B$18*$B$20*$B$21)/F30),((1.2*$B$18*$B$20*$B$25*$B$21)/(F30^2)))))))</f>
        <v>0.27793406098795997</v>
      </c>
      <c r="H30" s="97">
        <f>+G30/$B$40</f>
        <v>3.9704865855422856E-2</v>
      </c>
      <c r="I30" s="98"/>
      <c r="J30" s="109">
        <f t="shared" si="8"/>
        <v>3.3999999999999995</v>
      </c>
      <c r="K30" s="97">
        <f t="shared" si="4"/>
        <v>0.11911764705882355</v>
      </c>
    </row>
    <row r="31" spans="1:11" ht="12.75" thickBot="1" x14ac:dyDescent="0.25">
      <c r="A31" s="75" t="s">
        <v>222</v>
      </c>
      <c r="B31" s="76">
        <f>+B30*B29</f>
        <v>0.71955526838194472</v>
      </c>
      <c r="C31" s="77" t="s">
        <v>185</v>
      </c>
      <c r="D31" s="103" t="s">
        <v>221</v>
      </c>
      <c r="F31" s="109">
        <f t="shared" si="7"/>
        <v>2.6939230769230766</v>
      </c>
      <c r="G31" s="97">
        <f t="shared" si="0"/>
        <v>0.21158733331429713</v>
      </c>
      <c r="H31" s="97">
        <f t="shared" si="1"/>
        <v>3.0226761902042449E-2</v>
      </c>
      <c r="I31" s="98">
        <f>IF(F31&lt;=0.5,1,IF(F31&lt;2.5,0.75+0.5*F31,2))</f>
        <v>2</v>
      </c>
      <c r="J31" s="109">
        <f t="shared" si="8"/>
        <v>4.3499999999999996</v>
      </c>
      <c r="K31" s="97">
        <f t="shared" si="4"/>
        <v>9.3103448275862088E-2</v>
      </c>
    </row>
    <row r="32" spans="1:11" ht="12.75" thickBot="1" x14ac:dyDescent="0.25">
      <c r="A32" s="104"/>
      <c r="B32" s="63"/>
      <c r="C32" s="63"/>
      <c r="F32" s="109">
        <f>+F31+($B$25-$B$24)/6</f>
        <v>3.3369999999999997</v>
      </c>
      <c r="G32" s="97">
        <f t="shared" si="0"/>
        <v>0.1708121066826491</v>
      </c>
      <c r="H32" s="97">
        <f t="shared" si="1"/>
        <v>2.4401729526092729E-2</v>
      </c>
      <c r="I32" s="98"/>
      <c r="J32" s="109">
        <f t="shared" si="8"/>
        <v>5.3</v>
      </c>
      <c r="K32" s="97">
        <f t="shared" si="4"/>
        <v>7.6415094339622652E-2</v>
      </c>
    </row>
    <row r="33" spans="1:12" ht="12.75" thickBot="1" x14ac:dyDescent="0.25">
      <c r="A33" s="111" t="s">
        <v>131</v>
      </c>
      <c r="B33" s="112">
        <f>+IF(G10&lt;=0.5,1,IF(G10&lt;=2.5,0.75+0.5*G10,2))</f>
        <v>1.0498146951591436</v>
      </c>
      <c r="C33" s="113"/>
      <c r="D33" s="114" t="s">
        <v>223</v>
      </c>
      <c r="F33" s="109">
        <f t="shared" ref="F33:F34" si="9">+F32+($B$25-$B$24)/6</f>
        <v>3.9800769230769228</v>
      </c>
      <c r="G33" s="97">
        <f t="shared" si="0"/>
        <v>0.14321331246013799</v>
      </c>
      <c r="H33" s="97">
        <f t="shared" si="1"/>
        <v>2.0459044637162572E-2</v>
      </c>
      <c r="I33" s="98"/>
      <c r="J33" s="109">
        <f t="shared" si="8"/>
        <v>6.25</v>
      </c>
      <c r="K33" s="97">
        <f t="shared" si="4"/>
        <v>6.480000000000001E-2</v>
      </c>
    </row>
    <row r="34" spans="1:12" ht="12.75" thickBot="1" x14ac:dyDescent="0.25">
      <c r="A34" s="104"/>
      <c r="B34" s="63"/>
      <c r="C34" s="63"/>
      <c r="F34" s="109">
        <f t="shared" si="9"/>
        <v>4.6231538461538459</v>
      </c>
      <c r="G34" s="97">
        <f t="shared" si="0"/>
        <v>0.12160824099817658</v>
      </c>
      <c r="H34" s="97">
        <f t="shared" si="1"/>
        <v>1.7372605856882366E-2</v>
      </c>
      <c r="I34" s="98"/>
      <c r="J34" s="109">
        <f t="shared" si="8"/>
        <v>7.2</v>
      </c>
      <c r="K34" s="97">
        <f t="shared" si="4"/>
        <v>5.6250000000000001E-2</v>
      </c>
    </row>
    <row r="35" spans="1:12" x14ac:dyDescent="0.2">
      <c r="A35" s="115" t="s">
        <v>224</v>
      </c>
      <c r="B35" s="116" t="s">
        <v>225</v>
      </c>
      <c r="C35" s="117"/>
      <c r="D35" s="107"/>
      <c r="E35" s="118"/>
      <c r="F35" s="119">
        <f>+F34+(9-$B$25)/10</f>
        <v>5.0671538461538459</v>
      </c>
      <c r="G35" s="97">
        <f t="shared" si="0"/>
        <v>0.10123053165413334</v>
      </c>
      <c r="H35" s="97">
        <f t="shared" si="1"/>
        <v>1.446150452201905E-2</v>
      </c>
      <c r="I35" s="98"/>
      <c r="J35" s="119">
        <f t="shared" ref="J35:J40" si="10">+J34+(20-$M$10)/10</f>
        <v>8.48</v>
      </c>
      <c r="K35" s="97">
        <f t="shared" si="4"/>
        <v>4.0550462798148799E-2</v>
      </c>
    </row>
    <row r="36" spans="1:12" ht="36.75" x14ac:dyDescent="0.25">
      <c r="A36" s="62" t="s">
        <v>226</v>
      </c>
      <c r="B36" s="120">
        <v>7</v>
      </c>
      <c r="D36" s="121" t="s">
        <v>227</v>
      </c>
      <c r="E36" s="118"/>
      <c r="F36" s="119">
        <f t="shared" ref="F36:F40" si="11">+F35+(9-$B$25)/10</f>
        <v>5.5111538461538458</v>
      </c>
      <c r="G36" s="97">
        <f t="shared" si="0"/>
        <v>8.5576521410765341E-2</v>
      </c>
      <c r="H36" s="97">
        <f t="shared" si="1"/>
        <v>1.2225217344395049E-2</v>
      </c>
      <c r="I36" s="98"/>
      <c r="J36" s="119">
        <f t="shared" si="10"/>
        <v>9.76</v>
      </c>
      <c r="K36" s="97">
        <f t="shared" si="4"/>
        <v>3.0611730717549045E-2</v>
      </c>
    </row>
    <row r="37" spans="1:12" ht="13.5" x14ac:dyDescent="0.25">
      <c r="A37" s="62" t="s">
        <v>228</v>
      </c>
      <c r="B37" s="120">
        <v>1</v>
      </c>
      <c r="D37" s="122" t="s">
        <v>229</v>
      </c>
      <c r="E37" s="118"/>
      <c r="F37" s="119">
        <f t="shared" si="11"/>
        <v>5.9551538461538458</v>
      </c>
      <c r="G37" s="97">
        <f t="shared" si="0"/>
        <v>7.3291519749644055E-2</v>
      </c>
      <c r="H37" s="97">
        <f t="shared" si="1"/>
        <v>1.0470217107092008E-2</v>
      </c>
      <c r="I37" s="98"/>
      <c r="J37" s="119">
        <f t="shared" si="10"/>
        <v>11.04</v>
      </c>
      <c r="K37" s="97">
        <f t="shared" si="4"/>
        <v>2.3924858223062385E-2</v>
      </c>
    </row>
    <row r="38" spans="1:12" ht="13.5" x14ac:dyDescent="0.25">
      <c r="A38" s="62" t="s">
        <v>230</v>
      </c>
      <c r="B38" s="120">
        <v>1</v>
      </c>
      <c r="D38" s="122" t="s">
        <v>231</v>
      </c>
      <c r="E38" s="118"/>
      <c r="F38" s="119">
        <f t="shared" si="11"/>
        <v>6.3991538461538457</v>
      </c>
      <c r="G38" s="97">
        <f t="shared" si="0"/>
        <v>6.3473814081708185E-2</v>
      </c>
      <c r="H38" s="97">
        <f t="shared" si="1"/>
        <v>9.0676877259583122E-3</v>
      </c>
      <c r="I38" s="98"/>
      <c r="J38" s="119">
        <f t="shared" si="10"/>
        <v>12.319999999999999</v>
      </c>
      <c r="K38" s="97">
        <f t="shared" si="4"/>
        <v>1.9211713611064263E-2</v>
      </c>
    </row>
    <row r="39" spans="1:12" ht="13.5" x14ac:dyDescent="0.25">
      <c r="A39" s="62" t="s">
        <v>232</v>
      </c>
      <c r="B39" s="120">
        <v>1</v>
      </c>
      <c r="D39" s="122" t="s">
        <v>233</v>
      </c>
      <c r="E39" s="118"/>
      <c r="F39" s="119">
        <f t="shared" si="11"/>
        <v>6.8431538461538457</v>
      </c>
      <c r="G39" s="97">
        <f t="shared" si="0"/>
        <v>5.5504358898793779E-2</v>
      </c>
      <c r="H39" s="97">
        <f t="shared" si="1"/>
        <v>7.9291941283991113E-3</v>
      </c>
      <c r="I39" s="98"/>
      <c r="J39" s="119">
        <f t="shared" si="10"/>
        <v>13.599999999999998</v>
      </c>
      <c r="K39" s="97">
        <f t="shared" si="4"/>
        <v>1.5765570934256058E-2</v>
      </c>
    </row>
    <row r="40" spans="1:12" ht="26.25" thickBot="1" x14ac:dyDescent="0.3">
      <c r="A40" s="123" t="s">
        <v>234</v>
      </c>
      <c r="B40" s="76">
        <f>B36*B37*B38*B39</f>
        <v>7</v>
      </c>
      <c r="C40" s="124"/>
      <c r="D40" s="125" t="s">
        <v>235</v>
      </c>
      <c r="E40" s="118"/>
      <c r="F40" s="119">
        <f t="shared" si="11"/>
        <v>7.2871538461538456</v>
      </c>
      <c r="G40" s="97">
        <f t="shared" si="0"/>
        <v>4.8946745599971128E-2</v>
      </c>
      <c r="H40" s="97">
        <f t="shared" si="1"/>
        <v>6.992392228567304E-3</v>
      </c>
      <c r="I40" s="98"/>
      <c r="J40" s="119">
        <f t="shared" si="10"/>
        <v>14.879999999999997</v>
      </c>
      <c r="K40" s="97">
        <f t="shared" si="4"/>
        <v>1.3169875130072846E-2</v>
      </c>
    </row>
    <row r="41" spans="1:12" x14ac:dyDescent="0.2">
      <c r="D41" s="126"/>
      <c r="E41" s="118"/>
      <c r="K41" s="127"/>
      <c r="L41" s="128"/>
    </row>
    <row r="42" spans="1:12" ht="39" customHeight="1" x14ac:dyDescent="0.2">
      <c r="A42" s="214" t="s">
        <v>236</v>
      </c>
      <c r="B42" s="214"/>
      <c r="C42" s="214"/>
      <c r="D42" s="214"/>
      <c r="E42" s="214"/>
      <c r="F42" s="214"/>
      <c r="G42" s="214"/>
      <c r="H42" s="214"/>
      <c r="I42" s="129"/>
      <c r="J42" s="129"/>
      <c r="K42" s="127"/>
      <c r="L42" s="128"/>
    </row>
    <row r="43" spans="1:12" x14ac:dyDescent="0.2">
      <c r="E43" s="118"/>
      <c r="K43" s="127"/>
      <c r="L43" s="128"/>
    </row>
    <row r="44" spans="1:12" x14ac:dyDescent="0.2">
      <c r="E44" s="118"/>
      <c r="K44" s="127"/>
      <c r="L44" s="128"/>
    </row>
    <row r="45" spans="1:12" x14ac:dyDescent="0.2">
      <c r="E45" s="118"/>
      <c r="K45" s="127"/>
      <c r="L45" s="128"/>
    </row>
    <row r="46" spans="1:12" x14ac:dyDescent="0.2">
      <c r="E46" s="118"/>
      <c r="K46" s="127"/>
      <c r="L46" s="128"/>
    </row>
    <row r="47" spans="1:12" x14ac:dyDescent="0.2">
      <c r="E47" s="118"/>
      <c r="K47" s="127"/>
      <c r="L47" s="128"/>
    </row>
    <row r="48" spans="1:12" x14ac:dyDescent="0.2">
      <c r="E48" s="118"/>
      <c r="K48" s="127"/>
      <c r="L48" s="128"/>
    </row>
    <row r="49" spans="4:12" x14ac:dyDescent="0.2">
      <c r="D49" s="126"/>
      <c r="E49" s="118"/>
      <c r="K49" s="127"/>
      <c r="L49" s="128"/>
    </row>
    <row r="50" spans="4:12" x14ac:dyDescent="0.2">
      <c r="D50" s="126"/>
      <c r="E50" s="118"/>
      <c r="K50" s="127"/>
      <c r="L50" s="128"/>
    </row>
    <row r="51" spans="4:12" x14ac:dyDescent="0.2">
      <c r="D51" s="126"/>
      <c r="E51" s="118"/>
      <c r="K51" s="127"/>
      <c r="L51" s="128"/>
    </row>
    <row r="52" spans="4:12" x14ac:dyDescent="0.2">
      <c r="D52" s="126"/>
      <c r="E52" s="118"/>
      <c r="K52" s="127"/>
      <c r="L52" s="128"/>
    </row>
    <row r="53" spans="4:12" x14ac:dyDescent="0.2">
      <c r="D53" s="126"/>
      <c r="E53" s="118"/>
      <c r="K53" s="127"/>
      <c r="L53" s="128"/>
    </row>
    <row r="54" spans="4:12" x14ac:dyDescent="0.2">
      <c r="D54" s="126"/>
      <c r="E54" s="118"/>
      <c r="K54" s="127"/>
      <c r="L54" s="128"/>
    </row>
    <row r="55" spans="4:12" x14ac:dyDescent="0.2">
      <c r="D55" s="126"/>
      <c r="E55" s="118"/>
      <c r="K55" s="127"/>
      <c r="L55" s="128"/>
    </row>
    <row r="56" spans="4:12" x14ac:dyDescent="0.2">
      <c r="D56" s="126"/>
      <c r="E56" s="118"/>
      <c r="K56" s="127"/>
      <c r="L56" s="128"/>
    </row>
    <row r="57" spans="4:12" x14ac:dyDescent="0.2">
      <c r="D57" s="126"/>
      <c r="E57" s="118"/>
      <c r="K57" s="127"/>
      <c r="L57" s="128"/>
    </row>
    <row r="58" spans="4:12" x14ac:dyDescent="0.2">
      <c r="D58" s="126"/>
      <c r="E58" s="118"/>
      <c r="K58" s="127"/>
      <c r="L58" s="128"/>
    </row>
    <row r="59" spans="4:12" x14ac:dyDescent="0.2">
      <c r="D59" s="126"/>
      <c r="E59" s="118"/>
      <c r="K59" s="127"/>
      <c r="L59" s="128"/>
    </row>
    <row r="60" spans="4:12" x14ac:dyDescent="0.2">
      <c r="D60" s="126"/>
      <c r="E60" s="118"/>
      <c r="K60" s="127"/>
      <c r="L60" s="128"/>
    </row>
    <row r="61" spans="4:12" x14ac:dyDescent="0.2">
      <c r="E61" s="42"/>
      <c r="H61" s="126"/>
      <c r="I61" s="126"/>
      <c r="J61" s="126"/>
    </row>
  </sheetData>
  <sheetProtection formatCells="0" formatColumns="0" formatRows="0"/>
  <mergeCells count="7">
    <mergeCell ref="A42:H42"/>
    <mergeCell ref="A12:D14"/>
    <mergeCell ref="A2:C2"/>
    <mergeCell ref="A1:Q1"/>
    <mergeCell ref="L4:O4"/>
    <mergeCell ref="J14:K14"/>
    <mergeCell ref="L3:O3"/>
  </mergeCells>
  <printOptions horizontalCentered="1"/>
  <pageMargins left="1.1811023622047245" right="1.1811023622047245" top="0.98425196850393704" bottom="0.98425196850393704" header="0.31496062992125984" footer="0.31496062992125984"/>
  <pageSetup orientation="portrait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Tablas!$B$5:$B$8</xm:f>
          </x14:formula1>
          <xm:sqref>B10 B15</xm:sqref>
        </x14:dataValidation>
        <x14:dataValidation type="list" allowBlank="1" showInputMessage="1" showErrorMessage="1" xr:uid="{00000000-0002-0000-0200-000001000000}">
          <x14:formula1>
            <xm:f>Tablas!$F$6:$F$11</xm:f>
          </x14:formula1>
          <xm:sqref>B9</xm:sqref>
        </x14:dataValidation>
        <x14:dataValidation type="list" allowBlank="1" showInputMessage="1" showErrorMessage="1" xr:uid="{00000000-0002-0000-0200-000002000000}">
          <x14:formula1>
            <xm:f>Tablas!$A$21:$A$25</xm:f>
          </x14:formula1>
          <xm:sqref>B11</xm:sqref>
        </x14:dataValidation>
        <x14:dataValidation type="list" allowBlank="1" showInputMessage="1" showErrorMessage="1" xr:uid="{00000000-0002-0000-0200-000003000000}">
          <x14:formula1>
            <xm:f>'DEF_A_SMCA-Modificar sdecre'!$B$3:$B$1118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46DA-62B1-47F5-AF98-A5CFD1120118}">
  <sheetPr>
    <tabColor rgb="FFFF0000"/>
  </sheetPr>
  <dimension ref="C1:M1709"/>
  <sheetViews>
    <sheetView topLeftCell="B1" workbookViewId="0">
      <selection activeCell="L3" sqref="L3"/>
    </sheetView>
  </sheetViews>
  <sheetFormatPr baseColWidth="10" defaultColWidth="11.42578125" defaultRowHeight="12" x14ac:dyDescent="0.2"/>
  <cols>
    <col min="1" max="2" width="3.85546875" style="2" customWidth="1"/>
    <col min="3" max="4" width="11.42578125" style="2"/>
    <col min="5" max="5" width="20.140625" style="2" customWidth="1"/>
    <col min="6" max="6" width="16.85546875" style="2" customWidth="1"/>
    <col min="7" max="11" width="11.42578125" style="2"/>
    <col min="12" max="12" width="18.28515625" style="2" bestFit="1" customWidth="1"/>
    <col min="13" max="16384" width="11.42578125" style="2"/>
  </cols>
  <sheetData>
    <row r="1" spans="3:13" ht="15" customHeight="1" x14ac:dyDescent="0.2">
      <c r="C1" s="230" t="s">
        <v>237</v>
      </c>
      <c r="D1" s="230"/>
      <c r="E1" s="230"/>
      <c r="F1" s="230"/>
      <c r="G1" s="230"/>
      <c r="H1" s="230"/>
      <c r="I1" s="230"/>
      <c r="J1" s="230"/>
      <c r="K1" s="229" t="s">
        <v>238</v>
      </c>
      <c r="L1" s="229"/>
      <c r="M1" s="229"/>
    </row>
    <row r="2" spans="3:13" ht="15" customHeight="1" x14ac:dyDescent="0.2">
      <c r="C2" s="230"/>
      <c r="D2" s="230"/>
      <c r="E2" s="230"/>
      <c r="F2" s="230"/>
      <c r="G2" s="230"/>
      <c r="H2" s="230"/>
      <c r="I2" s="230"/>
      <c r="J2" s="230"/>
      <c r="K2" s="37" t="s">
        <v>239</v>
      </c>
      <c r="L2" s="39">
        <f>MAX(J6:J8,J12:J14,J18:J20,J24:J26,J30:J32,J36:J38,J42:J44,J48:J50,J54:J56,J60:J62)</f>
        <v>4.2950000000000002E-3</v>
      </c>
      <c r="M2" s="40" t="str">
        <f>IF(L2&lt;1,"OK","RIGIDIZAR")</f>
        <v>OK</v>
      </c>
    </row>
    <row r="3" spans="3:13" ht="15" customHeight="1" x14ac:dyDescent="0.2">
      <c r="C3" s="230"/>
      <c r="D3" s="230"/>
      <c r="E3" s="230"/>
      <c r="F3" s="230"/>
      <c r="G3" s="230"/>
      <c r="H3" s="230"/>
      <c r="I3" s="230"/>
      <c r="J3" s="230"/>
      <c r="K3" s="37" t="s">
        <v>239</v>
      </c>
      <c r="L3" s="39">
        <f>MAX(J9:J11,J15:J17,J21:J23,J27:J29,J33:J35,J39:J41,J45:J47,J51:J53,J57:J59,J63:J65)</f>
        <v>3.9649999999999998E-3</v>
      </c>
      <c r="M3" s="40" t="str">
        <f>IF(L3&lt;1,"OK","RIGIDIZAR")</f>
        <v>OK</v>
      </c>
    </row>
    <row r="4" spans="3:13" x14ac:dyDescent="0.2">
      <c r="C4" s="231" t="s">
        <v>240</v>
      </c>
      <c r="D4" s="232"/>
      <c r="E4" s="232"/>
      <c r="F4" s="232"/>
      <c r="G4" s="232"/>
      <c r="H4" s="232"/>
      <c r="I4" s="232"/>
      <c r="J4" s="233"/>
    </row>
    <row r="5" spans="3:13" ht="15" customHeight="1" x14ac:dyDescent="0.2">
      <c r="C5" s="16" t="s">
        <v>241</v>
      </c>
      <c r="D5" s="16" t="s">
        <v>242</v>
      </c>
      <c r="E5" s="16" t="s">
        <v>243</v>
      </c>
      <c r="F5" s="16" t="s">
        <v>244</v>
      </c>
      <c r="G5" s="16" t="s">
        <v>245</v>
      </c>
      <c r="H5" s="16" t="s">
        <v>246</v>
      </c>
      <c r="I5" s="16" t="s">
        <v>247</v>
      </c>
      <c r="J5" s="16" t="s">
        <v>248</v>
      </c>
      <c r="K5" s="41"/>
      <c r="L5" s="41"/>
      <c r="M5" s="41"/>
    </row>
    <row r="6" spans="3:13" x14ac:dyDescent="0.2">
      <c r="C6" s="1" t="s">
        <v>249</v>
      </c>
      <c r="D6" s="1" t="s">
        <v>239</v>
      </c>
      <c r="E6" s="1" t="s">
        <v>250</v>
      </c>
      <c r="F6" s="1" t="s">
        <v>251</v>
      </c>
      <c r="G6" s="1">
        <v>1</v>
      </c>
      <c r="H6" s="1" t="s">
        <v>62</v>
      </c>
      <c r="I6" s="1">
        <v>3.7369999999999999E-3</v>
      </c>
      <c r="J6" s="152">
        <f>I6</f>
        <v>3.7369999999999999E-3</v>
      </c>
      <c r="K6" s="42"/>
      <c r="L6" s="42"/>
      <c r="M6" s="42"/>
    </row>
    <row r="7" spans="3:13" x14ac:dyDescent="0.2">
      <c r="C7" s="1" t="s">
        <v>249</v>
      </c>
      <c r="D7" s="1" t="s">
        <v>239</v>
      </c>
      <c r="E7" s="1" t="s">
        <v>250</v>
      </c>
      <c r="F7" s="1" t="s">
        <v>251</v>
      </c>
      <c r="G7" s="1">
        <v>2</v>
      </c>
      <c r="H7" s="1" t="s">
        <v>62</v>
      </c>
      <c r="I7" s="1">
        <v>3.9119999999999997E-3</v>
      </c>
      <c r="J7" s="152">
        <f t="shared" ref="J7:J65" si="0">I7</f>
        <v>3.9119999999999997E-3</v>
      </c>
    </row>
    <row r="8" spans="3:13" x14ac:dyDescent="0.2">
      <c r="C8" s="1" t="s">
        <v>249</v>
      </c>
      <c r="D8" s="1" t="s">
        <v>239</v>
      </c>
      <c r="E8" s="1" t="s">
        <v>250</v>
      </c>
      <c r="F8" s="1" t="s">
        <v>251</v>
      </c>
      <c r="G8" s="1">
        <v>3</v>
      </c>
      <c r="H8" s="1" t="s">
        <v>62</v>
      </c>
      <c r="I8" s="1">
        <v>3.9119999999999997E-3</v>
      </c>
      <c r="J8" s="152">
        <f t="shared" si="0"/>
        <v>3.9119999999999997E-3</v>
      </c>
    </row>
    <row r="9" spans="3:13" x14ac:dyDescent="0.2">
      <c r="C9" s="1" t="s">
        <v>249</v>
      </c>
      <c r="D9" s="1" t="s">
        <v>252</v>
      </c>
      <c r="E9" s="1" t="s">
        <v>250</v>
      </c>
      <c r="F9" s="1" t="s">
        <v>251</v>
      </c>
      <c r="G9" s="1">
        <v>1</v>
      </c>
      <c r="H9" s="1" t="s">
        <v>143</v>
      </c>
      <c r="I9" s="1">
        <v>3.1289999999999998E-3</v>
      </c>
      <c r="J9" s="152">
        <f t="shared" si="0"/>
        <v>3.1289999999999998E-3</v>
      </c>
    </row>
    <row r="10" spans="3:13" x14ac:dyDescent="0.2">
      <c r="C10" s="1" t="s">
        <v>249</v>
      </c>
      <c r="D10" s="1" t="s">
        <v>252</v>
      </c>
      <c r="E10" s="1" t="s">
        <v>250</v>
      </c>
      <c r="F10" s="1" t="s">
        <v>251</v>
      </c>
      <c r="G10" s="1">
        <v>2</v>
      </c>
      <c r="H10" s="1" t="s">
        <v>143</v>
      </c>
      <c r="I10" s="1">
        <v>3.4589999999999998E-3</v>
      </c>
      <c r="J10" s="152">
        <f t="shared" si="0"/>
        <v>3.4589999999999998E-3</v>
      </c>
    </row>
    <row r="11" spans="3:13" x14ac:dyDescent="0.2">
      <c r="C11" s="1" t="s">
        <v>249</v>
      </c>
      <c r="D11" s="1" t="s">
        <v>252</v>
      </c>
      <c r="E11" s="1" t="s">
        <v>250</v>
      </c>
      <c r="F11" s="1" t="s">
        <v>251</v>
      </c>
      <c r="G11" s="1">
        <v>3</v>
      </c>
      <c r="H11" s="1" t="s">
        <v>143</v>
      </c>
      <c r="I11" s="1">
        <v>3.4589999999999998E-3</v>
      </c>
      <c r="J11" s="152">
        <f t="shared" si="0"/>
        <v>3.4589999999999998E-3</v>
      </c>
    </row>
    <row r="12" spans="3:13" x14ac:dyDescent="0.2">
      <c r="C12" s="1" t="s">
        <v>253</v>
      </c>
      <c r="D12" s="1" t="s">
        <v>239</v>
      </c>
      <c r="E12" s="1" t="s">
        <v>250</v>
      </c>
      <c r="F12" s="1" t="s">
        <v>251</v>
      </c>
      <c r="G12" s="1">
        <v>1</v>
      </c>
      <c r="H12" s="1" t="s">
        <v>62</v>
      </c>
      <c r="I12" s="1">
        <v>3.9309999999999996E-3</v>
      </c>
      <c r="J12" s="152">
        <f t="shared" si="0"/>
        <v>3.9309999999999996E-3</v>
      </c>
    </row>
    <row r="13" spans="3:13" x14ac:dyDescent="0.2">
      <c r="C13" s="1" t="s">
        <v>253</v>
      </c>
      <c r="D13" s="1" t="s">
        <v>239</v>
      </c>
      <c r="E13" s="1" t="s">
        <v>250</v>
      </c>
      <c r="F13" s="1" t="s">
        <v>251</v>
      </c>
      <c r="G13" s="1">
        <v>2</v>
      </c>
      <c r="H13" s="1" t="s">
        <v>62</v>
      </c>
      <c r="I13" s="1">
        <v>4.1139999999999996E-3</v>
      </c>
      <c r="J13" s="152">
        <f t="shared" si="0"/>
        <v>4.1139999999999996E-3</v>
      </c>
    </row>
    <row r="14" spans="3:13" x14ac:dyDescent="0.2">
      <c r="C14" s="1" t="s">
        <v>253</v>
      </c>
      <c r="D14" s="1" t="s">
        <v>239</v>
      </c>
      <c r="E14" s="1" t="s">
        <v>250</v>
      </c>
      <c r="F14" s="1" t="s">
        <v>251</v>
      </c>
      <c r="G14" s="1">
        <v>3</v>
      </c>
      <c r="H14" s="1" t="s">
        <v>62</v>
      </c>
      <c r="I14" s="1">
        <v>4.1139999999999996E-3</v>
      </c>
      <c r="J14" s="152">
        <f t="shared" si="0"/>
        <v>4.1139999999999996E-3</v>
      </c>
    </row>
    <row r="15" spans="3:13" x14ac:dyDescent="0.2">
      <c r="C15" s="1" t="s">
        <v>253</v>
      </c>
      <c r="D15" s="1" t="s">
        <v>252</v>
      </c>
      <c r="E15" s="1" t="s">
        <v>250</v>
      </c>
      <c r="F15" s="1" t="s">
        <v>251</v>
      </c>
      <c r="G15" s="1">
        <v>1</v>
      </c>
      <c r="H15" s="1" t="s">
        <v>143</v>
      </c>
      <c r="I15" s="1">
        <v>3.336E-3</v>
      </c>
      <c r="J15" s="152">
        <f t="shared" si="0"/>
        <v>3.336E-3</v>
      </c>
    </row>
    <row r="16" spans="3:13" x14ac:dyDescent="0.2">
      <c r="C16" s="1" t="s">
        <v>253</v>
      </c>
      <c r="D16" s="1" t="s">
        <v>252</v>
      </c>
      <c r="E16" s="1" t="s">
        <v>250</v>
      </c>
      <c r="F16" s="1" t="s">
        <v>251</v>
      </c>
      <c r="G16" s="1">
        <v>2</v>
      </c>
      <c r="H16" s="1" t="s">
        <v>143</v>
      </c>
      <c r="I16" s="1">
        <v>3.6819999999999999E-3</v>
      </c>
      <c r="J16" s="152">
        <f t="shared" si="0"/>
        <v>3.6819999999999999E-3</v>
      </c>
    </row>
    <row r="17" spans="3:10" x14ac:dyDescent="0.2">
      <c r="C17" s="1" t="s">
        <v>253</v>
      </c>
      <c r="D17" s="1" t="s">
        <v>252</v>
      </c>
      <c r="E17" s="1" t="s">
        <v>250</v>
      </c>
      <c r="F17" s="1" t="s">
        <v>251</v>
      </c>
      <c r="G17" s="1">
        <v>3</v>
      </c>
      <c r="H17" s="1" t="s">
        <v>143</v>
      </c>
      <c r="I17" s="1">
        <v>3.6819999999999999E-3</v>
      </c>
      <c r="J17" s="152">
        <f t="shared" si="0"/>
        <v>3.6819999999999999E-3</v>
      </c>
    </row>
    <row r="18" spans="3:10" x14ac:dyDescent="0.2">
      <c r="C18" s="1" t="s">
        <v>254</v>
      </c>
      <c r="D18" s="1" t="s">
        <v>239</v>
      </c>
      <c r="E18" s="1" t="s">
        <v>250</v>
      </c>
      <c r="F18" s="1" t="s">
        <v>251</v>
      </c>
      <c r="G18" s="1">
        <v>1</v>
      </c>
      <c r="H18" s="1" t="s">
        <v>62</v>
      </c>
      <c r="I18" s="1">
        <v>4.0509999999999999E-3</v>
      </c>
      <c r="J18" s="152">
        <f t="shared" si="0"/>
        <v>4.0509999999999999E-3</v>
      </c>
    </row>
    <row r="19" spans="3:10" x14ac:dyDescent="0.2">
      <c r="C19" s="1" t="s">
        <v>254</v>
      </c>
      <c r="D19" s="1" t="s">
        <v>239</v>
      </c>
      <c r="E19" s="1" t="s">
        <v>250</v>
      </c>
      <c r="F19" s="1" t="s">
        <v>251</v>
      </c>
      <c r="G19" s="1">
        <v>2</v>
      </c>
      <c r="H19" s="1" t="s">
        <v>62</v>
      </c>
      <c r="I19" s="1">
        <v>4.2399999999999998E-3</v>
      </c>
      <c r="J19" s="152">
        <f t="shared" si="0"/>
        <v>4.2399999999999998E-3</v>
      </c>
    </row>
    <row r="20" spans="3:10" x14ac:dyDescent="0.2">
      <c r="C20" s="1" t="s">
        <v>254</v>
      </c>
      <c r="D20" s="1" t="s">
        <v>239</v>
      </c>
      <c r="E20" s="1" t="s">
        <v>250</v>
      </c>
      <c r="F20" s="1" t="s">
        <v>251</v>
      </c>
      <c r="G20" s="1">
        <v>3</v>
      </c>
      <c r="H20" s="1" t="s">
        <v>62</v>
      </c>
      <c r="I20" s="1">
        <v>4.2399999999999998E-3</v>
      </c>
      <c r="J20" s="152">
        <f t="shared" si="0"/>
        <v>4.2399999999999998E-3</v>
      </c>
    </row>
    <row r="21" spans="3:10" x14ac:dyDescent="0.2">
      <c r="C21" s="1" t="s">
        <v>254</v>
      </c>
      <c r="D21" s="1" t="s">
        <v>252</v>
      </c>
      <c r="E21" s="1" t="s">
        <v>250</v>
      </c>
      <c r="F21" s="1" t="s">
        <v>251</v>
      </c>
      <c r="G21" s="1">
        <v>1</v>
      </c>
      <c r="H21" s="1" t="s">
        <v>143</v>
      </c>
      <c r="I21" s="1">
        <v>3.4940000000000001E-3</v>
      </c>
      <c r="J21" s="152">
        <f t="shared" si="0"/>
        <v>3.4940000000000001E-3</v>
      </c>
    </row>
    <row r="22" spans="3:10" x14ac:dyDescent="0.2">
      <c r="C22" s="1" t="s">
        <v>254</v>
      </c>
      <c r="D22" s="1" t="s">
        <v>252</v>
      </c>
      <c r="E22" s="1" t="s">
        <v>250</v>
      </c>
      <c r="F22" s="1" t="s">
        <v>251</v>
      </c>
      <c r="G22" s="1">
        <v>2</v>
      </c>
      <c r="H22" s="1" t="s">
        <v>143</v>
      </c>
      <c r="I22" s="1">
        <v>3.852E-3</v>
      </c>
      <c r="J22" s="152">
        <f t="shared" si="0"/>
        <v>3.852E-3</v>
      </c>
    </row>
    <row r="23" spans="3:10" x14ac:dyDescent="0.2">
      <c r="C23" s="1" t="s">
        <v>254</v>
      </c>
      <c r="D23" s="1" t="s">
        <v>252</v>
      </c>
      <c r="E23" s="1" t="s">
        <v>250</v>
      </c>
      <c r="F23" s="1" t="s">
        <v>251</v>
      </c>
      <c r="G23" s="1">
        <v>3</v>
      </c>
      <c r="H23" s="1" t="s">
        <v>143</v>
      </c>
      <c r="I23" s="1">
        <v>3.852E-3</v>
      </c>
      <c r="J23" s="152">
        <f t="shared" si="0"/>
        <v>3.852E-3</v>
      </c>
    </row>
    <row r="24" spans="3:10" x14ac:dyDescent="0.2">
      <c r="C24" s="1" t="s">
        <v>255</v>
      </c>
      <c r="D24" s="1" t="s">
        <v>239</v>
      </c>
      <c r="E24" s="1" t="s">
        <v>250</v>
      </c>
      <c r="F24" s="1" t="s">
        <v>251</v>
      </c>
      <c r="G24" s="1">
        <v>1</v>
      </c>
      <c r="H24" s="1" t="s">
        <v>62</v>
      </c>
      <c r="I24" s="1">
        <v>4.1029999999999999E-3</v>
      </c>
      <c r="J24" s="152">
        <f t="shared" si="0"/>
        <v>4.1029999999999999E-3</v>
      </c>
    </row>
    <row r="25" spans="3:10" x14ac:dyDescent="0.2">
      <c r="C25" s="1" t="s">
        <v>255</v>
      </c>
      <c r="D25" s="1" t="s">
        <v>239</v>
      </c>
      <c r="E25" s="1" t="s">
        <v>250</v>
      </c>
      <c r="F25" s="1" t="s">
        <v>251</v>
      </c>
      <c r="G25" s="1">
        <v>2</v>
      </c>
      <c r="H25" s="1" t="s">
        <v>62</v>
      </c>
      <c r="I25" s="1">
        <v>4.2950000000000002E-3</v>
      </c>
      <c r="J25" s="152">
        <f t="shared" si="0"/>
        <v>4.2950000000000002E-3</v>
      </c>
    </row>
    <row r="26" spans="3:10" x14ac:dyDescent="0.2">
      <c r="C26" s="1" t="s">
        <v>255</v>
      </c>
      <c r="D26" s="1" t="s">
        <v>239</v>
      </c>
      <c r="E26" s="1" t="s">
        <v>250</v>
      </c>
      <c r="F26" s="1" t="s">
        <v>251</v>
      </c>
      <c r="G26" s="1">
        <v>3</v>
      </c>
      <c r="H26" s="1" t="s">
        <v>62</v>
      </c>
      <c r="I26" s="1">
        <v>4.2950000000000002E-3</v>
      </c>
      <c r="J26" s="152">
        <f t="shared" si="0"/>
        <v>4.2950000000000002E-3</v>
      </c>
    </row>
    <row r="27" spans="3:10" x14ac:dyDescent="0.2">
      <c r="C27" s="1" t="s">
        <v>255</v>
      </c>
      <c r="D27" s="1" t="s">
        <v>252</v>
      </c>
      <c r="E27" s="1" t="s">
        <v>250</v>
      </c>
      <c r="F27" s="1" t="s">
        <v>251</v>
      </c>
      <c r="G27" s="1">
        <v>1</v>
      </c>
      <c r="H27" s="1" t="s">
        <v>143</v>
      </c>
      <c r="I27" s="1">
        <v>3.5959999999999998E-3</v>
      </c>
      <c r="J27" s="152">
        <f t="shared" si="0"/>
        <v>3.5959999999999998E-3</v>
      </c>
    </row>
    <row r="28" spans="3:10" x14ac:dyDescent="0.2">
      <c r="C28" s="1" t="s">
        <v>255</v>
      </c>
      <c r="D28" s="1" t="s">
        <v>252</v>
      </c>
      <c r="E28" s="1" t="s">
        <v>250</v>
      </c>
      <c r="F28" s="1" t="s">
        <v>251</v>
      </c>
      <c r="G28" s="1">
        <v>2</v>
      </c>
      <c r="H28" s="1" t="s">
        <v>143</v>
      </c>
      <c r="I28" s="1">
        <v>3.9579999999999997E-3</v>
      </c>
      <c r="J28" s="152">
        <f t="shared" si="0"/>
        <v>3.9579999999999997E-3</v>
      </c>
    </row>
    <row r="29" spans="3:10" x14ac:dyDescent="0.2">
      <c r="C29" s="1" t="s">
        <v>255</v>
      </c>
      <c r="D29" s="1" t="s">
        <v>252</v>
      </c>
      <c r="E29" s="1" t="s">
        <v>250</v>
      </c>
      <c r="F29" s="1" t="s">
        <v>251</v>
      </c>
      <c r="G29" s="1">
        <v>3</v>
      </c>
      <c r="H29" s="1" t="s">
        <v>143</v>
      </c>
      <c r="I29" s="1">
        <v>3.9579999999999997E-3</v>
      </c>
      <c r="J29" s="152">
        <f t="shared" si="0"/>
        <v>3.9579999999999997E-3</v>
      </c>
    </row>
    <row r="30" spans="3:10" x14ac:dyDescent="0.2">
      <c r="C30" s="1" t="s">
        <v>256</v>
      </c>
      <c r="D30" s="1" t="s">
        <v>239</v>
      </c>
      <c r="E30" s="1" t="s">
        <v>250</v>
      </c>
      <c r="F30" s="1" t="s">
        <v>251</v>
      </c>
      <c r="G30" s="1">
        <v>1</v>
      </c>
      <c r="H30" s="1" t="s">
        <v>62</v>
      </c>
      <c r="I30" s="1">
        <v>4.0530000000000002E-3</v>
      </c>
      <c r="J30" s="152">
        <f t="shared" si="0"/>
        <v>4.0530000000000002E-3</v>
      </c>
    </row>
    <row r="31" spans="3:10" x14ac:dyDescent="0.2">
      <c r="C31" s="1" t="s">
        <v>256</v>
      </c>
      <c r="D31" s="1" t="s">
        <v>239</v>
      </c>
      <c r="E31" s="1" t="s">
        <v>250</v>
      </c>
      <c r="F31" s="1" t="s">
        <v>251</v>
      </c>
      <c r="G31" s="1">
        <v>2</v>
      </c>
      <c r="H31" s="1" t="s">
        <v>62</v>
      </c>
      <c r="I31" s="1">
        <v>4.2420000000000001E-3</v>
      </c>
      <c r="J31" s="152">
        <f t="shared" si="0"/>
        <v>4.2420000000000001E-3</v>
      </c>
    </row>
    <row r="32" spans="3:10" x14ac:dyDescent="0.2">
      <c r="C32" s="1" t="s">
        <v>256</v>
      </c>
      <c r="D32" s="1" t="s">
        <v>239</v>
      </c>
      <c r="E32" s="1" t="s">
        <v>250</v>
      </c>
      <c r="F32" s="1" t="s">
        <v>251</v>
      </c>
      <c r="G32" s="1">
        <v>3</v>
      </c>
      <c r="H32" s="1" t="s">
        <v>62</v>
      </c>
      <c r="I32" s="1">
        <v>4.2420000000000001E-3</v>
      </c>
      <c r="J32" s="152">
        <f t="shared" si="0"/>
        <v>4.2420000000000001E-3</v>
      </c>
    </row>
    <row r="33" spans="3:10" x14ac:dyDescent="0.2">
      <c r="C33" s="1" t="s">
        <v>256</v>
      </c>
      <c r="D33" s="1" t="s">
        <v>252</v>
      </c>
      <c r="E33" s="1" t="s">
        <v>250</v>
      </c>
      <c r="F33" s="1" t="s">
        <v>251</v>
      </c>
      <c r="G33" s="1">
        <v>1</v>
      </c>
      <c r="H33" s="1" t="s">
        <v>143</v>
      </c>
      <c r="I33" s="1">
        <v>3.607E-3</v>
      </c>
      <c r="J33" s="152">
        <f t="shared" si="0"/>
        <v>3.607E-3</v>
      </c>
    </row>
    <row r="34" spans="3:10" x14ac:dyDescent="0.2">
      <c r="C34" s="1" t="s">
        <v>256</v>
      </c>
      <c r="D34" s="1" t="s">
        <v>252</v>
      </c>
      <c r="E34" s="1" t="s">
        <v>250</v>
      </c>
      <c r="F34" s="1" t="s">
        <v>251</v>
      </c>
      <c r="G34" s="1">
        <v>2</v>
      </c>
      <c r="H34" s="1" t="s">
        <v>143</v>
      </c>
      <c r="I34" s="1">
        <v>3.9649999999999998E-3</v>
      </c>
      <c r="J34" s="152">
        <f t="shared" si="0"/>
        <v>3.9649999999999998E-3</v>
      </c>
    </row>
    <row r="35" spans="3:10" x14ac:dyDescent="0.2">
      <c r="C35" s="1" t="s">
        <v>256</v>
      </c>
      <c r="D35" s="1" t="s">
        <v>252</v>
      </c>
      <c r="E35" s="1" t="s">
        <v>250</v>
      </c>
      <c r="F35" s="1" t="s">
        <v>251</v>
      </c>
      <c r="G35" s="1">
        <v>3</v>
      </c>
      <c r="H35" s="1" t="s">
        <v>143</v>
      </c>
      <c r="I35" s="1">
        <v>3.9649999999999998E-3</v>
      </c>
      <c r="J35" s="152">
        <f t="shared" si="0"/>
        <v>3.9649999999999998E-3</v>
      </c>
    </row>
    <row r="36" spans="3:10" x14ac:dyDescent="0.2">
      <c r="C36" s="1" t="s">
        <v>257</v>
      </c>
      <c r="D36" s="1" t="s">
        <v>239</v>
      </c>
      <c r="E36" s="1" t="s">
        <v>250</v>
      </c>
      <c r="F36" s="1" t="s">
        <v>251</v>
      </c>
      <c r="G36" s="1">
        <v>1</v>
      </c>
      <c r="H36" s="1" t="s">
        <v>62</v>
      </c>
      <c r="I36" s="1">
        <v>3.8739999999999998E-3</v>
      </c>
      <c r="J36" s="152">
        <f t="shared" si="0"/>
        <v>3.8739999999999998E-3</v>
      </c>
    </row>
    <row r="37" spans="3:10" x14ac:dyDescent="0.2">
      <c r="C37" s="1" t="s">
        <v>257</v>
      </c>
      <c r="D37" s="1" t="s">
        <v>239</v>
      </c>
      <c r="E37" s="1" t="s">
        <v>250</v>
      </c>
      <c r="F37" s="1" t="s">
        <v>251</v>
      </c>
      <c r="G37" s="1">
        <v>2</v>
      </c>
      <c r="H37" s="1" t="s">
        <v>62</v>
      </c>
      <c r="I37" s="1">
        <v>4.0549999999999996E-3</v>
      </c>
      <c r="J37" s="152">
        <f t="shared" si="0"/>
        <v>4.0549999999999996E-3</v>
      </c>
    </row>
    <row r="38" spans="3:10" x14ac:dyDescent="0.2">
      <c r="C38" s="1" t="s">
        <v>257</v>
      </c>
      <c r="D38" s="1" t="s">
        <v>239</v>
      </c>
      <c r="E38" s="1" t="s">
        <v>250</v>
      </c>
      <c r="F38" s="1" t="s">
        <v>251</v>
      </c>
      <c r="G38" s="1">
        <v>3</v>
      </c>
      <c r="H38" s="1" t="s">
        <v>62</v>
      </c>
      <c r="I38" s="1">
        <v>4.0549999999999996E-3</v>
      </c>
      <c r="J38" s="152">
        <f t="shared" si="0"/>
        <v>4.0549999999999996E-3</v>
      </c>
    </row>
    <row r="39" spans="3:10" x14ac:dyDescent="0.2">
      <c r="C39" s="1" t="s">
        <v>257</v>
      </c>
      <c r="D39" s="1" t="s">
        <v>252</v>
      </c>
      <c r="E39" s="1" t="s">
        <v>250</v>
      </c>
      <c r="F39" s="1" t="s">
        <v>251</v>
      </c>
      <c r="G39" s="1">
        <v>1</v>
      </c>
      <c r="H39" s="1" t="s">
        <v>143</v>
      </c>
      <c r="I39" s="1">
        <v>3.4989999999999999E-3</v>
      </c>
      <c r="J39" s="152">
        <f t="shared" si="0"/>
        <v>3.4989999999999999E-3</v>
      </c>
    </row>
    <row r="40" spans="3:10" x14ac:dyDescent="0.2">
      <c r="C40" s="1" t="s">
        <v>257</v>
      </c>
      <c r="D40" s="1" t="s">
        <v>252</v>
      </c>
      <c r="E40" s="1" t="s">
        <v>250</v>
      </c>
      <c r="F40" s="1" t="s">
        <v>251</v>
      </c>
      <c r="G40" s="1">
        <v>2</v>
      </c>
      <c r="H40" s="1" t="s">
        <v>143</v>
      </c>
      <c r="I40" s="1">
        <v>3.8400000000000001E-3</v>
      </c>
      <c r="J40" s="152">
        <f t="shared" si="0"/>
        <v>3.8400000000000001E-3</v>
      </c>
    </row>
    <row r="41" spans="3:10" x14ac:dyDescent="0.2">
      <c r="C41" s="1" t="s">
        <v>257</v>
      </c>
      <c r="D41" s="1" t="s">
        <v>252</v>
      </c>
      <c r="E41" s="1" t="s">
        <v>250</v>
      </c>
      <c r="F41" s="1" t="s">
        <v>251</v>
      </c>
      <c r="G41" s="1">
        <v>3</v>
      </c>
      <c r="H41" s="1" t="s">
        <v>143</v>
      </c>
      <c r="I41" s="1">
        <v>3.8400000000000001E-3</v>
      </c>
      <c r="J41" s="152">
        <f t="shared" si="0"/>
        <v>3.8400000000000001E-3</v>
      </c>
    </row>
    <row r="42" spans="3:10" x14ac:dyDescent="0.2">
      <c r="C42" s="1" t="s">
        <v>258</v>
      </c>
      <c r="D42" s="1" t="s">
        <v>239</v>
      </c>
      <c r="E42" s="1" t="s">
        <v>250</v>
      </c>
      <c r="F42" s="1" t="s">
        <v>251</v>
      </c>
      <c r="G42" s="1">
        <v>1</v>
      </c>
      <c r="H42" s="1" t="s">
        <v>62</v>
      </c>
      <c r="I42" s="1">
        <v>3.542E-3</v>
      </c>
      <c r="J42" s="152">
        <f t="shared" si="0"/>
        <v>3.542E-3</v>
      </c>
    </row>
    <row r="43" spans="3:10" x14ac:dyDescent="0.2">
      <c r="C43" s="1" t="s">
        <v>258</v>
      </c>
      <c r="D43" s="1" t="s">
        <v>239</v>
      </c>
      <c r="E43" s="1" t="s">
        <v>250</v>
      </c>
      <c r="F43" s="1" t="s">
        <v>251</v>
      </c>
      <c r="G43" s="1">
        <v>2</v>
      </c>
      <c r="H43" s="1" t="s">
        <v>62</v>
      </c>
      <c r="I43" s="1">
        <v>3.7079999999999999E-3</v>
      </c>
      <c r="J43" s="152">
        <f t="shared" si="0"/>
        <v>3.7079999999999999E-3</v>
      </c>
    </row>
    <row r="44" spans="3:10" x14ac:dyDescent="0.2">
      <c r="C44" s="1" t="s">
        <v>258</v>
      </c>
      <c r="D44" s="1" t="s">
        <v>239</v>
      </c>
      <c r="E44" s="1" t="s">
        <v>250</v>
      </c>
      <c r="F44" s="1" t="s">
        <v>251</v>
      </c>
      <c r="G44" s="1">
        <v>3</v>
      </c>
      <c r="H44" s="1" t="s">
        <v>62</v>
      </c>
      <c r="I44" s="1">
        <v>3.7079999999999999E-3</v>
      </c>
      <c r="J44" s="152">
        <f t="shared" si="0"/>
        <v>3.7079999999999999E-3</v>
      </c>
    </row>
    <row r="45" spans="3:10" x14ac:dyDescent="0.2">
      <c r="C45" s="1" t="s">
        <v>258</v>
      </c>
      <c r="D45" s="1" t="s">
        <v>252</v>
      </c>
      <c r="E45" s="1" t="s">
        <v>250</v>
      </c>
      <c r="F45" s="1" t="s">
        <v>251</v>
      </c>
      <c r="G45" s="1">
        <v>1</v>
      </c>
      <c r="H45" s="1" t="s">
        <v>143</v>
      </c>
      <c r="I45" s="1">
        <v>3.2450000000000001E-3</v>
      </c>
      <c r="J45" s="152">
        <f t="shared" si="0"/>
        <v>3.2450000000000001E-3</v>
      </c>
    </row>
    <row r="46" spans="3:10" x14ac:dyDescent="0.2">
      <c r="C46" s="1" t="s">
        <v>258</v>
      </c>
      <c r="D46" s="1" t="s">
        <v>252</v>
      </c>
      <c r="E46" s="1" t="s">
        <v>250</v>
      </c>
      <c r="F46" s="1" t="s">
        <v>251</v>
      </c>
      <c r="G46" s="1">
        <v>2</v>
      </c>
      <c r="H46" s="1" t="s">
        <v>143</v>
      </c>
      <c r="I46" s="1">
        <v>3.558E-3</v>
      </c>
      <c r="J46" s="152">
        <f t="shared" si="0"/>
        <v>3.558E-3</v>
      </c>
    </row>
    <row r="47" spans="3:10" x14ac:dyDescent="0.2">
      <c r="C47" s="1" t="s">
        <v>258</v>
      </c>
      <c r="D47" s="1" t="s">
        <v>252</v>
      </c>
      <c r="E47" s="1" t="s">
        <v>250</v>
      </c>
      <c r="F47" s="1" t="s">
        <v>251</v>
      </c>
      <c r="G47" s="1">
        <v>3</v>
      </c>
      <c r="H47" s="1" t="s">
        <v>143</v>
      </c>
      <c r="I47" s="1">
        <v>3.558E-3</v>
      </c>
      <c r="J47" s="152">
        <f t="shared" si="0"/>
        <v>3.558E-3</v>
      </c>
    </row>
    <row r="48" spans="3:10" x14ac:dyDescent="0.2">
      <c r="C48" s="1" t="s">
        <v>259</v>
      </c>
      <c r="D48" s="1" t="s">
        <v>239</v>
      </c>
      <c r="E48" s="1" t="s">
        <v>250</v>
      </c>
      <c r="F48" s="1" t="s">
        <v>251</v>
      </c>
      <c r="G48" s="1">
        <v>1</v>
      </c>
      <c r="H48" s="1" t="s">
        <v>62</v>
      </c>
      <c r="I48" s="1">
        <v>3.0360000000000001E-3</v>
      </c>
      <c r="J48" s="152">
        <f t="shared" si="0"/>
        <v>3.0360000000000001E-3</v>
      </c>
    </row>
    <row r="49" spans="3:10" x14ac:dyDescent="0.2">
      <c r="C49" s="1" t="s">
        <v>259</v>
      </c>
      <c r="D49" s="1" t="s">
        <v>239</v>
      </c>
      <c r="E49" s="1" t="s">
        <v>250</v>
      </c>
      <c r="F49" s="1" t="s">
        <v>251</v>
      </c>
      <c r="G49" s="1">
        <v>2</v>
      </c>
      <c r="H49" s="1" t="s">
        <v>62</v>
      </c>
      <c r="I49" s="1">
        <v>3.1779999999999998E-3</v>
      </c>
      <c r="J49" s="152">
        <f t="shared" si="0"/>
        <v>3.1779999999999998E-3</v>
      </c>
    </row>
    <row r="50" spans="3:10" x14ac:dyDescent="0.2">
      <c r="C50" s="1" t="s">
        <v>259</v>
      </c>
      <c r="D50" s="1" t="s">
        <v>239</v>
      </c>
      <c r="E50" s="1" t="s">
        <v>250</v>
      </c>
      <c r="F50" s="1" t="s">
        <v>251</v>
      </c>
      <c r="G50" s="1">
        <v>3</v>
      </c>
      <c r="H50" s="1" t="s">
        <v>62</v>
      </c>
      <c r="I50" s="1">
        <v>3.1779999999999998E-3</v>
      </c>
      <c r="J50" s="152">
        <f t="shared" si="0"/>
        <v>3.1779999999999998E-3</v>
      </c>
    </row>
    <row r="51" spans="3:10" x14ac:dyDescent="0.2">
      <c r="C51" s="1" t="s">
        <v>259</v>
      </c>
      <c r="D51" s="1" t="s">
        <v>252</v>
      </c>
      <c r="E51" s="1" t="s">
        <v>250</v>
      </c>
      <c r="F51" s="1" t="s">
        <v>251</v>
      </c>
      <c r="G51" s="1">
        <v>1</v>
      </c>
      <c r="H51" s="1" t="s">
        <v>143</v>
      </c>
      <c r="I51" s="1">
        <v>2.8189999999999999E-3</v>
      </c>
      <c r="J51" s="152">
        <f t="shared" si="0"/>
        <v>2.8189999999999999E-3</v>
      </c>
    </row>
    <row r="52" spans="3:10" x14ac:dyDescent="0.2">
      <c r="C52" s="1" t="s">
        <v>259</v>
      </c>
      <c r="D52" s="1" t="s">
        <v>252</v>
      </c>
      <c r="E52" s="1" t="s">
        <v>250</v>
      </c>
      <c r="F52" s="1" t="s">
        <v>251</v>
      </c>
      <c r="G52" s="1">
        <v>2</v>
      </c>
      <c r="H52" s="1" t="s">
        <v>143</v>
      </c>
      <c r="I52" s="1">
        <v>3.0869999999999999E-3</v>
      </c>
      <c r="J52" s="152">
        <f t="shared" si="0"/>
        <v>3.0869999999999999E-3</v>
      </c>
    </row>
    <row r="53" spans="3:10" x14ac:dyDescent="0.2">
      <c r="C53" s="1" t="s">
        <v>259</v>
      </c>
      <c r="D53" s="1" t="s">
        <v>252</v>
      </c>
      <c r="E53" s="1" t="s">
        <v>250</v>
      </c>
      <c r="F53" s="1" t="s">
        <v>251</v>
      </c>
      <c r="G53" s="1">
        <v>3</v>
      </c>
      <c r="H53" s="1" t="s">
        <v>143</v>
      </c>
      <c r="I53" s="1">
        <v>3.0869999999999999E-3</v>
      </c>
      <c r="J53" s="152">
        <f t="shared" si="0"/>
        <v>3.0869999999999999E-3</v>
      </c>
    </row>
    <row r="54" spans="3:10" x14ac:dyDescent="0.2">
      <c r="C54" s="1" t="s">
        <v>260</v>
      </c>
      <c r="D54" s="1" t="s">
        <v>239</v>
      </c>
      <c r="E54" s="1" t="s">
        <v>250</v>
      </c>
      <c r="F54" s="1" t="s">
        <v>251</v>
      </c>
      <c r="G54" s="1">
        <v>1</v>
      </c>
      <c r="H54" s="1" t="s">
        <v>62</v>
      </c>
      <c r="I54" s="1">
        <v>2.343E-3</v>
      </c>
      <c r="J54" s="152">
        <f t="shared" si="0"/>
        <v>2.343E-3</v>
      </c>
    </row>
    <row r="55" spans="3:10" x14ac:dyDescent="0.2">
      <c r="C55" s="1" t="s">
        <v>260</v>
      </c>
      <c r="D55" s="1" t="s">
        <v>239</v>
      </c>
      <c r="E55" s="1" t="s">
        <v>250</v>
      </c>
      <c r="F55" s="1" t="s">
        <v>251</v>
      </c>
      <c r="G55" s="1">
        <v>2</v>
      </c>
      <c r="H55" s="1" t="s">
        <v>62</v>
      </c>
      <c r="I55" s="1">
        <v>2.4529999999999999E-3</v>
      </c>
      <c r="J55" s="152">
        <f t="shared" si="0"/>
        <v>2.4529999999999999E-3</v>
      </c>
    </row>
    <row r="56" spans="3:10" x14ac:dyDescent="0.2">
      <c r="C56" s="1" t="s">
        <v>260</v>
      </c>
      <c r="D56" s="1" t="s">
        <v>239</v>
      </c>
      <c r="E56" s="1" t="s">
        <v>250</v>
      </c>
      <c r="F56" s="1" t="s">
        <v>251</v>
      </c>
      <c r="G56" s="1">
        <v>3</v>
      </c>
      <c r="H56" s="1" t="s">
        <v>62</v>
      </c>
      <c r="I56" s="1">
        <v>2.4529999999999999E-3</v>
      </c>
      <c r="J56" s="152">
        <f t="shared" si="0"/>
        <v>2.4529999999999999E-3</v>
      </c>
    </row>
    <row r="57" spans="3:10" x14ac:dyDescent="0.2">
      <c r="C57" s="1" t="s">
        <v>260</v>
      </c>
      <c r="D57" s="1" t="s">
        <v>252</v>
      </c>
      <c r="E57" s="1" t="s">
        <v>250</v>
      </c>
      <c r="F57" s="1" t="s">
        <v>251</v>
      </c>
      <c r="G57" s="1">
        <v>1</v>
      </c>
      <c r="H57" s="1" t="s">
        <v>143</v>
      </c>
      <c r="I57" s="1">
        <v>2.1970000000000002E-3</v>
      </c>
      <c r="J57" s="152">
        <f t="shared" si="0"/>
        <v>2.1970000000000002E-3</v>
      </c>
    </row>
    <row r="58" spans="3:10" x14ac:dyDescent="0.2">
      <c r="C58" s="1" t="s">
        <v>260</v>
      </c>
      <c r="D58" s="1" t="s">
        <v>252</v>
      </c>
      <c r="E58" s="1" t="s">
        <v>250</v>
      </c>
      <c r="F58" s="1" t="s">
        <v>251</v>
      </c>
      <c r="G58" s="1">
        <v>2</v>
      </c>
      <c r="H58" s="1" t="s">
        <v>143</v>
      </c>
      <c r="I58" s="1">
        <v>2.405E-3</v>
      </c>
      <c r="J58" s="152">
        <f t="shared" si="0"/>
        <v>2.405E-3</v>
      </c>
    </row>
    <row r="59" spans="3:10" x14ac:dyDescent="0.2">
      <c r="C59" s="1" t="s">
        <v>260</v>
      </c>
      <c r="D59" s="1" t="s">
        <v>252</v>
      </c>
      <c r="E59" s="1" t="s">
        <v>250</v>
      </c>
      <c r="F59" s="1" t="s">
        <v>251</v>
      </c>
      <c r="G59" s="1">
        <v>3</v>
      </c>
      <c r="H59" s="1" t="s">
        <v>143</v>
      </c>
      <c r="I59" s="1">
        <v>2.405E-3</v>
      </c>
      <c r="J59" s="152">
        <f t="shared" si="0"/>
        <v>2.405E-3</v>
      </c>
    </row>
    <row r="60" spans="3:10" x14ac:dyDescent="0.2">
      <c r="C60" s="1" t="s">
        <v>261</v>
      </c>
      <c r="D60" s="1" t="s">
        <v>239</v>
      </c>
      <c r="E60" s="1" t="s">
        <v>250</v>
      </c>
      <c r="F60" s="1" t="s">
        <v>251</v>
      </c>
      <c r="G60" s="1">
        <v>1</v>
      </c>
      <c r="H60" s="1" t="s">
        <v>62</v>
      </c>
      <c r="I60" s="1">
        <v>1.333E-3</v>
      </c>
      <c r="J60" s="152">
        <f t="shared" si="0"/>
        <v>1.333E-3</v>
      </c>
    </row>
    <row r="61" spans="3:10" x14ac:dyDescent="0.2">
      <c r="C61" s="1" t="s">
        <v>261</v>
      </c>
      <c r="D61" s="1" t="s">
        <v>239</v>
      </c>
      <c r="E61" s="1" t="s">
        <v>250</v>
      </c>
      <c r="F61" s="1" t="s">
        <v>251</v>
      </c>
      <c r="G61" s="1">
        <v>2</v>
      </c>
      <c r="H61" s="1" t="s">
        <v>62</v>
      </c>
      <c r="I61" s="1">
        <v>1.3960000000000001E-3</v>
      </c>
      <c r="J61" s="152">
        <f t="shared" si="0"/>
        <v>1.3960000000000001E-3</v>
      </c>
    </row>
    <row r="62" spans="3:10" x14ac:dyDescent="0.2">
      <c r="C62" s="1" t="s">
        <v>261</v>
      </c>
      <c r="D62" s="1" t="s">
        <v>239</v>
      </c>
      <c r="E62" s="1" t="s">
        <v>250</v>
      </c>
      <c r="F62" s="1" t="s">
        <v>251</v>
      </c>
      <c r="G62" s="1">
        <v>3</v>
      </c>
      <c r="H62" s="1" t="s">
        <v>62</v>
      </c>
      <c r="I62" s="1">
        <v>1.3960000000000001E-3</v>
      </c>
      <c r="J62" s="152">
        <f t="shared" si="0"/>
        <v>1.3960000000000001E-3</v>
      </c>
    </row>
    <row r="63" spans="3:10" x14ac:dyDescent="0.2">
      <c r="C63" s="1" t="s">
        <v>261</v>
      </c>
      <c r="D63" s="1" t="s">
        <v>252</v>
      </c>
      <c r="E63" s="1" t="s">
        <v>250</v>
      </c>
      <c r="F63" s="1" t="s">
        <v>251</v>
      </c>
      <c r="G63" s="1">
        <v>1</v>
      </c>
      <c r="H63" s="1" t="s">
        <v>143</v>
      </c>
      <c r="I63" s="1">
        <v>1.2359999999999999E-3</v>
      </c>
      <c r="J63" s="152">
        <f t="shared" si="0"/>
        <v>1.2359999999999999E-3</v>
      </c>
    </row>
    <row r="64" spans="3:10" x14ac:dyDescent="0.2">
      <c r="C64" s="1" t="s">
        <v>261</v>
      </c>
      <c r="D64" s="1" t="s">
        <v>252</v>
      </c>
      <c r="E64" s="1" t="s">
        <v>250</v>
      </c>
      <c r="F64" s="1" t="s">
        <v>251</v>
      </c>
      <c r="G64" s="1">
        <v>2</v>
      </c>
      <c r="H64" s="1" t="s">
        <v>143</v>
      </c>
      <c r="I64" s="1">
        <v>1.356E-3</v>
      </c>
      <c r="J64" s="152">
        <f t="shared" si="0"/>
        <v>1.356E-3</v>
      </c>
    </row>
    <row r="65" spans="3:10" x14ac:dyDescent="0.2">
      <c r="C65" s="1" t="s">
        <v>261</v>
      </c>
      <c r="D65" s="1" t="s">
        <v>252</v>
      </c>
      <c r="E65" s="1" t="s">
        <v>250</v>
      </c>
      <c r="F65" s="1" t="s">
        <v>251</v>
      </c>
      <c r="G65" s="1">
        <v>3</v>
      </c>
      <c r="H65" s="1" t="s">
        <v>143</v>
      </c>
      <c r="I65" s="1">
        <v>1.356E-3</v>
      </c>
      <c r="J65" s="152">
        <f t="shared" si="0"/>
        <v>1.356E-3</v>
      </c>
    </row>
    <row r="66" spans="3:10" x14ac:dyDescent="0.2">
      <c r="C66" s="43"/>
      <c r="D66" s="43"/>
      <c r="E66" s="43"/>
      <c r="F66" s="43"/>
      <c r="G66" s="43"/>
      <c r="H66" s="43"/>
      <c r="I66" s="44"/>
      <c r="J66" s="45"/>
    </row>
    <row r="67" spans="3:10" x14ac:dyDescent="0.2">
      <c r="C67" s="43"/>
      <c r="D67" s="43"/>
      <c r="E67" s="43"/>
      <c r="F67" s="43"/>
      <c r="G67" s="43"/>
      <c r="H67" s="43"/>
      <c r="I67" s="44"/>
      <c r="J67" s="45"/>
    </row>
    <row r="68" spans="3:10" x14ac:dyDescent="0.2">
      <c r="C68" s="43"/>
      <c r="D68" s="43"/>
      <c r="E68" s="43"/>
      <c r="F68" s="43"/>
      <c r="G68" s="43"/>
      <c r="H68" s="43"/>
      <c r="I68" s="44"/>
      <c r="J68" s="45"/>
    </row>
    <row r="69" spans="3:10" x14ac:dyDescent="0.2">
      <c r="C69" s="43"/>
      <c r="D69" s="43"/>
      <c r="E69" s="43"/>
      <c r="F69" s="43"/>
      <c r="G69" s="43"/>
      <c r="H69" s="43"/>
      <c r="I69" s="44"/>
      <c r="J69" s="45"/>
    </row>
    <row r="70" spans="3:10" x14ac:dyDescent="0.2">
      <c r="C70" s="43"/>
      <c r="D70" s="43"/>
      <c r="E70" s="43"/>
      <c r="F70" s="43"/>
      <c r="G70" s="43"/>
      <c r="H70" s="43"/>
      <c r="I70" s="44"/>
      <c r="J70" s="45"/>
    </row>
    <row r="71" spans="3:10" x14ac:dyDescent="0.2">
      <c r="C71" s="43"/>
      <c r="D71" s="43"/>
      <c r="E71" s="43"/>
      <c r="F71" s="43"/>
      <c r="G71" s="43"/>
      <c r="H71" s="43"/>
      <c r="I71" s="44"/>
      <c r="J71" s="45"/>
    </row>
    <row r="72" spans="3:10" x14ac:dyDescent="0.2">
      <c r="C72" s="43"/>
      <c r="D72" s="43"/>
      <c r="E72" s="43"/>
      <c r="F72" s="43"/>
      <c r="G72" s="43"/>
      <c r="H72" s="43"/>
      <c r="I72" s="44"/>
      <c r="J72" s="45"/>
    </row>
    <row r="73" spans="3:10" x14ac:dyDescent="0.2">
      <c r="C73" s="43"/>
      <c r="D73" s="43"/>
      <c r="E73" s="43"/>
      <c r="F73" s="43"/>
      <c r="G73" s="43"/>
      <c r="H73" s="43"/>
      <c r="I73" s="44"/>
      <c r="J73" s="45"/>
    </row>
    <row r="74" spans="3:10" x14ac:dyDescent="0.2">
      <c r="C74" s="43"/>
      <c r="D74" s="43"/>
      <c r="E74" s="43"/>
      <c r="F74" s="43"/>
      <c r="G74" s="43"/>
      <c r="H74" s="43"/>
      <c r="I74" s="44"/>
      <c r="J74" s="45"/>
    </row>
    <row r="75" spans="3:10" x14ac:dyDescent="0.2">
      <c r="C75" s="43"/>
      <c r="D75" s="43"/>
      <c r="E75" s="43"/>
      <c r="F75" s="43"/>
      <c r="G75" s="43"/>
      <c r="H75" s="43"/>
      <c r="I75" s="44"/>
      <c r="J75" s="45"/>
    </row>
    <row r="76" spans="3:10" x14ac:dyDescent="0.2">
      <c r="C76" s="43"/>
      <c r="D76" s="43"/>
      <c r="E76" s="43"/>
      <c r="F76" s="43"/>
      <c r="G76" s="43"/>
      <c r="H76" s="43"/>
      <c r="I76" s="44"/>
      <c r="J76" s="45"/>
    </row>
    <row r="77" spans="3:10" x14ac:dyDescent="0.2">
      <c r="C77" s="43"/>
      <c r="D77" s="43"/>
      <c r="E77" s="43"/>
      <c r="F77" s="43"/>
      <c r="G77" s="43"/>
      <c r="H77" s="43"/>
      <c r="I77" s="44"/>
      <c r="J77" s="45"/>
    </row>
    <row r="78" spans="3:10" x14ac:dyDescent="0.2">
      <c r="C78" s="43"/>
      <c r="D78" s="43"/>
      <c r="E78" s="43"/>
      <c r="F78" s="43"/>
      <c r="G78" s="43"/>
      <c r="H78" s="43"/>
      <c r="I78" s="44"/>
      <c r="J78" s="45"/>
    </row>
    <row r="79" spans="3:10" x14ac:dyDescent="0.2">
      <c r="C79" s="43"/>
      <c r="D79" s="43"/>
      <c r="E79" s="43"/>
      <c r="F79" s="43"/>
      <c r="G79" s="43"/>
      <c r="H79" s="43"/>
      <c r="I79" s="44"/>
      <c r="J79" s="45"/>
    </row>
    <row r="80" spans="3:10" x14ac:dyDescent="0.2">
      <c r="C80" s="43"/>
      <c r="D80" s="43"/>
      <c r="E80" s="43"/>
      <c r="F80" s="43"/>
      <c r="G80" s="43"/>
      <c r="H80" s="43"/>
      <c r="I80" s="44"/>
      <c r="J80" s="45"/>
    </row>
    <row r="81" spans="3:10" x14ac:dyDescent="0.2">
      <c r="C81" s="43"/>
      <c r="D81" s="43"/>
      <c r="E81" s="43"/>
      <c r="F81" s="43"/>
      <c r="G81" s="43"/>
      <c r="H81" s="43"/>
      <c r="I81" s="44"/>
      <c r="J81" s="45"/>
    </row>
    <row r="82" spans="3:10" x14ac:dyDescent="0.2">
      <c r="C82" s="43"/>
      <c r="D82" s="43"/>
      <c r="E82" s="43"/>
      <c r="F82" s="43"/>
      <c r="G82" s="43"/>
      <c r="H82" s="43"/>
      <c r="I82" s="44"/>
      <c r="J82" s="45"/>
    </row>
    <row r="83" spans="3:10" x14ac:dyDescent="0.2">
      <c r="C83" s="43"/>
      <c r="D83" s="43"/>
      <c r="E83" s="43"/>
      <c r="F83" s="43"/>
      <c r="G83" s="43"/>
      <c r="H83" s="43"/>
      <c r="I83" s="44"/>
      <c r="J83" s="45"/>
    </row>
    <row r="84" spans="3:10" x14ac:dyDescent="0.2">
      <c r="C84" s="43"/>
      <c r="D84" s="43"/>
      <c r="E84" s="43"/>
      <c r="F84" s="43"/>
      <c r="G84" s="43"/>
      <c r="H84" s="43"/>
      <c r="I84" s="44"/>
      <c r="J84" s="45"/>
    </row>
    <row r="85" spans="3:10" x14ac:dyDescent="0.2">
      <c r="C85" s="43"/>
      <c r="D85" s="43"/>
      <c r="E85" s="43"/>
      <c r="F85" s="43"/>
      <c r="G85" s="43"/>
      <c r="H85" s="43"/>
      <c r="I85" s="44"/>
      <c r="J85" s="45"/>
    </row>
    <row r="86" spans="3:10" x14ac:dyDescent="0.2">
      <c r="C86" s="43"/>
      <c r="D86" s="43"/>
      <c r="E86" s="43"/>
      <c r="F86" s="43"/>
      <c r="G86" s="43"/>
      <c r="H86" s="43"/>
      <c r="I86" s="44"/>
      <c r="J86" s="45"/>
    </row>
    <row r="87" spans="3:10" x14ac:dyDescent="0.2">
      <c r="C87" s="43"/>
      <c r="D87" s="43"/>
      <c r="E87" s="43"/>
      <c r="F87" s="43"/>
      <c r="G87" s="43"/>
      <c r="H87" s="43"/>
      <c r="I87" s="44"/>
      <c r="J87" s="45"/>
    </row>
    <row r="88" spans="3:10" x14ac:dyDescent="0.2">
      <c r="C88" s="43"/>
      <c r="D88" s="43"/>
      <c r="E88" s="43"/>
      <c r="F88" s="43"/>
      <c r="G88" s="43"/>
      <c r="H88" s="43"/>
      <c r="I88" s="44"/>
      <c r="J88" s="45"/>
    </row>
    <row r="89" spans="3:10" x14ac:dyDescent="0.2">
      <c r="C89" s="43"/>
      <c r="D89" s="43"/>
      <c r="E89" s="43"/>
      <c r="F89" s="43"/>
      <c r="G89" s="43"/>
      <c r="H89" s="43"/>
      <c r="I89" s="44"/>
      <c r="J89" s="45"/>
    </row>
    <row r="90" spans="3:10" x14ac:dyDescent="0.2">
      <c r="C90" s="43"/>
      <c r="D90" s="43"/>
      <c r="E90" s="43"/>
      <c r="F90" s="43"/>
      <c r="G90" s="43"/>
      <c r="H90" s="43"/>
      <c r="I90" s="44"/>
      <c r="J90" s="45"/>
    </row>
    <row r="91" spans="3:10" x14ac:dyDescent="0.2">
      <c r="C91" s="43"/>
      <c r="D91" s="43"/>
      <c r="E91" s="43"/>
      <c r="F91" s="43"/>
      <c r="G91" s="43"/>
      <c r="H91" s="43"/>
      <c r="I91" s="44"/>
      <c r="J91" s="45"/>
    </row>
    <row r="92" spans="3:10" x14ac:dyDescent="0.2">
      <c r="C92" s="43"/>
      <c r="D92" s="43"/>
      <c r="E92" s="43"/>
      <c r="F92" s="43"/>
      <c r="G92" s="43"/>
      <c r="H92" s="43"/>
      <c r="I92" s="44"/>
      <c r="J92" s="45"/>
    </row>
    <row r="93" spans="3:10" x14ac:dyDescent="0.2">
      <c r="C93" s="43"/>
      <c r="D93" s="43"/>
      <c r="E93" s="43"/>
      <c r="F93" s="43"/>
      <c r="G93" s="43"/>
      <c r="H93" s="43"/>
      <c r="I93" s="44"/>
      <c r="J93" s="45"/>
    </row>
    <row r="94" spans="3:10" x14ac:dyDescent="0.2">
      <c r="C94" s="43"/>
      <c r="D94" s="43"/>
      <c r="E94" s="43"/>
      <c r="F94" s="43"/>
      <c r="G94" s="43"/>
      <c r="H94" s="43"/>
      <c r="I94" s="44"/>
      <c r="J94" s="45"/>
    </row>
    <row r="95" spans="3:10" x14ac:dyDescent="0.2">
      <c r="C95" s="43"/>
      <c r="D95" s="43"/>
      <c r="E95" s="43"/>
      <c r="F95" s="43"/>
      <c r="G95" s="43"/>
      <c r="H95" s="43"/>
      <c r="I95" s="44"/>
      <c r="J95" s="45"/>
    </row>
    <row r="96" spans="3:10" x14ac:dyDescent="0.2">
      <c r="C96" s="43"/>
      <c r="D96" s="43"/>
      <c r="E96" s="43"/>
      <c r="F96" s="43"/>
      <c r="G96" s="43"/>
      <c r="H96" s="43"/>
      <c r="I96" s="44"/>
      <c r="J96" s="45"/>
    </row>
    <row r="97" spans="3:10" x14ac:dyDescent="0.2">
      <c r="C97" s="43"/>
      <c r="D97" s="43"/>
      <c r="E97" s="43"/>
      <c r="F97" s="43"/>
      <c r="G97" s="43"/>
      <c r="H97" s="43"/>
      <c r="I97" s="44"/>
      <c r="J97" s="45"/>
    </row>
    <row r="98" spans="3:10" x14ac:dyDescent="0.2">
      <c r="C98" s="43"/>
      <c r="D98" s="43"/>
      <c r="E98" s="43"/>
      <c r="F98" s="43"/>
      <c r="G98" s="43"/>
      <c r="H98" s="43"/>
      <c r="I98" s="44"/>
      <c r="J98" s="45"/>
    </row>
    <row r="99" spans="3:10" x14ac:dyDescent="0.2">
      <c r="C99" s="43"/>
      <c r="D99" s="43"/>
      <c r="E99" s="43"/>
      <c r="F99" s="43"/>
      <c r="G99" s="43"/>
      <c r="H99" s="43"/>
      <c r="I99" s="44"/>
      <c r="J99" s="45"/>
    </row>
    <row r="100" spans="3:10" x14ac:dyDescent="0.2">
      <c r="C100" s="43"/>
      <c r="D100" s="43"/>
      <c r="E100" s="43"/>
      <c r="F100" s="43"/>
      <c r="G100" s="43"/>
      <c r="H100" s="43"/>
      <c r="I100" s="44"/>
      <c r="J100" s="45"/>
    </row>
    <row r="101" spans="3:10" x14ac:dyDescent="0.2">
      <c r="C101" s="43"/>
      <c r="D101" s="43"/>
      <c r="E101" s="43"/>
      <c r="F101" s="43"/>
      <c r="G101" s="43"/>
      <c r="H101" s="43"/>
      <c r="I101" s="44"/>
      <c r="J101" s="45"/>
    </row>
    <row r="102" spans="3:10" x14ac:dyDescent="0.2">
      <c r="C102" s="43"/>
      <c r="D102" s="43"/>
      <c r="E102" s="43"/>
      <c r="F102" s="43"/>
      <c r="G102" s="43"/>
      <c r="H102" s="43"/>
      <c r="I102" s="44"/>
      <c r="J102" s="45"/>
    </row>
    <row r="103" spans="3:10" x14ac:dyDescent="0.2">
      <c r="C103" s="43"/>
      <c r="D103" s="43"/>
      <c r="E103" s="43"/>
      <c r="F103" s="43"/>
      <c r="G103" s="43"/>
      <c r="H103" s="43"/>
      <c r="I103" s="44"/>
      <c r="J103" s="45"/>
    </row>
    <row r="104" spans="3:10" x14ac:dyDescent="0.2">
      <c r="C104" s="43"/>
      <c r="D104" s="43"/>
      <c r="E104" s="43"/>
      <c r="F104" s="43"/>
      <c r="G104" s="43"/>
      <c r="H104" s="43"/>
      <c r="I104" s="44"/>
      <c r="J104" s="45"/>
    </row>
    <row r="105" spans="3:10" x14ac:dyDescent="0.2">
      <c r="C105" s="43"/>
      <c r="D105" s="43"/>
      <c r="E105" s="43"/>
      <c r="F105" s="43"/>
      <c r="G105" s="43"/>
      <c r="H105" s="43"/>
      <c r="I105" s="44"/>
      <c r="J105" s="45"/>
    </row>
    <row r="106" spans="3:10" x14ac:dyDescent="0.2">
      <c r="C106" s="43"/>
      <c r="D106" s="43"/>
      <c r="E106" s="43"/>
      <c r="F106" s="43"/>
      <c r="G106" s="43"/>
      <c r="H106" s="43"/>
      <c r="I106" s="44"/>
      <c r="J106" s="45"/>
    </row>
    <row r="107" spans="3:10" x14ac:dyDescent="0.2">
      <c r="C107" s="43"/>
      <c r="D107" s="43"/>
      <c r="E107" s="43"/>
      <c r="F107" s="43"/>
      <c r="G107" s="43"/>
      <c r="H107" s="43"/>
      <c r="I107" s="44"/>
      <c r="J107" s="45"/>
    </row>
    <row r="108" spans="3:10" x14ac:dyDescent="0.2">
      <c r="C108" s="43"/>
      <c r="D108" s="43"/>
      <c r="E108" s="43"/>
      <c r="F108" s="43"/>
      <c r="G108" s="43"/>
      <c r="H108" s="43"/>
      <c r="I108" s="44"/>
      <c r="J108" s="45"/>
    </row>
    <row r="109" spans="3:10" x14ac:dyDescent="0.2">
      <c r="C109" s="43"/>
      <c r="D109" s="43"/>
      <c r="E109" s="43"/>
      <c r="F109" s="43"/>
      <c r="G109" s="43"/>
      <c r="H109" s="43"/>
      <c r="I109" s="44"/>
      <c r="J109" s="45"/>
    </row>
    <row r="110" spans="3:10" x14ac:dyDescent="0.2">
      <c r="C110" s="43"/>
      <c r="D110" s="43"/>
      <c r="E110" s="43"/>
      <c r="F110" s="43"/>
      <c r="G110" s="43"/>
      <c r="H110" s="43"/>
      <c r="I110" s="44"/>
      <c r="J110" s="45"/>
    </row>
    <row r="111" spans="3:10" x14ac:dyDescent="0.2">
      <c r="C111" s="43"/>
      <c r="D111" s="43"/>
      <c r="E111" s="43"/>
      <c r="F111" s="43"/>
      <c r="G111" s="43"/>
      <c r="H111" s="43"/>
      <c r="I111" s="44"/>
      <c r="J111" s="45"/>
    </row>
    <row r="112" spans="3:10" x14ac:dyDescent="0.2">
      <c r="C112" s="43"/>
      <c r="D112" s="43"/>
      <c r="E112" s="43"/>
      <c r="F112" s="43"/>
      <c r="G112" s="43"/>
      <c r="H112" s="43"/>
      <c r="I112" s="44"/>
      <c r="J112" s="45"/>
    </row>
    <row r="113" spans="3:10" x14ac:dyDescent="0.2">
      <c r="C113" s="43"/>
      <c r="D113" s="43"/>
      <c r="E113" s="43"/>
      <c r="F113" s="43"/>
      <c r="G113" s="43"/>
      <c r="H113" s="43"/>
      <c r="I113" s="44"/>
      <c r="J113" s="45"/>
    </row>
    <row r="114" spans="3:10" x14ac:dyDescent="0.2">
      <c r="C114" s="43"/>
      <c r="D114" s="43"/>
      <c r="E114" s="43"/>
      <c r="F114" s="43"/>
      <c r="G114" s="43"/>
      <c r="H114" s="43"/>
      <c r="I114" s="44"/>
      <c r="J114" s="45"/>
    </row>
    <row r="115" spans="3:10" x14ac:dyDescent="0.2">
      <c r="C115" s="43"/>
      <c r="D115" s="43"/>
      <c r="E115" s="43"/>
      <c r="F115" s="43"/>
      <c r="G115" s="43"/>
      <c r="H115" s="43"/>
      <c r="I115" s="44"/>
      <c r="J115" s="45"/>
    </row>
    <row r="116" spans="3:10" x14ac:dyDescent="0.2">
      <c r="C116" s="43"/>
      <c r="D116" s="43"/>
      <c r="E116" s="43"/>
      <c r="F116" s="43"/>
      <c r="G116" s="43"/>
      <c r="H116" s="43"/>
      <c r="I116" s="44"/>
      <c r="J116" s="45"/>
    </row>
    <row r="117" spans="3:10" x14ac:dyDescent="0.2">
      <c r="C117" s="43"/>
      <c r="D117" s="43"/>
      <c r="E117" s="43"/>
      <c r="F117" s="43"/>
      <c r="G117" s="43"/>
      <c r="H117" s="43"/>
      <c r="I117" s="44"/>
      <c r="J117" s="45"/>
    </row>
    <row r="118" spans="3:10" x14ac:dyDescent="0.2">
      <c r="C118" s="43"/>
      <c r="D118" s="43"/>
      <c r="E118" s="43"/>
      <c r="F118" s="43"/>
      <c r="G118" s="43"/>
      <c r="H118" s="43"/>
      <c r="I118" s="44"/>
      <c r="J118" s="45"/>
    </row>
    <row r="119" spans="3:10" x14ac:dyDescent="0.2">
      <c r="C119" s="43"/>
      <c r="D119" s="43"/>
      <c r="E119" s="43"/>
      <c r="F119" s="43"/>
      <c r="G119" s="43"/>
      <c r="H119" s="43"/>
      <c r="I119" s="44"/>
      <c r="J119" s="45"/>
    </row>
    <row r="120" spans="3:10" x14ac:dyDescent="0.2">
      <c r="C120" s="43"/>
      <c r="D120" s="43"/>
      <c r="E120" s="43"/>
      <c r="F120" s="43"/>
      <c r="G120" s="43"/>
      <c r="H120" s="43"/>
      <c r="I120" s="44"/>
      <c r="J120" s="45"/>
    </row>
    <row r="121" spans="3:10" x14ac:dyDescent="0.2">
      <c r="C121" s="43"/>
      <c r="D121" s="43"/>
      <c r="E121" s="43"/>
      <c r="F121" s="43"/>
      <c r="G121" s="43"/>
      <c r="H121" s="43"/>
      <c r="I121" s="44"/>
      <c r="J121" s="45"/>
    </row>
    <row r="122" spans="3:10" x14ac:dyDescent="0.2">
      <c r="C122" s="43"/>
      <c r="D122" s="43"/>
      <c r="E122" s="43"/>
      <c r="F122" s="43"/>
      <c r="G122" s="43"/>
      <c r="H122" s="43"/>
      <c r="I122" s="44"/>
      <c r="J122" s="45"/>
    </row>
    <row r="123" spans="3:10" x14ac:dyDescent="0.2">
      <c r="C123" s="43"/>
      <c r="D123" s="43"/>
      <c r="E123" s="43"/>
      <c r="F123" s="43"/>
      <c r="G123" s="43"/>
      <c r="H123" s="43"/>
      <c r="I123" s="44"/>
      <c r="J123" s="45"/>
    </row>
    <row r="124" spans="3:10" x14ac:dyDescent="0.2">
      <c r="C124" s="43"/>
      <c r="D124" s="43"/>
      <c r="E124" s="43"/>
      <c r="F124" s="43"/>
      <c r="G124" s="43"/>
      <c r="H124" s="43"/>
      <c r="I124" s="44"/>
      <c r="J124" s="45"/>
    </row>
    <row r="125" spans="3:10" x14ac:dyDescent="0.2">
      <c r="C125" s="43"/>
      <c r="D125" s="43"/>
      <c r="E125" s="43"/>
      <c r="F125" s="43"/>
      <c r="G125" s="43"/>
      <c r="H125" s="43"/>
      <c r="I125" s="44"/>
      <c r="J125" s="45"/>
    </row>
    <row r="126" spans="3:10" x14ac:dyDescent="0.2">
      <c r="C126" s="43"/>
      <c r="D126" s="43"/>
      <c r="E126" s="43"/>
      <c r="F126" s="43"/>
      <c r="G126" s="43"/>
      <c r="H126" s="43"/>
      <c r="I126" s="44"/>
      <c r="J126" s="45"/>
    </row>
    <row r="127" spans="3:10" x14ac:dyDescent="0.2">
      <c r="C127" s="43"/>
      <c r="D127" s="43"/>
      <c r="E127" s="43"/>
      <c r="F127" s="43"/>
      <c r="G127" s="43"/>
      <c r="H127" s="43"/>
      <c r="I127" s="44"/>
      <c r="J127" s="45"/>
    </row>
    <row r="128" spans="3:10" x14ac:dyDescent="0.2">
      <c r="C128" s="43"/>
      <c r="D128" s="43"/>
      <c r="E128" s="43"/>
      <c r="F128" s="43"/>
      <c r="G128" s="43"/>
      <c r="H128" s="43"/>
      <c r="I128" s="44"/>
      <c r="J128" s="45"/>
    </row>
    <row r="129" spans="3:10" x14ac:dyDescent="0.2">
      <c r="C129" s="43"/>
      <c r="D129" s="43"/>
      <c r="E129" s="43"/>
      <c r="F129" s="43"/>
      <c r="G129" s="43"/>
      <c r="H129" s="43"/>
      <c r="I129" s="43"/>
      <c r="J129" s="45"/>
    </row>
    <row r="130" spans="3:10" x14ac:dyDescent="0.2">
      <c r="C130" s="43"/>
      <c r="D130" s="43"/>
      <c r="E130" s="43"/>
      <c r="F130" s="43"/>
      <c r="G130" s="43"/>
      <c r="H130" s="43"/>
      <c r="I130" s="43"/>
      <c r="J130" s="45"/>
    </row>
    <row r="131" spans="3:10" x14ac:dyDescent="0.2">
      <c r="C131" s="43"/>
      <c r="D131" s="43"/>
      <c r="E131" s="43"/>
      <c r="F131" s="43"/>
      <c r="G131" s="43"/>
      <c r="H131" s="43"/>
      <c r="I131" s="43"/>
      <c r="J131" s="45"/>
    </row>
    <row r="132" spans="3:10" x14ac:dyDescent="0.2">
      <c r="C132" s="43"/>
      <c r="D132" s="43"/>
      <c r="E132" s="43"/>
      <c r="F132" s="43"/>
      <c r="G132" s="43"/>
      <c r="H132" s="43"/>
      <c r="I132" s="43"/>
      <c r="J132" s="45"/>
    </row>
    <row r="133" spans="3:10" x14ac:dyDescent="0.2">
      <c r="C133" s="43"/>
      <c r="D133" s="43"/>
      <c r="E133" s="43"/>
      <c r="F133" s="43"/>
      <c r="G133" s="43"/>
      <c r="H133" s="43"/>
      <c r="I133" s="43"/>
      <c r="J133" s="45"/>
    </row>
    <row r="134" spans="3:10" x14ac:dyDescent="0.2">
      <c r="C134" s="43"/>
      <c r="D134" s="43"/>
      <c r="E134" s="43"/>
      <c r="F134" s="43"/>
      <c r="G134" s="43"/>
      <c r="H134" s="43"/>
      <c r="I134" s="43"/>
      <c r="J134" s="45"/>
    </row>
    <row r="135" spans="3:10" x14ac:dyDescent="0.2">
      <c r="C135" s="43"/>
      <c r="D135" s="43"/>
      <c r="E135" s="43"/>
      <c r="F135" s="43"/>
      <c r="G135" s="43"/>
      <c r="H135" s="43"/>
      <c r="I135" s="43"/>
      <c r="J135" s="45"/>
    </row>
    <row r="136" spans="3:10" x14ac:dyDescent="0.2">
      <c r="C136" s="43"/>
      <c r="D136" s="43"/>
      <c r="E136" s="43"/>
      <c r="F136" s="43"/>
      <c r="G136" s="43"/>
      <c r="H136" s="43"/>
      <c r="I136" s="43"/>
      <c r="J136" s="45"/>
    </row>
    <row r="137" spans="3:10" x14ac:dyDescent="0.2">
      <c r="C137" s="43"/>
      <c r="D137" s="43"/>
      <c r="E137" s="43"/>
      <c r="F137" s="43"/>
      <c r="G137" s="43"/>
      <c r="H137" s="43"/>
      <c r="I137" s="44"/>
      <c r="J137" s="45"/>
    </row>
    <row r="138" spans="3:10" x14ac:dyDescent="0.2">
      <c r="C138" s="43"/>
      <c r="D138" s="43"/>
      <c r="E138" s="43"/>
      <c r="F138" s="43"/>
      <c r="G138" s="43"/>
      <c r="H138" s="43"/>
      <c r="I138" s="44"/>
      <c r="J138" s="45"/>
    </row>
    <row r="139" spans="3:10" x14ac:dyDescent="0.2">
      <c r="C139" s="43"/>
      <c r="D139" s="43"/>
      <c r="E139" s="43"/>
      <c r="F139" s="43"/>
      <c r="G139" s="43"/>
      <c r="H139" s="43"/>
      <c r="I139" s="44"/>
      <c r="J139" s="45"/>
    </row>
    <row r="140" spans="3:10" x14ac:dyDescent="0.2">
      <c r="C140" s="43"/>
      <c r="D140" s="43"/>
      <c r="E140" s="43"/>
      <c r="F140" s="43"/>
      <c r="G140" s="43"/>
      <c r="H140" s="43"/>
      <c r="I140" s="44"/>
      <c r="J140" s="45"/>
    </row>
    <row r="141" spans="3:10" x14ac:dyDescent="0.2">
      <c r="C141" s="43"/>
      <c r="D141" s="43"/>
      <c r="E141" s="43"/>
      <c r="F141" s="43"/>
      <c r="G141" s="43"/>
      <c r="H141" s="43"/>
      <c r="I141" s="44"/>
      <c r="J141" s="45"/>
    </row>
    <row r="142" spans="3:10" x14ac:dyDescent="0.2">
      <c r="C142" s="43"/>
      <c r="D142" s="43"/>
      <c r="E142" s="43"/>
      <c r="F142" s="43"/>
      <c r="G142" s="43"/>
      <c r="H142" s="43"/>
      <c r="I142" s="44"/>
      <c r="J142" s="45"/>
    </row>
    <row r="143" spans="3:10" x14ac:dyDescent="0.2">
      <c r="C143" s="43"/>
      <c r="D143" s="43"/>
      <c r="E143" s="43"/>
      <c r="F143" s="43"/>
      <c r="G143" s="43"/>
      <c r="H143" s="43"/>
      <c r="I143" s="44"/>
      <c r="J143" s="45"/>
    </row>
    <row r="144" spans="3:10" x14ac:dyDescent="0.2">
      <c r="C144" s="43"/>
      <c r="D144" s="43"/>
      <c r="E144" s="43"/>
      <c r="F144" s="43"/>
      <c r="G144" s="43"/>
      <c r="H144" s="43"/>
      <c r="I144" s="44"/>
      <c r="J144" s="45"/>
    </row>
    <row r="145" spans="3:10" x14ac:dyDescent="0.2">
      <c r="C145" s="43"/>
      <c r="D145" s="43"/>
      <c r="E145" s="43"/>
      <c r="F145" s="43"/>
      <c r="G145" s="43"/>
      <c r="H145" s="43"/>
      <c r="I145" s="44"/>
      <c r="J145" s="45"/>
    </row>
    <row r="146" spans="3:10" x14ac:dyDescent="0.2">
      <c r="C146" s="43"/>
      <c r="D146" s="43"/>
      <c r="E146" s="43"/>
      <c r="F146" s="43"/>
      <c r="G146" s="43"/>
      <c r="H146" s="43"/>
      <c r="I146" s="44"/>
      <c r="J146" s="45"/>
    </row>
    <row r="147" spans="3:10" x14ac:dyDescent="0.2">
      <c r="C147" s="43"/>
      <c r="D147" s="43"/>
      <c r="E147" s="43"/>
      <c r="F147" s="43"/>
      <c r="G147" s="43"/>
      <c r="H147" s="43"/>
      <c r="I147" s="44"/>
      <c r="J147" s="45"/>
    </row>
    <row r="148" spans="3:10" x14ac:dyDescent="0.2">
      <c r="C148" s="43"/>
      <c r="D148" s="43"/>
      <c r="E148" s="43"/>
      <c r="F148" s="43"/>
      <c r="G148" s="43"/>
      <c r="H148" s="43"/>
      <c r="I148" s="44"/>
      <c r="J148" s="45"/>
    </row>
    <row r="149" spans="3:10" x14ac:dyDescent="0.2">
      <c r="C149" s="43"/>
      <c r="D149" s="43"/>
      <c r="E149" s="43"/>
      <c r="F149" s="43"/>
      <c r="G149" s="43"/>
      <c r="H149" s="43"/>
      <c r="I149" s="44"/>
      <c r="J149" s="45"/>
    </row>
    <row r="150" spans="3:10" x14ac:dyDescent="0.2">
      <c r="C150" s="43"/>
      <c r="D150" s="43"/>
      <c r="E150" s="43"/>
      <c r="F150" s="43"/>
      <c r="G150" s="43"/>
      <c r="H150" s="43"/>
      <c r="I150" s="44"/>
      <c r="J150" s="45"/>
    </row>
    <row r="151" spans="3:10" x14ac:dyDescent="0.2">
      <c r="C151" s="43"/>
      <c r="D151" s="43"/>
      <c r="E151" s="43"/>
      <c r="F151" s="43"/>
      <c r="G151" s="43"/>
      <c r="H151" s="43"/>
      <c r="I151" s="44"/>
      <c r="J151" s="45"/>
    </row>
    <row r="152" spans="3:10" x14ac:dyDescent="0.2">
      <c r="C152" s="43"/>
      <c r="D152" s="43"/>
      <c r="E152" s="43"/>
      <c r="F152" s="43"/>
      <c r="G152" s="43"/>
      <c r="H152" s="43"/>
      <c r="I152" s="44"/>
      <c r="J152" s="45"/>
    </row>
    <row r="153" spans="3:10" x14ac:dyDescent="0.2">
      <c r="C153" s="43"/>
      <c r="D153" s="43"/>
      <c r="E153" s="43"/>
      <c r="F153" s="43"/>
      <c r="G153" s="43"/>
      <c r="H153" s="43"/>
      <c r="I153" s="44"/>
      <c r="J153" s="45"/>
    </row>
    <row r="154" spans="3:10" x14ac:dyDescent="0.2">
      <c r="C154" s="43"/>
      <c r="D154" s="43"/>
      <c r="E154" s="43"/>
      <c r="F154" s="43"/>
      <c r="G154" s="43"/>
      <c r="H154" s="43"/>
      <c r="I154" s="44"/>
      <c r="J154" s="45"/>
    </row>
    <row r="155" spans="3:10" x14ac:dyDescent="0.2">
      <c r="C155" s="43"/>
      <c r="D155" s="43"/>
      <c r="E155" s="43"/>
      <c r="F155" s="43"/>
      <c r="G155" s="43"/>
      <c r="H155" s="43"/>
      <c r="I155" s="44"/>
      <c r="J155" s="45"/>
    </row>
    <row r="156" spans="3:10" x14ac:dyDescent="0.2">
      <c r="C156" s="43"/>
      <c r="D156" s="43"/>
      <c r="E156" s="43"/>
      <c r="F156" s="43"/>
      <c r="G156" s="43"/>
      <c r="H156" s="43"/>
      <c r="I156" s="44"/>
      <c r="J156" s="45"/>
    </row>
    <row r="157" spans="3:10" x14ac:dyDescent="0.2">
      <c r="C157" s="43"/>
      <c r="D157" s="43"/>
      <c r="E157" s="43"/>
      <c r="F157" s="43"/>
      <c r="G157" s="43"/>
      <c r="H157" s="43"/>
      <c r="I157" s="44"/>
      <c r="J157" s="45"/>
    </row>
    <row r="158" spans="3:10" x14ac:dyDescent="0.2">
      <c r="C158" s="43"/>
      <c r="D158" s="43"/>
      <c r="E158" s="43"/>
      <c r="F158" s="43"/>
      <c r="G158" s="43"/>
      <c r="H158" s="43"/>
      <c r="I158" s="44"/>
      <c r="J158" s="45"/>
    </row>
    <row r="159" spans="3:10" x14ac:dyDescent="0.2">
      <c r="C159" s="43"/>
      <c r="D159" s="43"/>
      <c r="E159" s="43"/>
      <c r="F159" s="43"/>
      <c r="G159" s="43"/>
      <c r="H159" s="43"/>
      <c r="I159" s="44"/>
      <c r="J159" s="45"/>
    </row>
    <row r="160" spans="3:10" x14ac:dyDescent="0.2">
      <c r="C160" s="43"/>
      <c r="D160" s="43"/>
      <c r="E160" s="43"/>
      <c r="F160" s="43"/>
      <c r="G160" s="43"/>
      <c r="H160" s="43"/>
      <c r="I160" s="44"/>
      <c r="J160" s="45"/>
    </row>
    <row r="161" spans="3:10" x14ac:dyDescent="0.2">
      <c r="C161" s="43"/>
      <c r="D161" s="43"/>
      <c r="E161" s="43"/>
      <c r="F161" s="43"/>
      <c r="G161" s="43"/>
      <c r="H161" s="43"/>
      <c r="I161" s="44"/>
      <c r="J161" s="45"/>
    </row>
    <row r="162" spans="3:10" x14ac:dyDescent="0.2">
      <c r="C162" s="43"/>
      <c r="D162" s="43"/>
      <c r="E162" s="43"/>
      <c r="F162" s="43"/>
      <c r="G162" s="43"/>
      <c r="H162" s="43"/>
      <c r="I162" s="44"/>
      <c r="J162" s="45"/>
    </row>
    <row r="163" spans="3:10" x14ac:dyDescent="0.2">
      <c r="C163" s="43"/>
      <c r="D163" s="43"/>
      <c r="E163" s="43"/>
      <c r="F163" s="43"/>
      <c r="G163" s="43"/>
      <c r="H163" s="43"/>
      <c r="I163" s="44"/>
      <c r="J163" s="45"/>
    </row>
    <row r="164" spans="3:10" x14ac:dyDescent="0.2">
      <c r="C164" s="43"/>
      <c r="D164" s="43"/>
      <c r="E164" s="43"/>
      <c r="F164" s="43"/>
      <c r="G164" s="43"/>
      <c r="H164" s="43"/>
      <c r="I164" s="44"/>
      <c r="J164" s="45"/>
    </row>
    <row r="165" spans="3:10" x14ac:dyDescent="0.2">
      <c r="C165" s="43"/>
      <c r="D165" s="43"/>
      <c r="E165" s="43"/>
      <c r="F165" s="43"/>
      <c r="G165" s="43"/>
      <c r="H165" s="43"/>
      <c r="I165" s="44"/>
      <c r="J165" s="45"/>
    </row>
    <row r="166" spans="3:10" x14ac:dyDescent="0.2">
      <c r="C166" s="43"/>
      <c r="D166" s="43"/>
      <c r="E166" s="43"/>
      <c r="F166" s="43"/>
      <c r="G166" s="43"/>
      <c r="H166" s="43"/>
      <c r="I166" s="44"/>
      <c r="J166" s="45"/>
    </row>
    <row r="167" spans="3:10" x14ac:dyDescent="0.2">
      <c r="C167" s="43"/>
      <c r="D167" s="43"/>
      <c r="E167" s="43"/>
      <c r="F167" s="43"/>
      <c r="G167" s="43"/>
      <c r="H167" s="43"/>
      <c r="I167" s="44"/>
      <c r="J167" s="45"/>
    </row>
    <row r="168" spans="3:10" x14ac:dyDescent="0.2">
      <c r="C168" s="43"/>
      <c r="D168" s="43"/>
      <c r="E168" s="43"/>
      <c r="F168" s="43"/>
      <c r="G168" s="43"/>
      <c r="H168" s="43"/>
      <c r="I168" s="44"/>
      <c r="J168" s="45"/>
    </row>
    <row r="169" spans="3:10" x14ac:dyDescent="0.2">
      <c r="C169" s="43"/>
      <c r="D169" s="43"/>
      <c r="E169" s="43"/>
      <c r="F169" s="43"/>
      <c r="G169" s="43"/>
      <c r="H169" s="43"/>
      <c r="I169" s="44"/>
      <c r="J169" s="45"/>
    </row>
    <row r="170" spans="3:10" x14ac:dyDescent="0.2">
      <c r="C170" s="43"/>
      <c r="D170" s="43"/>
      <c r="E170" s="43"/>
      <c r="F170" s="43"/>
      <c r="G170" s="43"/>
      <c r="H170" s="43"/>
      <c r="I170" s="44"/>
      <c r="J170" s="45"/>
    </row>
    <row r="171" spans="3:10" x14ac:dyDescent="0.2">
      <c r="C171" s="43"/>
      <c r="D171" s="43"/>
      <c r="E171" s="43"/>
      <c r="F171" s="43"/>
      <c r="G171" s="43"/>
      <c r="H171" s="43"/>
      <c r="I171" s="44"/>
      <c r="J171" s="45"/>
    </row>
    <row r="172" spans="3:10" x14ac:dyDescent="0.2">
      <c r="C172" s="43"/>
      <c r="D172" s="43"/>
      <c r="E172" s="43"/>
      <c r="F172" s="43"/>
      <c r="G172" s="43"/>
      <c r="H172" s="43"/>
      <c r="I172" s="44"/>
      <c r="J172" s="45"/>
    </row>
    <row r="173" spans="3:10" x14ac:dyDescent="0.2">
      <c r="C173" s="43"/>
      <c r="D173" s="43"/>
      <c r="E173" s="43"/>
      <c r="F173" s="43"/>
      <c r="G173" s="43"/>
      <c r="H173" s="43"/>
      <c r="I173" s="44"/>
      <c r="J173" s="45"/>
    </row>
    <row r="174" spans="3:10" x14ac:dyDescent="0.2">
      <c r="C174" s="43"/>
      <c r="D174" s="43"/>
      <c r="E174" s="43"/>
      <c r="F174" s="43"/>
      <c r="G174" s="43"/>
      <c r="H174" s="43"/>
      <c r="I174" s="44"/>
      <c r="J174" s="45"/>
    </row>
    <row r="175" spans="3:10" x14ac:dyDescent="0.2">
      <c r="C175" s="43"/>
      <c r="D175" s="43"/>
      <c r="E175" s="43"/>
      <c r="F175" s="43"/>
      <c r="G175" s="43"/>
      <c r="H175" s="43"/>
      <c r="I175" s="44"/>
      <c r="J175" s="45"/>
    </row>
    <row r="176" spans="3:10" x14ac:dyDescent="0.2">
      <c r="C176" s="43"/>
      <c r="D176" s="43"/>
      <c r="E176" s="43"/>
      <c r="F176" s="43"/>
      <c r="G176" s="43"/>
      <c r="H176" s="43"/>
      <c r="I176" s="44"/>
      <c r="J176" s="45"/>
    </row>
    <row r="177" spans="3:10" x14ac:dyDescent="0.2">
      <c r="C177" s="43"/>
      <c r="D177" s="43"/>
      <c r="E177" s="43"/>
      <c r="F177" s="43"/>
      <c r="G177" s="43"/>
      <c r="H177" s="43"/>
      <c r="I177" s="44"/>
      <c r="J177" s="45"/>
    </row>
    <row r="178" spans="3:10" x14ac:dyDescent="0.2">
      <c r="C178" s="43"/>
      <c r="D178" s="43"/>
      <c r="E178" s="43"/>
      <c r="F178" s="43"/>
      <c r="G178" s="43"/>
      <c r="H178" s="43"/>
      <c r="I178" s="44"/>
      <c r="J178" s="45"/>
    </row>
    <row r="179" spans="3:10" x14ac:dyDescent="0.2">
      <c r="C179" s="43"/>
      <c r="D179" s="43"/>
      <c r="E179" s="43"/>
      <c r="F179" s="43"/>
      <c r="G179" s="43"/>
      <c r="H179" s="43"/>
      <c r="I179" s="44"/>
      <c r="J179" s="45"/>
    </row>
    <row r="180" spans="3:10" x14ac:dyDescent="0.2">
      <c r="C180" s="43"/>
      <c r="D180" s="43"/>
      <c r="E180" s="43"/>
      <c r="F180" s="43"/>
      <c r="G180" s="43"/>
      <c r="H180" s="43"/>
      <c r="I180" s="44"/>
      <c r="J180" s="45"/>
    </row>
    <row r="181" spans="3:10" x14ac:dyDescent="0.2">
      <c r="C181" s="43"/>
      <c r="D181" s="43"/>
      <c r="E181" s="43"/>
      <c r="F181" s="43"/>
      <c r="G181" s="43"/>
      <c r="H181" s="43"/>
      <c r="I181" s="44"/>
      <c r="J181" s="45"/>
    </row>
    <row r="182" spans="3:10" x14ac:dyDescent="0.2">
      <c r="C182" s="43"/>
      <c r="D182" s="43"/>
      <c r="E182" s="43"/>
      <c r="F182" s="43"/>
      <c r="G182" s="43"/>
      <c r="H182" s="43"/>
      <c r="I182" s="44"/>
      <c r="J182" s="45"/>
    </row>
    <row r="183" spans="3:10" x14ac:dyDescent="0.2">
      <c r="C183" s="43"/>
      <c r="D183" s="43"/>
      <c r="E183" s="43"/>
      <c r="F183" s="43"/>
      <c r="G183" s="43"/>
      <c r="H183" s="43"/>
      <c r="I183" s="44"/>
      <c r="J183" s="45"/>
    </row>
    <row r="184" spans="3:10" x14ac:dyDescent="0.2">
      <c r="C184" s="43"/>
      <c r="D184" s="43"/>
      <c r="E184" s="43"/>
      <c r="F184" s="43"/>
      <c r="G184" s="43"/>
      <c r="H184" s="43"/>
      <c r="I184" s="44"/>
      <c r="J184" s="45"/>
    </row>
    <row r="185" spans="3:10" x14ac:dyDescent="0.2">
      <c r="C185" s="43"/>
      <c r="D185" s="43"/>
      <c r="E185" s="43"/>
      <c r="F185" s="43"/>
      <c r="G185" s="43"/>
      <c r="H185" s="43"/>
      <c r="I185" s="44"/>
      <c r="J185" s="45"/>
    </row>
    <row r="186" spans="3:10" x14ac:dyDescent="0.2">
      <c r="C186" s="43"/>
      <c r="D186" s="43"/>
      <c r="E186" s="43"/>
      <c r="F186" s="43"/>
      <c r="G186" s="43"/>
      <c r="H186" s="43"/>
      <c r="I186" s="44"/>
      <c r="J186" s="45"/>
    </row>
    <row r="187" spans="3:10" x14ac:dyDescent="0.2">
      <c r="C187" s="43"/>
      <c r="D187" s="43"/>
      <c r="E187" s="43"/>
      <c r="F187" s="43"/>
      <c r="G187" s="43"/>
      <c r="H187" s="43"/>
      <c r="I187" s="44"/>
      <c r="J187" s="45"/>
    </row>
    <row r="188" spans="3:10" x14ac:dyDescent="0.2">
      <c r="C188" s="43"/>
      <c r="D188" s="43"/>
      <c r="E188" s="43"/>
      <c r="F188" s="43"/>
      <c r="G188" s="43"/>
      <c r="H188" s="43"/>
      <c r="I188" s="44"/>
      <c r="J188" s="45"/>
    </row>
    <row r="189" spans="3:10" x14ac:dyDescent="0.2">
      <c r="C189" s="43"/>
      <c r="D189" s="43"/>
      <c r="E189" s="43"/>
      <c r="F189" s="43"/>
      <c r="G189" s="43"/>
      <c r="H189" s="43"/>
      <c r="I189" s="44"/>
      <c r="J189" s="45"/>
    </row>
    <row r="190" spans="3:10" x14ac:dyDescent="0.2">
      <c r="C190" s="43"/>
      <c r="D190" s="43"/>
      <c r="E190" s="43"/>
      <c r="F190" s="43"/>
      <c r="G190" s="43"/>
      <c r="H190" s="43"/>
      <c r="I190" s="44"/>
      <c r="J190" s="45"/>
    </row>
    <row r="191" spans="3:10" x14ac:dyDescent="0.2">
      <c r="C191" s="43"/>
      <c r="D191" s="43"/>
      <c r="E191" s="43"/>
      <c r="F191" s="43"/>
      <c r="G191" s="43"/>
      <c r="H191" s="43"/>
      <c r="I191" s="44"/>
      <c r="J191" s="45"/>
    </row>
    <row r="192" spans="3:10" x14ac:dyDescent="0.2">
      <c r="C192" s="43"/>
      <c r="D192" s="43"/>
      <c r="E192" s="43"/>
      <c r="F192" s="43"/>
      <c r="G192" s="43"/>
      <c r="H192" s="43"/>
      <c r="I192" s="44"/>
      <c r="J192" s="45"/>
    </row>
    <row r="193" spans="3:10" x14ac:dyDescent="0.2">
      <c r="C193" s="43"/>
      <c r="D193" s="43"/>
      <c r="E193" s="43"/>
      <c r="F193" s="43"/>
      <c r="G193" s="43"/>
      <c r="H193" s="43"/>
      <c r="I193" s="44"/>
      <c r="J193" s="45"/>
    </row>
    <row r="194" spans="3:10" x14ac:dyDescent="0.2">
      <c r="C194" s="43"/>
      <c r="D194" s="43"/>
      <c r="E194" s="43"/>
      <c r="F194" s="43"/>
      <c r="G194" s="43"/>
      <c r="H194" s="43"/>
      <c r="I194" s="44"/>
      <c r="J194" s="45"/>
    </row>
    <row r="195" spans="3:10" x14ac:dyDescent="0.2">
      <c r="C195" s="43"/>
      <c r="D195" s="43"/>
      <c r="E195" s="43"/>
      <c r="F195" s="43"/>
      <c r="G195" s="43"/>
      <c r="H195" s="43"/>
      <c r="I195" s="44"/>
      <c r="J195" s="45"/>
    </row>
    <row r="196" spans="3:10" x14ac:dyDescent="0.2">
      <c r="C196" s="43"/>
      <c r="D196" s="43"/>
      <c r="E196" s="43"/>
      <c r="F196" s="43"/>
      <c r="G196" s="43"/>
      <c r="H196" s="43"/>
      <c r="I196" s="44"/>
      <c r="J196" s="45"/>
    </row>
    <row r="197" spans="3:10" x14ac:dyDescent="0.2">
      <c r="C197" s="43"/>
      <c r="D197" s="43"/>
      <c r="E197" s="43"/>
      <c r="F197" s="43"/>
      <c r="G197" s="43"/>
      <c r="H197" s="43"/>
      <c r="I197" s="44"/>
      <c r="J197" s="45"/>
    </row>
    <row r="198" spans="3:10" x14ac:dyDescent="0.2">
      <c r="C198" s="43"/>
      <c r="D198" s="43"/>
      <c r="E198" s="43"/>
      <c r="F198" s="43"/>
      <c r="G198" s="43"/>
      <c r="H198" s="43"/>
      <c r="I198" s="44"/>
      <c r="J198" s="45"/>
    </row>
    <row r="199" spans="3:10" x14ac:dyDescent="0.2">
      <c r="C199" s="43"/>
      <c r="D199" s="43"/>
      <c r="E199" s="43"/>
      <c r="F199" s="43"/>
      <c r="G199" s="43"/>
      <c r="H199" s="43"/>
      <c r="I199" s="44"/>
      <c r="J199" s="45"/>
    </row>
    <row r="200" spans="3:10" x14ac:dyDescent="0.2">
      <c r="C200" s="43"/>
      <c r="D200" s="43"/>
      <c r="E200" s="43"/>
      <c r="F200" s="43"/>
      <c r="G200" s="43"/>
      <c r="H200" s="43"/>
      <c r="I200" s="44"/>
      <c r="J200" s="45"/>
    </row>
    <row r="201" spans="3:10" x14ac:dyDescent="0.2">
      <c r="C201" s="43"/>
      <c r="D201" s="43"/>
      <c r="E201" s="43"/>
      <c r="F201" s="43"/>
      <c r="G201" s="43"/>
      <c r="H201" s="43"/>
      <c r="I201" s="44"/>
      <c r="J201" s="45"/>
    </row>
    <row r="202" spans="3:10" x14ac:dyDescent="0.2">
      <c r="C202" s="43"/>
      <c r="D202" s="43"/>
      <c r="E202" s="43"/>
      <c r="F202" s="43"/>
      <c r="G202" s="43"/>
      <c r="H202" s="43"/>
      <c r="I202" s="44"/>
      <c r="J202" s="45"/>
    </row>
    <row r="203" spans="3:10" x14ac:dyDescent="0.2">
      <c r="C203" s="43"/>
      <c r="D203" s="43"/>
      <c r="E203" s="43"/>
      <c r="F203" s="43"/>
      <c r="G203" s="43"/>
      <c r="H203" s="43"/>
      <c r="I203" s="44"/>
      <c r="J203" s="45"/>
    </row>
    <row r="204" spans="3:10" x14ac:dyDescent="0.2">
      <c r="C204" s="43"/>
      <c r="D204" s="43"/>
      <c r="E204" s="43"/>
      <c r="F204" s="43"/>
      <c r="G204" s="43"/>
      <c r="H204" s="43"/>
      <c r="I204" s="44"/>
      <c r="J204" s="45"/>
    </row>
    <row r="205" spans="3:10" x14ac:dyDescent="0.2">
      <c r="C205" s="43"/>
      <c r="D205" s="43"/>
      <c r="E205" s="43"/>
      <c r="F205" s="43"/>
      <c r="G205" s="43"/>
      <c r="H205" s="43"/>
      <c r="I205" s="44"/>
      <c r="J205" s="45"/>
    </row>
    <row r="206" spans="3:10" x14ac:dyDescent="0.2">
      <c r="C206" s="43"/>
      <c r="D206" s="43"/>
      <c r="E206" s="43"/>
      <c r="F206" s="43"/>
      <c r="G206" s="43"/>
      <c r="H206" s="43"/>
      <c r="I206" s="44"/>
      <c r="J206" s="45"/>
    </row>
    <row r="207" spans="3:10" x14ac:dyDescent="0.2">
      <c r="C207" s="43"/>
      <c r="D207" s="43"/>
      <c r="E207" s="43"/>
      <c r="F207" s="43"/>
      <c r="G207" s="43"/>
      <c r="H207" s="43"/>
      <c r="I207" s="44"/>
      <c r="J207" s="45"/>
    </row>
    <row r="208" spans="3:10" x14ac:dyDescent="0.2">
      <c r="C208" s="43"/>
      <c r="D208" s="43"/>
      <c r="E208" s="43"/>
      <c r="F208" s="43"/>
      <c r="G208" s="43"/>
      <c r="H208" s="43"/>
      <c r="I208" s="44"/>
      <c r="J208" s="45"/>
    </row>
    <row r="209" spans="3:10" x14ac:dyDescent="0.2">
      <c r="C209" s="43"/>
      <c r="D209" s="43"/>
      <c r="E209" s="43"/>
      <c r="F209" s="43"/>
      <c r="G209" s="43"/>
      <c r="H209" s="43"/>
      <c r="I209" s="44"/>
      <c r="J209" s="45"/>
    </row>
    <row r="210" spans="3:10" x14ac:dyDescent="0.2">
      <c r="C210" s="43"/>
      <c r="D210" s="43"/>
      <c r="E210" s="43"/>
      <c r="F210" s="43"/>
      <c r="G210" s="43"/>
      <c r="H210" s="43"/>
      <c r="I210" s="44"/>
      <c r="J210" s="45"/>
    </row>
    <row r="211" spans="3:10" x14ac:dyDescent="0.2">
      <c r="C211" s="43"/>
      <c r="D211" s="43"/>
      <c r="E211" s="43"/>
      <c r="F211" s="43"/>
      <c r="G211" s="43"/>
      <c r="H211" s="43"/>
      <c r="I211" s="44"/>
      <c r="J211" s="45"/>
    </row>
    <row r="212" spans="3:10" x14ac:dyDescent="0.2">
      <c r="C212" s="43"/>
      <c r="D212" s="43"/>
      <c r="E212" s="43"/>
      <c r="F212" s="43"/>
      <c r="G212" s="43"/>
      <c r="H212" s="43"/>
      <c r="I212" s="44"/>
      <c r="J212" s="45"/>
    </row>
    <row r="213" spans="3:10" x14ac:dyDescent="0.2">
      <c r="C213" s="43"/>
      <c r="D213" s="43"/>
      <c r="E213" s="43"/>
      <c r="F213" s="43"/>
      <c r="G213" s="43"/>
      <c r="H213" s="43"/>
      <c r="I213" s="44"/>
      <c r="J213" s="45"/>
    </row>
    <row r="214" spans="3:10" x14ac:dyDescent="0.2">
      <c r="C214" s="43"/>
      <c r="D214" s="43"/>
      <c r="E214" s="43"/>
      <c r="F214" s="43"/>
      <c r="G214" s="43"/>
      <c r="H214" s="43"/>
      <c r="I214" s="44"/>
      <c r="J214" s="45"/>
    </row>
    <row r="215" spans="3:10" x14ac:dyDescent="0.2">
      <c r="C215" s="43"/>
      <c r="D215" s="43"/>
      <c r="E215" s="43"/>
      <c r="F215" s="43"/>
      <c r="G215" s="43"/>
      <c r="H215" s="43"/>
      <c r="I215" s="44"/>
      <c r="J215" s="45"/>
    </row>
    <row r="216" spans="3:10" x14ac:dyDescent="0.2">
      <c r="C216" s="43"/>
      <c r="D216" s="43"/>
      <c r="E216" s="43"/>
      <c r="F216" s="43"/>
      <c r="G216" s="43"/>
      <c r="H216" s="43"/>
      <c r="I216" s="44"/>
      <c r="J216" s="45"/>
    </row>
    <row r="217" spans="3:10" x14ac:dyDescent="0.2">
      <c r="C217" s="43"/>
      <c r="D217" s="43"/>
      <c r="E217" s="43"/>
      <c r="F217" s="43"/>
      <c r="G217" s="43"/>
      <c r="H217" s="43"/>
      <c r="I217" s="43"/>
      <c r="J217" s="45"/>
    </row>
    <row r="218" spans="3:10" x14ac:dyDescent="0.2">
      <c r="C218" s="43"/>
      <c r="D218" s="43"/>
      <c r="E218" s="43"/>
      <c r="F218" s="43"/>
      <c r="G218" s="43"/>
      <c r="H218" s="43"/>
      <c r="I218" s="43"/>
      <c r="J218" s="45"/>
    </row>
    <row r="219" spans="3:10" x14ac:dyDescent="0.2">
      <c r="C219" s="43"/>
      <c r="D219" s="43"/>
      <c r="E219" s="43"/>
      <c r="F219" s="43"/>
      <c r="G219" s="43"/>
      <c r="H219" s="43"/>
      <c r="I219" s="43"/>
      <c r="J219" s="45"/>
    </row>
    <row r="220" spans="3:10" x14ac:dyDescent="0.2">
      <c r="C220" s="43"/>
      <c r="D220" s="43"/>
      <c r="E220" s="43"/>
      <c r="F220" s="43"/>
      <c r="G220" s="43"/>
      <c r="H220" s="43"/>
      <c r="I220" s="43"/>
      <c r="J220" s="45"/>
    </row>
    <row r="221" spans="3:10" x14ac:dyDescent="0.2">
      <c r="C221" s="43"/>
      <c r="D221" s="43"/>
      <c r="E221" s="43"/>
      <c r="F221" s="43"/>
      <c r="G221" s="43"/>
      <c r="H221" s="43"/>
      <c r="I221" s="43"/>
      <c r="J221" s="45"/>
    </row>
    <row r="222" spans="3:10" x14ac:dyDescent="0.2">
      <c r="C222" s="43"/>
      <c r="D222" s="43"/>
      <c r="E222" s="43"/>
      <c r="F222" s="43"/>
      <c r="G222" s="43"/>
      <c r="H222" s="43"/>
      <c r="I222" s="43"/>
      <c r="J222" s="45"/>
    </row>
    <row r="223" spans="3:10" x14ac:dyDescent="0.2">
      <c r="C223" s="43"/>
      <c r="D223" s="43"/>
      <c r="E223" s="43"/>
      <c r="F223" s="43"/>
      <c r="G223" s="43"/>
      <c r="H223" s="43"/>
      <c r="I223" s="43"/>
      <c r="J223" s="45"/>
    </row>
    <row r="224" spans="3:10" x14ac:dyDescent="0.2">
      <c r="C224" s="43"/>
      <c r="D224" s="43"/>
      <c r="E224" s="43"/>
      <c r="F224" s="43"/>
      <c r="G224" s="43"/>
      <c r="H224" s="43"/>
      <c r="I224" s="43"/>
      <c r="J224" s="45"/>
    </row>
    <row r="225" spans="3:10" x14ac:dyDescent="0.2">
      <c r="C225" s="43"/>
      <c r="D225" s="43"/>
      <c r="E225" s="43"/>
      <c r="F225" s="43"/>
      <c r="G225" s="43"/>
      <c r="H225" s="43"/>
      <c r="I225" s="44"/>
      <c r="J225" s="45"/>
    </row>
    <row r="226" spans="3:10" x14ac:dyDescent="0.2">
      <c r="C226" s="43"/>
      <c r="D226" s="43"/>
      <c r="E226" s="43"/>
      <c r="F226" s="43"/>
      <c r="G226" s="43"/>
      <c r="H226" s="43"/>
      <c r="I226" s="44"/>
      <c r="J226" s="45"/>
    </row>
    <row r="227" spans="3:10" x14ac:dyDescent="0.2">
      <c r="C227" s="43"/>
      <c r="D227" s="43"/>
      <c r="E227" s="43"/>
      <c r="F227" s="43"/>
      <c r="G227" s="43"/>
      <c r="H227" s="43"/>
      <c r="I227" s="44"/>
      <c r="J227" s="45"/>
    </row>
    <row r="228" spans="3:10" x14ac:dyDescent="0.2">
      <c r="C228" s="43"/>
      <c r="D228" s="43"/>
      <c r="E228" s="43"/>
      <c r="F228" s="43"/>
      <c r="G228" s="43"/>
      <c r="H228" s="43"/>
      <c r="I228" s="44"/>
      <c r="J228" s="45"/>
    </row>
    <row r="229" spans="3:10" x14ac:dyDescent="0.2">
      <c r="C229" s="43"/>
      <c r="D229" s="43"/>
      <c r="E229" s="43"/>
      <c r="F229" s="43"/>
      <c r="G229" s="43"/>
      <c r="H229" s="43"/>
      <c r="I229" s="44"/>
      <c r="J229" s="45"/>
    </row>
    <row r="230" spans="3:10" x14ac:dyDescent="0.2">
      <c r="C230" s="43"/>
      <c r="D230" s="43"/>
      <c r="E230" s="43"/>
      <c r="F230" s="43"/>
      <c r="G230" s="43"/>
      <c r="H230" s="43"/>
      <c r="I230" s="44"/>
      <c r="J230" s="45"/>
    </row>
    <row r="231" spans="3:10" x14ac:dyDescent="0.2">
      <c r="C231" s="43"/>
      <c r="D231" s="43"/>
      <c r="E231" s="43"/>
      <c r="F231" s="43"/>
      <c r="G231" s="43"/>
      <c r="H231" s="43"/>
      <c r="I231" s="44"/>
      <c r="J231" s="45"/>
    </row>
    <row r="232" spans="3:10" x14ac:dyDescent="0.2">
      <c r="C232" s="43"/>
      <c r="D232" s="43"/>
      <c r="E232" s="43"/>
      <c r="F232" s="43"/>
      <c r="G232" s="43"/>
      <c r="H232" s="43"/>
      <c r="I232" s="44"/>
      <c r="J232" s="45"/>
    </row>
    <row r="233" spans="3:10" x14ac:dyDescent="0.2">
      <c r="C233" s="43"/>
      <c r="D233" s="43"/>
      <c r="E233" s="43"/>
      <c r="F233" s="43"/>
      <c r="G233" s="43"/>
      <c r="H233" s="43"/>
      <c r="I233" s="44"/>
      <c r="J233" s="45"/>
    </row>
    <row r="234" spans="3:10" x14ac:dyDescent="0.2">
      <c r="C234" s="43"/>
      <c r="D234" s="43"/>
      <c r="E234" s="43"/>
      <c r="F234" s="43"/>
      <c r="G234" s="43"/>
      <c r="H234" s="43"/>
      <c r="I234" s="44"/>
      <c r="J234" s="45"/>
    </row>
    <row r="235" spans="3:10" x14ac:dyDescent="0.2">
      <c r="C235" s="43"/>
      <c r="D235" s="43"/>
      <c r="E235" s="43"/>
      <c r="F235" s="43"/>
      <c r="G235" s="43"/>
      <c r="H235" s="43"/>
      <c r="I235" s="44"/>
      <c r="J235" s="45"/>
    </row>
    <row r="236" spans="3:10" x14ac:dyDescent="0.2">
      <c r="C236" s="43"/>
      <c r="D236" s="43"/>
      <c r="E236" s="43"/>
      <c r="F236" s="43"/>
      <c r="G236" s="43"/>
      <c r="H236" s="43"/>
      <c r="I236" s="44"/>
      <c r="J236" s="45"/>
    </row>
    <row r="237" spans="3:10" x14ac:dyDescent="0.2">
      <c r="C237" s="43"/>
      <c r="D237" s="43"/>
      <c r="E237" s="43"/>
      <c r="F237" s="43"/>
      <c r="G237" s="43"/>
      <c r="H237" s="43"/>
      <c r="I237" s="44"/>
      <c r="J237" s="45"/>
    </row>
    <row r="238" spans="3:10" x14ac:dyDescent="0.2">
      <c r="C238" s="43"/>
      <c r="D238" s="43"/>
      <c r="E238" s="43"/>
      <c r="F238" s="43"/>
      <c r="G238" s="43"/>
      <c r="H238" s="43"/>
      <c r="I238" s="44"/>
      <c r="J238" s="45"/>
    </row>
    <row r="239" spans="3:10" x14ac:dyDescent="0.2">
      <c r="C239" s="43"/>
      <c r="D239" s="43"/>
      <c r="E239" s="43"/>
      <c r="F239" s="43"/>
      <c r="G239" s="43"/>
      <c r="H239" s="43"/>
      <c r="I239" s="44"/>
      <c r="J239" s="45"/>
    </row>
    <row r="240" spans="3:10" x14ac:dyDescent="0.2">
      <c r="C240" s="43"/>
      <c r="D240" s="43"/>
      <c r="E240" s="43"/>
      <c r="F240" s="43"/>
      <c r="G240" s="43"/>
      <c r="H240" s="43"/>
      <c r="I240" s="44"/>
      <c r="J240" s="45"/>
    </row>
    <row r="241" spans="3:10" x14ac:dyDescent="0.2">
      <c r="C241" s="43"/>
      <c r="D241" s="43"/>
      <c r="E241" s="43"/>
      <c r="F241" s="43"/>
      <c r="G241" s="43"/>
      <c r="H241" s="43"/>
      <c r="I241" s="44"/>
      <c r="J241" s="45"/>
    </row>
    <row r="242" spans="3:10" x14ac:dyDescent="0.2">
      <c r="C242" s="43"/>
      <c r="D242" s="43"/>
      <c r="E242" s="43"/>
      <c r="F242" s="43"/>
      <c r="G242" s="43"/>
      <c r="H242" s="43"/>
      <c r="I242" s="44"/>
      <c r="J242" s="45"/>
    </row>
    <row r="243" spans="3:10" x14ac:dyDescent="0.2">
      <c r="C243" s="43"/>
      <c r="D243" s="43"/>
      <c r="E243" s="43"/>
      <c r="F243" s="43"/>
      <c r="G243" s="43"/>
      <c r="H243" s="43"/>
      <c r="I243" s="44"/>
      <c r="J243" s="45"/>
    </row>
    <row r="244" spans="3:10" x14ac:dyDescent="0.2">
      <c r="C244" s="43"/>
      <c r="D244" s="43"/>
      <c r="E244" s="43"/>
      <c r="F244" s="43"/>
      <c r="G244" s="43"/>
      <c r="H244" s="43"/>
      <c r="I244" s="44"/>
      <c r="J244" s="45"/>
    </row>
    <row r="245" spans="3:10" x14ac:dyDescent="0.2">
      <c r="C245" s="43"/>
      <c r="D245" s="43"/>
      <c r="E245" s="43"/>
      <c r="F245" s="43"/>
      <c r="G245" s="43"/>
      <c r="H245" s="43"/>
      <c r="I245" s="44"/>
      <c r="J245" s="45"/>
    </row>
    <row r="246" spans="3:10" x14ac:dyDescent="0.2">
      <c r="C246" s="43"/>
      <c r="D246" s="43"/>
      <c r="E246" s="43"/>
      <c r="F246" s="43"/>
      <c r="G246" s="43"/>
      <c r="H246" s="43"/>
      <c r="I246" s="44"/>
      <c r="J246" s="45"/>
    </row>
    <row r="247" spans="3:10" x14ac:dyDescent="0.2">
      <c r="C247" s="43"/>
      <c r="D247" s="43"/>
      <c r="E247" s="43"/>
      <c r="F247" s="43"/>
      <c r="G247" s="43"/>
      <c r="H247" s="43"/>
      <c r="I247" s="44"/>
      <c r="J247" s="45"/>
    </row>
    <row r="248" spans="3:10" x14ac:dyDescent="0.2">
      <c r="C248" s="43"/>
      <c r="D248" s="43"/>
      <c r="E248" s="43"/>
      <c r="F248" s="43"/>
      <c r="G248" s="43"/>
      <c r="H248" s="43"/>
      <c r="I248" s="44"/>
      <c r="J248" s="45"/>
    </row>
    <row r="249" spans="3:10" x14ac:dyDescent="0.2">
      <c r="C249" s="43"/>
      <c r="D249" s="43"/>
      <c r="E249" s="43"/>
      <c r="F249" s="43"/>
      <c r="G249" s="43"/>
      <c r="H249" s="43"/>
      <c r="I249" s="44"/>
      <c r="J249" s="45"/>
    </row>
    <row r="250" spans="3:10" x14ac:dyDescent="0.2">
      <c r="C250" s="43"/>
      <c r="D250" s="43"/>
      <c r="E250" s="43"/>
      <c r="F250" s="43"/>
      <c r="G250" s="43"/>
      <c r="H250" s="43"/>
      <c r="I250" s="44"/>
      <c r="J250" s="45"/>
    </row>
    <row r="251" spans="3:10" x14ac:dyDescent="0.2">
      <c r="C251" s="43"/>
      <c r="D251" s="43"/>
      <c r="E251" s="43"/>
      <c r="F251" s="43"/>
      <c r="G251" s="43"/>
      <c r="H251" s="43"/>
      <c r="I251" s="44"/>
      <c r="J251" s="45"/>
    </row>
    <row r="252" spans="3:10" x14ac:dyDescent="0.2">
      <c r="C252" s="43"/>
      <c r="D252" s="43"/>
      <c r="E252" s="43"/>
      <c r="F252" s="43"/>
      <c r="G252" s="43"/>
      <c r="H252" s="43"/>
      <c r="I252" s="44"/>
      <c r="J252" s="45"/>
    </row>
    <row r="253" spans="3:10" x14ac:dyDescent="0.2">
      <c r="C253" s="43"/>
      <c r="D253" s="43"/>
      <c r="E253" s="43"/>
      <c r="F253" s="43"/>
      <c r="G253" s="43"/>
      <c r="H253" s="43"/>
      <c r="I253" s="44"/>
      <c r="J253" s="45"/>
    </row>
    <row r="254" spans="3:10" x14ac:dyDescent="0.2">
      <c r="C254" s="43"/>
      <c r="D254" s="43"/>
      <c r="E254" s="43"/>
      <c r="F254" s="43"/>
      <c r="G254" s="43"/>
      <c r="H254" s="43"/>
      <c r="I254" s="44"/>
      <c r="J254" s="45"/>
    </row>
    <row r="255" spans="3:10" x14ac:dyDescent="0.2">
      <c r="C255" s="43"/>
      <c r="D255" s="43"/>
      <c r="E255" s="43"/>
      <c r="F255" s="43"/>
      <c r="G255" s="43"/>
      <c r="H255" s="43"/>
      <c r="I255" s="44"/>
      <c r="J255" s="45"/>
    </row>
    <row r="256" spans="3:10" x14ac:dyDescent="0.2">
      <c r="C256" s="43"/>
      <c r="D256" s="43"/>
      <c r="E256" s="43"/>
      <c r="F256" s="43"/>
      <c r="G256" s="43"/>
      <c r="H256" s="43"/>
      <c r="I256" s="44"/>
      <c r="J256" s="45"/>
    </row>
    <row r="257" spans="3:10" x14ac:dyDescent="0.2">
      <c r="C257" s="43"/>
      <c r="D257" s="43"/>
      <c r="E257" s="43"/>
      <c r="F257" s="43"/>
      <c r="G257" s="43"/>
      <c r="H257" s="43"/>
      <c r="I257" s="44"/>
      <c r="J257" s="45"/>
    </row>
    <row r="258" spans="3:10" x14ac:dyDescent="0.2">
      <c r="C258" s="43"/>
      <c r="D258" s="43"/>
      <c r="E258" s="43"/>
      <c r="F258" s="43"/>
      <c r="G258" s="43"/>
      <c r="H258" s="43"/>
      <c r="I258" s="44"/>
      <c r="J258" s="45"/>
    </row>
    <row r="259" spans="3:10" x14ac:dyDescent="0.2">
      <c r="C259" s="43"/>
      <c r="D259" s="43"/>
      <c r="E259" s="43"/>
      <c r="F259" s="43"/>
      <c r="G259" s="43"/>
      <c r="H259" s="43"/>
      <c r="I259" s="44"/>
      <c r="J259" s="45"/>
    </row>
    <row r="260" spans="3:10" x14ac:dyDescent="0.2">
      <c r="C260" s="43"/>
      <c r="D260" s="43"/>
      <c r="E260" s="43"/>
      <c r="F260" s="43"/>
      <c r="G260" s="43"/>
      <c r="H260" s="43"/>
      <c r="I260" s="44"/>
      <c r="J260" s="45"/>
    </row>
    <row r="261" spans="3:10" x14ac:dyDescent="0.2">
      <c r="C261" s="43"/>
      <c r="D261" s="43"/>
      <c r="E261" s="43"/>
      <c r="F261" s="43"/>
      <c r="G261" s="43"/>
      <c r="H261" s="43"/>
      <c r="I261" s="44"/>
      <c r="J261" s="45"/>
    </row>
    <row r="262" spans="3:10" x14ac:dyDescent="0.2">
      <c r="C262" s="43"/>
      <c r="D262" s="43"/>
      <c r="E262" s="43"/>
      <c r="F262" s="43"/>
      <c r="G262" s="43"/>
      <c r="H262" s="43"/>
      <c r="I262" s="44"/>
      <c r="J262" s="45"/>
    </row>
    <row r="263" spans="3:10" x14ac:dyDescent="0.2">
      <c r="C263" s="43"/>
      <c r="D263" s="43"/>
      <c r="E263" s="43"/>
      <c r="F263" s="43"/>
      <c r="G263" s="43"/>
      <c r="H263" s="43"/>
      <c r="I263" s="44"/>
      <c r="J263" s="45"/>
    </row>
    <row r="264" spans="3:10" x14ac:dyDescent="0.2">
      <c r="C264" s="43"/>
      <c r="D264" s="43"/>
      <c r="E264" s="43"/>
      <c r="F264" s="43"/>
      <c r="G264" s="43"/>
      <c r="H264" s="43"/>
      <c r="I264" s="44"/>
      <c r="J264" s="45"/>
    </row>
    <row r="265" spans="3:10" x14ac:dyDescent="0.2">
      <c r="C265" s="43"/>
      <c r="D265" s="43"/>
      <c r="E265" s="43"/>
      <c r="F265" s="43"/>
      <c r="G265" s="43"/>
      <c r="H265" s="43"/>
      <c r="I265" s="44"/>
      <c r="J265" s="45"/>
    </row>
    <row r="266" spans="3:10" x14ac:dyDescent="0.2">
      <c r="C266" s="43"/>
      <c r="D266" s="43"/>
      <c r="E266" s="43"/>
      <c r="F266" s="43"/>
      <c r="G266" s="43"/>
      <c r="H266" s="43"/>
      <c r="I266" s="44"/>
      <c r="J266" s="45"/>
    </row>
    <row r="267" spans="3:10" x14ac:dyDescent="0.2">
      <c r="C267" s="43"/>
      <c r="D267" s="43"/>
      <c r="E267" s="43"/>
      <c r="F267" s="43"/>
      <c r="G267" s="43"/>
      <c r="H267" s="43"/>
      <c r="I267" s="44"/>
      <c r="J267" s="45"/>
    </row>
    <row r="268" spans="3:10" x14ac:dyDescent="0.2">
      <c r="C268" s="43"/>
      <c r="D268" s="43"/>
      <c r="E268" s="43"/>
      <c r="F268" s="43"/>
      <c r="G268" s="43"/>
      <c r="H268" s="43"/>
      <c r="I268" s="44"/>
      <c r="J268" s="45"/>
    </row>
    <row r="269" spans="3:10" x14ac:dyDescent="0.2">
      <c r="C269" s="43"/>
      <c r="D269" s="43"/>
      <c r="E269" s="43"/>
      <c r="F269" s="43"/>
      <c r="G269" s="43"/>
      <c r="H269" s="43"/>
      <c r="I269" s="44"/>
      <c r="J269" s="45"/>
    </row>
    <row r="270" spans="3:10" x14ac:dyDescent="0.2">
      <c r="C270" s="43"/>
      <c r="D270" s="43"/>
      <c r="E270" s="43"/>
      <c r="F270" s="43"/>
      <c r="G270" s="43"/>
      <c r="H270" s="43"/>
      <c r="I270" s="44"/>
      <c r="J270" s="45"/>
    </row>
    <row r="271" spans="3:10" x14ac:dyDescent="0.2">
      <c r="C271" s="43"/>
      <c r="D271" s="43"/>
      <c r="E271" s="43"/>
      <c r="F271" s="43"/>
      <c r="G271" s="43"/>
      <c r="H271" s="43"/>
      <c r="I271" s="44"/>
      <c r="J271" s="45"/>
    </row>
    <row r="272" spans="3:10" x14ac:dyDescent="0.2">
      <c r="C272" s="43"/>
      <c r="D272" s="43"/>
      <c r="E272" s="43"/>
      <c r="F272" s="43"/>
      <c r="G272" s="43"/>
      <c r="H272" s="43"/>
      <c r="I272" s="44"/>
      <c r="J272" s="45"/>
    </row>
    <row r="273" spans="3:10" x14ac:dyDescent="0.2">
      <c r="C273" s="43"/>
      <c r="D273" s="43"/>
      <c r="E273" s="43"/>
      <c r="F273" s="43"/>
      <c r="G273" s="43"/>
      <c r="H273" s="43"/>
      <c r="I273" s="44"/>
      <c r="J273" s="45"/>
    </row>
    <row r="274" spans="3:10" x14ac:dyDescent="0.2">
      <c r="C274" s="43"/>
      <c r="D274" s="43"/>
      <c r="E274" s="43"/>
      <c r="F274" s="43"/>
      <c r="G274" s="43"/>
      <c r="H274" s="43"/>
      <c r="I274" s="44"/>
      <c r="J274" s="45"/>
    </row>
    <row r="275" spans="3:10" x14ac:dyDescent="0.2">
      <c r="C275" s="43"/>
      <c r="D275" s="43"/>
      <c r="E275" s="43"/>
      <c r="F275" s="43"/>
      <c r="G275" s="43"/>
      <c r="H275" s="43"/>
      <c r="I275" s="44"/>
      <c r="J275" s="45"/>
    </row>
    <row r="276" spans="3:10" x14ac:dyDescent="0.2">
      <c r="C276" s="43"/>
      <c r="D276" s="43"/>
      <c r="E276" s="43"/>
      <c r="F276" s="43"/>
      <c r="G276" s="43"/>
      <c r="H276" s="43"/>
      <c r="I276" s="44"/>
      <c r="J276" s="45"/>
    </row>
    <row r="277" spans="3:10" x14ac:dyDescent="0.2">
      <c r="C277" s="43"/>
      <c r="D277" s="43"/>
      <c r="E277" s="43"/>
      <c r="F277" s="43"/>
      <c r="G277" s="43"/>
      <c r="H277" s="43"/>
      <c r="I277" s="44"/>
      <c r="J277" s="45"/>
    </row>
    <row r="278" spans="3:10" x14ac:dyDescent="0.2">
      <c r="C278" s="43"/>
      <c r="D278" s="43"/>
      <c r="E278" s="43"/>
      <c r="F278" s="43"/>
      <c r="G278" s="43"/>
      <c r="H278" s="43"/>
      <c r="I278" s="44"/>
      <c r="J278" s="45"/>
    </row>
    <row r="279" spans="3:10" x14ac:dyDescent="0.2">
      <c r="C279" s="43"/>
      <c r="D279" s="43"/>
      <c r="E279" s="43"/>
      <c r="F279" s="43"/>
      <c r="G279" s="43"/>
      <c r="H279" s="43"/>
      <c r="I279" s="44"/>
      <c r="J279" s="45"/>
    </row>
    <row r="280" spans="3:10" x14ac:dyDescent="0.2">
      <c r="C280" s="43"/>
      <c r="D280" s="43"/>
      <c r="E280" s="43"/>
      <c r="F280" s="43"/>
      <c r="G280" s="43"/>
      <c r="H280" s="43"/>
      <c r="I280" s="44"/>
      <c r="J280" s="45"/>
    </row>
    <row r="281" spans="3:10" x14ac:dyDescent="0.2">
      <c r="C281" s="43"/>
      <c r="D281" s="43"/>
      <c r="E281" s="43"/>
      <c r="F281" s="43"/>
      <c r="G281" s="43"/>
      <c r="H281" s="43"/>
      <c r="I281" s="44"/>
      <c r="J281" s="45"/>
    </row>
    <row r="282" spans="3:10" x14ac:dyDescent="0.2">
      <c r="C282" s="43"/>
      <c r="D282" s="43"/>
      <c r="E282" s="43"/>
      <c r="F282" s="43"/>
      <c r="G282" s="43"/>
      <c r="H282" s="43"/>
      <c r="I282" s="44"/>
      <c r="J282" s="45"/>
    </row>
    <row r="283" spans="3:10" x14ac:dyDescent="0.2">
      <c r="C283" s="43"/>
      <c r="D283" s="43"/>
      <c r="E283" s="43"/>
      <c r="F283" s="43"/>
      <c r="G283" s="43"/>
      <c r="H283" s="43"/>
      <c r="I283" s="44"/>
      <c r="J283" s="45"/>
    </row>
    <row r="284" spans="3:10" x14ac:dyDescent="0.2">
      <c r="C284" s="43"/>
      <c r="D284" s="43"/>
      <c r="E284" s="43"/>
      <c r="F284" s="43"/>
      <c r="G284" s="43"/>
      <c r="H284" s="43"/>
      <c r="I284" s="44"/>
      <c r="J284" s="45"/>
    </row>
    <row r="285" spans="3:10" x14ac:dyDescent="0.2">
      <c r="C285" s="43"/>
      <c r="D285" s="43"/>
      <c r="E285" s="43"/>
      <c r="F285" s="43"/>
      <c r="G285" s="43"/>
      <c r="H285" s="43"/>
      <c r="I285" s="44"/>
      <c r="J285" s="45"/>
    </row>
    <row r="286" spans="3:10" x14ac:dyDescent="0.2">
      <c r="C286" s="43"/>
      <c r="D286" s="43"/>
      <c r="E286" s="43"/>
      <c r="F286" s="43"/>
      <c r="G286" s="43"/>
      <c r="H286" s="43"/>
      <c r="I286" s="44"/>
      <c r="J286" s="45"/>
    </row>
    <row r="287" spans="3:10" x14ac:dyDescent="0.2">
      <c r="C287" s="43"/>
      <c r="D287" s="43"/>
      <c r="E287" s="43"/>
      <c r="F287" s="43"/>
      <c r="G287" s="43"/>
      <c r="H287" s="43"/>
      <c r="I287" s="44"/>
      <c r="J287" s="45"/>
    </row>
    <row r="288" spans="3:10" x14ac:dyDescent="0.2">
      <c r="C288" s="43"/>
      <c r="D288" s="43"/>
      <c r="E288" s="43"/>
      <c r="F288" s="43"/>
      <c r="G288" s="43"/>
      <c r="H288" s="43"/>
      <c r="I288" s="44"/>
      <c r="J288" s="45"/>
    </row>
    <row r="289" spans="3:10" x14ac:dyDescent="0.2">
      <c r="C289" s="43"/>
      <c r="D289" s="43"/>
      <c r="E289" s="43"/>
      <c r="F289" s="43"/>
      <c r="G289" s="43"/>
      <c r="H289" s="43"/>
      <c r="I289" s="44"/>
      <c r="J289" s="45"/>
    </row>
    <row r="290" spans="3:10" x14ac:dyDescent="0.2">
      <c r="C290" s="43"/>
      <c r="D290" s="43"/>
      <c r="E290" s="43"/>
      <c r="F290" s="43"/>
      <c r="G290" s="43"/>
      <c r="H290" s="43"/>
      <c r="I290" s="44"/>
      <c r="J290" s="45"/>
    </row>
    <row r="291" spans="3:10" x14ac:dyDescent="0.2">
      <c r="C291" s="43"/>
      <c r="D291" s="43"/>
      <c r="E291" s="43"/>
      <c r="F291" s="43"/>
      <c r="G291" s="43"/>
      <c r="H291" s="43"/>
      <c r="I291" s="44"/>
      <c r="J291" s="45"/>
    </row>
    <row r="292" spans="3:10" x14ac:dyDescent="0.2">
      <c r="C292" s="43"/>
      <c r="D292" s="43"/>
      <c r="E292" s="43"/>
      <c r="F292" s="43"/>
      <c r="G292" s="43"/>
      <c r="H292" s="43"/>
      <c r="I292" s="44"/>
      <c r="J292" s="45"/>
    </row>
    <row r="293" spans="3:10" x14ac:dyDescent="0.2">
      <c r="C293" s="43"/>
      <c r="D293" s="43"/>
      <c r="E293" s="43"/>
      <c r="F293" s="43"/>
      <c r="G293" s="43"/>
      <c r="H293" s="43"/>
      <c r="I293" s="44"/>
      <c r="J293" s="45"/>
    </row>
    <row r="294" spans="3:10" x14ac:dyDescent="0.2">
      <c r="C294" s="43"/>
      <c r="D294" s="43"/>
      <c r="E294" s="43"/>
      <c r="F294" s="43"/>
      <c r="G294" s="43"/>
      <c r="H294" s="43"/>
      <c r="I294" s="44"/>
      <c r="J294" s="45"/>
    </row>
    <row r="295" spans="3:10" x14ac:dyDescent="0.2">
      <c r="C295" s="43"/>
      <c r="D295" s="43"/>
      <c r="E295" s="43"/>
      <c r="F295" s="43"/>
      <c r="G295" s="43"/>
      <c r="H295" s="43"/>
      <c r="I295" s="44"/>
      <c r="J295" s="45"/>
    </row>
    <row r="296" spans="3:10" x14ac:dyDescent="0.2">
      <c r="C296" s="43"/>
      <c r="D296" s="43"/>
      <c r="E296" s="43"/>
      <c r="F296" s="43"/>
      <c r="G296" s="43"/>
      <c r="H296" s="43"/>
      <c r="I296" s="44"/>
      <c r="J296" s="45"/>
    </row>
    <row r="297" spans="3:10" x14ac:dyDescent="0.2">
      <c r="C297" s="43"/>
      <c r="D297" s="43"/>
      <c r="E297" s="43"/>
      <c r="F297" s="43"/>
      <c r="G297" s="43"/>
      <c r="H297" s="43"/>
      <c r="I297" s="44"/>
      <c r="J297" s="45"/>
    </row>
    <row r="298" spans="3:10" x14ac:dyDescent="0.2">
      <c r="C298" s="43"/>
      <c r="D298" s="43"/>
      <c r="E298" s="43"/>
      <c r="F298" s="43"/>
      <c r="G298" s="43"/>
      <c r="H298" s="43"/>
      <c r="I298" s="44"/>
      <c r="J298" s="45"/>
    </row>
    <row r="299" spans="3:10" x14ac:dyDescent="0.2">
      <c r="C299" s="43"/>
      <c r="D299" s="43"/>
      <c r="E299" s="43"/>
      <c r="F299" s="43"/>
      <c r="G299" s="43"/>
      <c r="H299" s="43"/>
      <c r="I299" s="44"/>
      <c r="J299" s="45"/>
    </row>
    <row r="300" spans="3:10" x14ac:dyDescent="0.2">
      <c r="C300" s="43"/>
      <c r="D300" s="43"/>
      <c r="E300" s="43"/>
      <c r="F300" s="43"/>
      <c r="G300" s="43"/>
      <c r="H300" s="43"/>
      <c r="I300" s="44"/>
      <c r="J300" s="45"/>
    </row>
    <row r="301" spans="3:10" x14ac:dyDescent="0.2">
      <c r="C301" s="43"/>
      <c r="D301" s="43"/>
      <c r="E301" s="43"/>
      <c r="F301" s="43"/>
      <c r="G301" s="43"/>
      <c r="H301" s="43"/>
      <c r="I301" s="44"/>
      <c r="J301" s="45"/>
    </row>
    <row r="302" spans="3:10" x14ac:dyDescent="0.2">
      <c r="C302" s="43"/>
      <c r="D302" s="43"/>
      <c r="E302" s="43"/>
      <c r="F302" s="43"/>
      <c r="G302" s="43"/>
      <c r="H302" s="43"/>
      <c r="I302" s="44"/>
      <c r="J302" s="45"/>
    </row>
    <row r="303" spans="3:10" x14ac:dyDescent="0.2">
      <c r="C303" s="43"/>
      <c r="D303" s="43"/>
      <c r="E303" s="43"/>
      <c r="F303" s="43"/>
      <c r="G303" s="43"/>
      <c r="H303" s="43"/>
      <c r="I303" s="43"/>
      <c r="J303" s="45"/>
    </row>
    <row r="304" spans="3:10" x14ac:dyDescent="0.2">
      <c r="C304" s="43"/>
      <c r="D304" s="43"/>
      <c r="E304" s="43"/>
      <c r="F304" s="43"/>
      <c r="G304" s="43"/>
      <c r="H304" s="43"/>
      <c r="I304" s="43"/>
      <c r="J304" s="45"/>
    </row>
    <row r="305" spans="3:10" x14ac:dyDescent="0.2">
      <c r="C305" s="43"/>
      <c r="D305" s="43"/>
      <c r="E305" s="43"/>
      <c r="F305" s="43"/>
      <c r="G305" s="43"/>
      <c r="H305" s="43"/>
      <c r="I305" s="43"/>
      <c r="J305" s="45"/>
    </row>
    <row r="306" spans="3:10" x14ac:dyDescent="0.2">
      <c r="C306" s="43"/>
      <c r="D306" s="43"/>
      <c r="E306" s="43"/>
      <c r="F306" s="43"/>
      <c r="G306" s="43"/>
      <c r="H306" s="43"/>
      <c r="I306" s="43"/>
      <c r="J306" s="45"/>
    </row>
    <row r="307" spans="3:10" x14ac:dyDescent="0.2">
      <c r="C307" s="43"/>
      <c r="D307" s="43"/>
      <c r="E307" s="43"/>
      <c r="F307" s="43"/>
      <c r="G307" s="43"/>
      <c r="H307" s="43"/>
      <c r="I307" s="43"/>
      <c r="J307" s="45"/>
    </row>
    <row r="308" spans="3:10" x14ac:dyDescent="0.2">
      <c r="C308" s="43"/>
      <c r="D308" s="43"/>
      <c r="E308" s="43"/>
      <c r="F308" s="43"/>
      <c r="G308" s="43"/>
      <c r="H308" s="43"/>
      <c r="I308" s="43"/>
      <c r="J308" s="45"/>
    </row>
    <row r="309" spans="3:10" x14ac:dyDescent="0.2">
      <c r="C309" s="43"/>
      <c r="D309" s="43"/>
      <c r="E309" s="43"/>
      <c r="F309" s="43"/>
      <c r="G309" s="43"/>
      <c r="H309" s="43"/>
      <c r="I309" s="43"/>
      <c r="J309" s="45"/>
    </row>
    <row r="310" spans="3:10" x14ac:dyDescent="0.2">
      <c r="C310" s="43"/>
      <c r="D310" s="43"/>
      <c r="E310" s="43"/>
      <c r="F310" s="43"/>
      <c r="G310" s="43"/>
      <c r="H310" s="43"/>
      <c r="I310" s="43"/>
      <c r="J310" s="45"/>
    </row>
    <row r="311" spans="3:10" x14ac:dyDescent="0.2">
      <c r="C311" s="43"/>
      <c r="D311" s="43"/>
      <c r="E311" s="43"/>
      <c r="F311" s="43"/>
      <c r="G311" s="43"/>
      <c r="H311" s="43"/>
      <c r="I311" s="44"/>
      <c r="J311" s="45"/>
    </row>
    <row r="312" spans="3:10" x14ac:dyDescent="0.2">
      <c r="C312" s="43"/>
      <c r="D312" s="43"/>
      <c r="E312" s="43"/>
      <c r="F312" s="43"/>
      <c r="G312" s="43"/>
      <c r="H312" s="43"/>
      <c r="I312" s="44"/>
      <c r="J312" s="45"/>
    </row>
    <row r="313" spans="3:10" x14ac:dyDescent="0.2">
      <c r="C313" s="43"/>
      <c r="D313" s="43"/>
      <c r="E313" s="43"/>
      <c r="F313" s="43"/>
      <c r="G313" s="43"/>
      <c r="H313" s="43"/>
      <c r="I313" s="44"/>
      <c r="J313" s="45"/>
    </row>
    <row r="314" spans="3:10" x14ac:dyDescent="0.2">
      <c r="C314" s="43"/>
      <c r="D314" s="43"/>
      <c r="E314" s="43"/>
      <c r="F314" s="43"/>
      <c r="G314" s="43"/>
      <c r="H314" s="43"/>
      <c r="I314" s="44"/>
      <c r="J314" s="45"/>
    </row>
    <row r="315" spans="3:10" x14ac:dyDescent="0.2">
      <c r="C315" s="43"/>
      <c r="D315" s="43"/>
      <c r="E315" s="43"/>
      <c r="F315" s="43"/>
      <c r="G315" s="43"/>
      <c r="H315" s="43"/>
      <c r="I315" s="44"/>
      <c r="J315" s="45"/>
    </row>
    <row r="316" spans="3:10" x14ac:dyDescent="0.2">
      <c r="C316" s="43"/>
      <c r="D316" s="43"/>
      <c r="E316" s="43"/>
      <c r="F316" s="43"/>
      <c r="G316" s="43"/>
      <c r="H316" s="43"/>
      <c r="I316" s="44"/>
      <c r="J316" s="45"/>
    </row>
    <row r="317" spans="3:10" x14ac:dyDescent="0.2">
      <c r="C317" s="43"/>
      <c r="D317" s="43"/>
      <c r="E317" s="43"/>
      <c r="F317" s="43"/>
      <c r="G317" s="43"/>
      <c r="H317" s="43"/>
      <c r="I317" s="44"/>
      <c r="J317" s="45"/>
    </row>
    <row r="318" spans="3:10" x14ac:dyDescent="0.2">
      <c r="C318" s="43"/>
      <c r="D318" s="43"/>
      <c r="E318" s="43"/>
      <c r="F318" s="43"/>
      <c r="G318" s="43"/>
      <c r="H318" s="43"/>
      <c r="I318" s="44"/>
      <c r="J318" s="45"/>
    </row>
    <row r="319" spans="3:10" x14ac:dyDescent="0.2">
      <c r="C319" s="43"/>
      <c r="D319" s="43"/>
      <c r="E319" s="43"/>
      <c r="F319" s="43"/>
      <c r="G319" s="43"/>
      <c r="H319" s="43"/>
      <c r="I319" s="44"/>
      <c r="J319" s="45"/>
    </row>
    <row r="320" spans="3:10" x14ac:dyDescent="0.2">
      <c r="C320" s="43"/>
      <c r="D320" s="43"/>
      <c r="E320" s="43"/>
      <c r="F320" s="43"/>
      <c r="G320" s="43"/>
      <c r="H320" s="43"/>
      <c r="I320" s="44"/>
      <c r="J320" s="45"/>
    </row>
    <row r="321" spans="3:10" x14ac:dyDescent="0.2">
      <c r="C321" s="43"/>
      <c r="D321" s="43"/>
      <c r="E321" s="43"/>
      <c r="F321" s="43"/>
      <c r="G321" s="43"/>
      <c r="H321" s="43"/>
      <c r="I321" s="44"/>
      <c r="J321" s="45"/>
    </row>
    <row r="322" spans="3:10" x14ac:dyDescent="0.2">
      <c r="C322" s="43"/>
      <c r="D322" s="43"/>
      <c r="E322" s="43"/>
      <c r="F322" s="43"/>
      <c r="G322" s="43"/>
      <c r="H322" s="43"/>
      <c r="I322" s="44"/>
      <c r="J322" s="45"/>
    </row>
    <row r="323" spans="3:10" x14ac:dyDescent="0.2">
      <c r="C323" s="43"/>
      <c r="D323" s="43"/>
      <c r="E323" s="43"/>
      <c r="F323" s="43"/>
      <c r="G323" s="43"/>
      <c r="H323" s="43"/>
      <c r="I323" s="44"/>
      <c r="J323" s="45"/>
    </row>
    <row r="324" spans="3:10" x14ac:dyDescent="0.2">
      <c r="C324" s="43"/>
      <c r="D324" s="43"/>
      <c r="E324" s="43"/>
      <c r="F324" s="43"/>
      <c r="G324" s="43"/>
      <c r="H324" s="43"/>
      <c r="I324" s="44"/>
      <c r="J324" s="45"/>
    </row>
    <row r="325" spans="3:10" x14ac:dyDescent="0.2">
      <c r="C325" s="43"/>
      <c r="D325" s="43"/>
      <c r="E325" s="43"/>
      <c r="F325" s="43"/>
      <c r="G325" s="43"/>
      <c r="H325" s="43"/>
      <c r="I325" s="44"/>
      <c r="J325" s="45"/>
    </row>
    <row r="326" spans="3:10" x14ac:dyDescent="0.2">
      <c r="C326" s="43"/>
      <c r="D326" s="43"/>
      <c r="E326" s="43"/>
      <c r="F326" s="43"/>
      <c r="G326" s="43"/>
      <c r="H326" s="43"/>
      <c r="I326" s="44"/>
      <c r="J326" s="45"/>
    </row>
    <row r="327" spans="3:10" x14ac:dyDescent="0.2">
      <c r="C327" s="43"/>
      <c r="D327" s="43"/>
      <c r="E327" s="43"/>
      <c r="F327" s="43"/>
      <c r="G327" s="43"/>
      <c r="H327" s="43"/>
      <c r="I327" s="44"/>
      <c r="J327" s="45"/>
    </row>
    <row r="328" spans="3:10" x14ac:dyDescent="0.2">
      <c r="C328" s="43"/>
      <c r="D328" s="43"/>
      <c r="E328" s="43"/>
      <c r="F328" s="43"/>
      <c r="G328" s="43"/>
      <c r="H328" s="43"/>
      <c r="I328" s="44"/>
      <c r="J328" s="45"/>
    </row>
    <row r="329" spans="3:10" x14ac:dyDescent="0.2">
      <c r="C329" s="43"/>
      <c r="D329" s="43"/>
      <c r="E329" s="43"/>
      <c r="F329" s="43"/>
      <c r="G329" s="43"/>
      <c r="H329" s="43"/>
      <c r="I329" s="44"/>
      <c r="J329" s="45"/>
    </row>
    <row r="330" spans="3:10" x14ac:dyDescent="0.2">
      <c r="C330" s="43"/>
      <c r="D330" s="43"/>
      <c r="E330" s="43"/>
      <c r="F330" s="43"/>
      <c r="G330" s="43"/>
      <c r="H330" s="43"/>
      <c r="I330" s="44"/>
      <c r="J330" s="45"/>
    </row>
    <row r="331" spans="3:10" x14ac:dyDescent="0.2">
      <c r="C331" s="43"/>
      <c r="D331" s="43"/>
      <c r="E331" s="43"/>
      <c r="F331" s="43"/>
      <c r="G331" s="43"/>
      <c r="H331" s="43"/>
      <c r="I331" s="44"/>
      <c r="J331" s="45"/>
    </row>
    <row r="332" spans="3:10" x14ac:dyDescent="0.2">
      <c r="C332" s="43"/>
      <c r="D332" s="43"/>
      <c r="E332" s="43"/>
      <c r="F332" s="43"/>
      <c r="G332" s="43"/>
      <c r="H332" s="43"/>
      <c r="I332" s="44"/>
      <c r="J332" s="45"/>
    </row>
    <row r="333" spans="3:10" x14ac:dyDescent="0.2">
      <c r="C333" s="43"/>
      <c r="D333" s="43"/>
      <c r="E333" s="43"/>
      <c r="F333" s="43"/>
      <c r="G333" s="43"/>
      <c r="H333" s="43"/>
      <c r="I333" s="44"/>
      <c r="J333" s="45"/>
    </row>
    <row r="334" spans="3:10" x14ac:dyDescent="0.2">
      <c r="C334" s="43"/>
      <c r="D334" s="43"/>
      <c r="E334" s="43"/>
      <c r="F334" s="43"/>
      <c r="G334" s="43"/>
      <c r="H334" s="43"/>
      <c r="I334" s="44"/>
      <c r="J334" s="45"/>
    </row>
    <row r="335" spans="3:10" x14ac:dyDescent="0.2">
      <c r="C335" s="43"/>
      <c r="D335" s="43"/>
      <c r="E335" s="43"/>
      <c r="F335" s="43"/>
      <c r="G335" s="43"/>
      <c r="H335" s="43"/>
      <c r="I335" s="44"/>
      <c r="J335" s="45"/>
    </row>
    <row r="336" spans="3:10" x14ac:dyDescent="0.2">
      <c r="C336" s="43"/>
      <c r="D336" s="43"/>
      <c r="E336" s="43"/>
      <c r="F336" s="43"/>
      <c r="G336" s="43"/>
      <c r="H336" s="43"/>
      <c r="I336" s="44"/>
      <c r="J336" s="45"/>
    </row>
    <row r="337" spans="3:10" x14ac:dyDescent="0.2">
      <c r="C337" s="43"/>
      <c r="D337" s="43"/>
      <c r="E337" s="43"/>
      <c r="F337" s="43"/>
      <c r="G337" s="43"/>
      <c r="H337" s="43"/>
      <c r="I337" s="44"/>
      <c r="J337" s="45"/>
    </row>
    <row r="338" spans="3:10" x14ac:dyDescent="0.2">
      <c r="C338" s="43"/>
      <c r="D338" s="43"/>
      <c r="E338" s="43"/>
      <c r="F338" s="43"/>
      <c r="G338" s="43"/>
      <c r="H338" s="43"/>
      <c r="I338" s="44"/>
      <c r="J338" s="45"/>
    </row>
    <row r="339" spans="3:10" x14ac:dyDescent="0.2">
      <c r="C339" s="43"/>
      <c r="D339" s="43"/>
      <c r="E339" s="43"/>
      <c r="F339" s="43"/>
      <c r="G339" s="43"/>
      <c r="H339" s="43"/>
      <c r="I339" s="44"/>
      <c r="J339" s="45"/>
    </row>
    <row r="340" spans="3:10" x14ac:dyDescent="0.2">
      <c r="C340" s="43"/>
      <c r="D340" s="43"/>
      <c r="E340" s="43"/>
      <c r="F340" s="43"/>
      <c r="G340" s="43"/>
      <c r="H340" s="43"/>
      <c r="I340" s="44"/>
      <c r="J340" s="45"/>
    </row>
    <row r="341" spans="3:10" x14ac:dyDescent="0.2">
      <c r="C341" s="43"/>
      <c r="D341" s="43"/>
      <c r="E341" s="43"/>
      <c r="F341" s="43"/>
      <c r="G341" s="43"/>
      <c r="H341" s="43"/>
      <c r="I341" s="44"/>
      <c r="J341" s="45"/>
    </row>
    <row r="342" spans="3:10" x14ac:dyDescent="0.2">
      <c r="C342" s="43"/>
      <c r="D342" s="43"/>
      <c r="E342" s="43"/>
      <c r="F342" s="43"/>
      <c r="G342" s="43"/>
      <c r="H342" s="43"/>
      <c r="I342" s="44"/>
      <c r="J342" s="45"/>
    </row>
    <row r="343" spans="3:10" x14ac:dyDescent="0.2">
      <c r="C343" s="43"/>
      <c r="D343" s="43"/>
      <c r="E343" s="43"/>
      <c r="F343" s="43"/>
      <c r="G343" s="43"/>
      <c r="H343" s="43"/>
      <c r="I343" s="44"/>
      <c r="J343" s="45"/>
    </row>
    <row r="344" spans="3:10" x14ac:dyDescent="0.2">
      <c r="C344" s="43"/>
      <c r="D344" s="43"/>
      <c r="E344" s="43"/>
      <c r="F344" s="43"/>
      <c r="G344" s="43"/>
      <c r="H344" s="43"/>
      <c r="I344" s="44"/>
      <c r="J344" s="45"/>
    </row>
    <row r="345" spans="3:10" x14ac:dyDescent="0.2">
      <c r="C345" s="43"/>
      <c r="D345" s="43"/>
      <c r="E345" s="43"/>
      <c r="F345" s="43"/>
      <c r="G345" s="43"/>
      <c r="H345" s="43"/>
      <c r="I345" s="44"/>
      <c r="J345" s="45"/>
    </row>
    <row r="346" spans="3:10" x14ac:dyDescent="0.2">
      <c r="C346" s="43"/>
      <c r="D346" s="43"/>
      <c r="E346" s="43"/>
      <c r="F346" s="43"/>
      <c r="G346" s="43"/>
      <c r="H346" s="43"/>
      <c r="I346" s="44"/>
      <c r="J346" s="45"/>
    </row>
    <row r="347" spans="3:10" x14ac:dyDescent="0.2">
      <c r="C347" s="43"/>
      <c r="D347" s="43"/>
      <c r="E347" s="43"/>
      <c r="F347" s="43"/>
      <c r="G347" s="43"/>
      <c r="H347" s="43"/>
      <c r="I347" s="44"/>
      <c r="J347" s="45"/>
    </row>
    <row r="348" spans="3:10" x14ac:dyDescent="0.2">
      <c r="C348" s="43"/>
      <c r="D348" s="43"/>
      <c r="E348" s="43"/>
      <c r="F348" s="43"/>
      <c r="G348" s="43"/>
      <c r="H348" s="43"/>
      <c r="I348" s="44"/>
      <c r="J348" s="45"/>
    </row>
    <row r="349" spans="3:10" x14ac:dyDescent="0.2">
      <c r="C349" s="43"/>
      <c r="D349" s="43"/>
      <c r="E349" s="43"/>
      <c r="F349" s="43"/>
      <c r="G349" s="43"/>
      <c r="H349" s="43"/>
      <c r="I349" s="44"/>
      <c r="J349" s="45"/>
    </row>
    <row r="350" spans="3:10" x14ac:dyDescent="0.2">
      <c r="C350" s="43"/>
      <c r="D350" s="43"/>
      <c r="E350" s="43"/>
      <c r="F350" s="43"/>
      <c r="G350" s="43"/>
      <c r="H350" s="43"/>
      <c r="I350" s="44"/>
      <c r="J350" s="45"/>
    </row>
    <row r="351" spans="3:10" x14ac:dyDescent="0.2">
      <c r="C351" s="43"/>
      <c r="D351" s="43"/>
      <c r="E351" s="43"/>
      <c r="F351" s="43"/>
      <c r="G351" s="43"/>
      <c r="H351" s="43"/>
      <c r="I351" s="44"/>
      <c r="J351" s="45"/>
    </row>
    <row r="352" spans="3:10" x14ac:dyDescent="0.2">
      <c r="C352" s="43"/>
      <c r="D352" s="43"/>
      <c r="E352" s="43"/>
      <c r="F352" s="43"/>
      <c r="G352" s="43"/>
      <c r="H352" s="43"/>
      <c r="I352" s="44"/>
      <c r="J352" s="45"/>
    </row>
    <row r="353" spans="3:10" x14ac:dyDescent="0.2">
      <c r="C353" s="43"/>
      <c r="D353" s="43"/>
      <c r="E353" s="43"/>
      <c r="F353" s="43"/>
      <c r="G353" s="43"/>
      <c r="H353" s="43"/>
      <c r="I353" s="44"/>
      <c r="J353" s="45"/>
    </row>
    <row r="354" spans="3:10" x14ac:dyDescent="0.2">
      <c r="C354" s="43"/>
      <c r="D354" s="43"/>
      <c r="E354" s="43"/>
      <c r="F354" s="43"/>
      <c r="G354" s="43"/>
      <c r="H354" s="43"/>
      <c r="I354" s="44"/>
      <c r="J354" s="45"/>
    </row>
    <row r="355" spans="3:10" x14ac:dyDescent="0.2">
      <c r="C355" s="43"/>
      <c r="D355" s="43"/>
      <c r="E355" s="43"/>
      <c r="F355" s="43"/>
      <c r="G355" s="43"/>
      <c r="H355" s="43"/>
      <c r="I355" s="44"/>
      <c r="J355" s="45"/>
    </row>
    <row r="356" spans="3:10" x14ac:dyDescent="0.2">
      <c r="C356" s="43"/>
      <c r="D356" s="43"/>
      <c r="E356" s="43"/>
      <c r="F356" s="43"/>
      <c r="G356" s="43"/>
      <c r="H356" s="43"/>
      <c r="I356" s="44"/>
      <c r="J356" s="45"/>
    </row>
    <row r="357" spans="3:10" x14ac:dyDescent="0.2">
      <c r="C357" s="43"/>
      <c r="D357" s="43"/>
      <c r="E357" s="43"/>
      <c r="F357" s="43"/>
      <c r="G357" s="43"/>
      <c r="H357" s="43"/>
      <c r="I357" s="44"/>
      <c r="J357" s="45"/>
    </row>
    <row r="358" spans="3:10" x14ac:dyDescent="0.2">
      <c r="C358" s="43"/>
      <c r="D358" s="43"/>
      <c r="E358" s="43"/>
      <c r="F358" s="43"/>
      <c r="G358" s="43"/>
      <c r="H358" s="43"/>
      <c r="I358" s="44"/>
      <c r="J358" s="45"/>
    </row>
    <row r="359" spans="3:10" x14ac:dyDescent="0.2">
      <c r="C359" s="43"/>
      <c r="D359" s="43"/>
      <c r="E359" s="43"/>
      <c r="F359" s="43"/>
      <c r="G359" s="43"/>
      <c r="H359" s="43"/>
      <c r="I359" s="44"/>
      <c r="J359" s="45"/>
    </row>
    <row r="360" spans="3:10" x14ac:dyDescent="0.2">
      <c r="C360" s="43"/>
      <c r="D360" s="43"/>
      <c r="E360" s="43"/>
      <c r="F360" s="43"/>
      <c r="G360" s="43"/>
      <c r="H360" s="43"/>
      <c r="I360" s="44"/>
      <c r="J360" s="45"/>
    </row>
    <row r="361" spans="3:10" x14ac:dyDescent="0.2">
      <c r="C361" s="43"/>
      <c r="D361" s="43"/>
      <c r="E361" s="43"/>
      <c r="F361" s="43"/>
      <c r="G361" s="43"/>
      <c r="H361" s="43"/>
      <c r="I361" s="44"/>
      <c r="J361" s="45"/>
    </row>
    <row r="362" spans="3:10" x14ac:dyDescent="0.2">
      <c r="C362" s="43"/>
      <c r="D362" s="43"/>
      <c r="E362" s="43"/>
      <c r="F362" s="43"/>
      <c r="G362" s="43"/>
      <c r="H362" s="43"/>
      <c r="I362" s="44"/>
      <c r="J362" s="45"/>
    </row>
    <row r="363" spans="3:10" x14ac:dyDescent="0.2">
      <c r="C363" s="43"/>
      <c r="D363" s="43"/>
      <c r="E363" s="43"/>
      <c r="F363" s="43"/>
      <c r="G363" s="43"/>
      <c r="H363" s="43"/>
      <c r="I363" s="44"/>
      <c r="J363" s="45"/>
    </row>
    <row r="364" spans="3:10" x14ac:dyDescent="0.2">
      <c r="C364" s="43"/>
      <c r="D364" s="43"/>
      <c r="E364" s="43"/>
      <c r="F364" s="43"/>
      <c r="G364" s="43"/>
      <c r="H364" s="43"/>
      <c r="I364" s="44"/>
      <c r="J364" s="45"/>
    </row>
    <row r="365" spans="3:10" x14ac:dyDescent="0.2">
      <c r="C365" s="43"/>
      <c r="D365" s="43"/>
      <c r="E365" s="43"/>
      <c r="F365" s="43"/>
      <c r="G365" s="43"/>
      <c r="H365" s="43"/>
      <c r="I365" s="44"/>
      <c r="J365" s="45"/>
    </row>
    <row r="366" spans="3:10" x14ac:dyDescent="0.2">
      <c r="C366" s="43"/>
      <c r="D366" s="43"/>
      <c r="E366" s="43"/>
      <c r="F366" s="43"/>
      <c r="G366" s="43"/>
      <c r="H366" s="43"/>
      <c r="I366" s="44"/>
      <c r="J366" s="45"/>
    </row>
    <row r="367" spans="3:10" x14ac:dyDescent="0.2">
      <c r="C367" s="43"/>
      <c r="D367" s="43"/>
      <c r="E367" s="43"/>
      <c r="F367" s="43"/>
      <c r="G367" s="43"/>
      <c r="H367" s="43"/>
      <c r="I367" s="44"/>
      <c r="J367" s="45"/>
    </row>
    <row r="368" spans="3:10" x14ac:dyDescent="0.2">
      <c r="C368" s="43"/>
      <c r="D368" s="43"/>
      <c r="E368" s="43"/>
      <c r="F368" s="43"/>
      <c r="G368" s="43"/>
      <c r="H368" s="43"/>
      <c r="I368" s="44"/>
      <c r="J368" s="45"/>
    </row>
    <row r="369" spans="3:10" x14ac:dyDescent="0.2">
      <c r="C369" s="43"/>
      <c r="D369" s="43"/>
      <c r="E369" s="43"/>
      <c r="F369" s="43"/>
      <c r="G369" s="43"/>
      <c r="H369" s="43"/>
      <c r="I369" s="44"/>
      <c r="J369" s="45"/>
    </row>
    <row r="370" spans="3:10" x14ac:dyDescent="0.2">
      <c r="C370" s="43"/>
      <c r="D370" s="43"/>
      <c r="E370" s="43"/>
      <c r="F370" s="43"/>
      <c r="G370" s="43"/>
      <c r="H370" s="43"/>
      <c r="I370" s="44"/>
      <c r="J370" s="45"/>
    </row>
    <row r="371" spans="3:10" x14ac:dyDescent="0.2">
      <c r="C371" s="43"/>
      <c r="D371" s="43"/>
      <c r="E371" s="43"/>
      <c r="F371" s="43"/>
      <c r="G371" s="43"/>
      <c r="H371" s="43"/>
      <c r="I371" s="44"/>
      <c r="J371" s="45"/>
    </row>
    <row r="372" spans="3:10" x14ac:dyDescent="0.2">
      <c r="C372" s="43"/>
      <c r="D372" s="43"/>
      <c r="E372" s="43"/>
      <c r="F372" s="43"/>
      <c r="G372" s="43"/>
      <c r="H372" s="43"/>
      <c r="I372" s="44"/>
      <c r="J372" s="45"/>
    </row>
    <row r="373" spans="3:10" x14ac:dyDescent="0.2">
      <c r="C373" s="43"/>
      <c r="D373" s="43"/>
      <c r="E373" s="43"/>
      <c r="F373" s="43"/>
      <c r="G373" s="43"/>
      <c r="H373" s="43"/>
      <c r="I373" s="44"/>
      <c r="J373" s="45"/>
    </row>
    <row r="374" spans="3:10" x14ac:dyDescent="0.2">
      <c r="C374" s="43"/>
      <c r="D374" s="43"/>
      <c r="E374" s="43"/>
      <c r="F374" s="43"/>
      <c r="G374" s="43"/>
      <c r="H374" s="43"/>
      <c r="I374" s="44"/>
      <c r="J374" s="45"/>
    </row>
    <row r="375" spans="3:10" x14ac:dyDescent="0.2">
      <c r="C375" s="43"/>
      <c r="D375" s="43"/>
      <c r="E375" s="43"/>
      <c r="F375" s="43"/>
      <c r="G375" s="43"/>
      <c r="H375" s="43"/>
      <c r="I375" s="44"/>
      <c r="J375" s="45"/>
    </row>
    <row r="376" spans="3:10" x14ac:dyDescent="0.2">
      <c r="C376" s="43"/>
      <c r="D376" s="43"/>
      <c r="E376" s="43"/>
      <c r="F376" s="43"/>
      <c r="G376" s="43"/>
      <c r="H376" s="43"/>
      <c r="I376" s="44"/>
      <c r="J376" s="45"/>
    </row>
    <row r="377" spans="3:10" x14ac:dyDescent="0.2">
      <c r="C377" s="43"/>
      <c r="D377" s="43"/>
      <c r="E377" s="43"/>
      <c r="F377" s="43"/>
      <c r="G377" s="43"/>
      <c r="H377" s="43"/>
      <c r="I377" s="44"/>
      <c r="J377" s="45"/>
    </row>
    <row r="378" spans="3:10" x14ac:dyDescent="0.2">
      <c r="C378" s="43"/>
      <c r="D378" s="43"/>
      <c r="E378" s="43"/>
      <c r="F378" s="43"/>
      <c r="G378" s="43"/>
      <c r="H378" s="43"/>
      <c r="I378" s="44"/>
      <c r="J378" s="45"/>
    </row>
    <row r="379" spans="3:10" x14ac:dyDescent="0.2">
      <c r="C379" s="43"/>
      <c r="D379" s="43"/>
      <c r="E379" s="43"/>
      <c r="F379" s="43"/>
      <c r="G379" s="43"/>
      <c r="H379" s="43"/>
      <c r="I379" s="44"/>
      <c r="J379" s="45"/>
    </row>
    <row r="380" spans="3:10" x14ac:dyDescent="0.2">
      <c r="C380" s="43"/>
      <c r="D380" s="43"/>
      <c r="E380" s="43"/>
      <c r="F380" s="43"/>
      <c r="G380" s="43"/>
      <c r="H380" s="43"/>
      <c r="I380" s="44"/>
      <c r="J380" s="45"/>
    </row>
    <row r="381" spans="3:10" x14ac:dyDescent="0.2">
      <c r="C381" s="43"/>
      <c r="D381" s="43"/>
      <c r="E381" s="43"/>
      <c r="F381" s="43"/>
      <c r="G381" s="43"/>
      <c r="H381" s="43"/>
      <c r="I381" s="44"/>
      <c r="J381" s="45"/>
    </row>
    <row r="382" spans="3:10" x14ac:dyDescent="0.2">
      <c r="C382" s="43"/>
      <c r="D382" s="43"/>
      <c r="E382" s="43"/>
      <c r="F382" s="43"/>
      <c r="G382" s="43"/>
      <c r="H382" s="43"/>
      <c r="I382" s="44"/>
      <c r="J382" s="45"/>
    </row>
    <row r="383" spans="3:10" x14ac:dyDescent="0.2">
      <c r="C383" s="43"/>
      <c r="D383" s="43"/>
      <c r="E383" s="43"/>
      <c r="F383" s="43"/>
      <c r="G383" s="43"/>
      <c r="H383" s="43"/>
      <c r="I383" s="44"/>
      <c r="J383" s="45"/>
    </row>
    <row r="384" spans="3:10" x14ac:dyDescent="0.2">
      <c r="C384" s="43"/>
      <c r="D384" s="43"/>
      <c r="E384" s="43"/>
      <c r="F384" s="43"/>
      <c r="G384" s="43"/>
      <c r="H384" s="43"/>
      <c r="I384" s="44"/>
      <c r="J384" s="45"/>
    </row>
    <row r="385" spans="3:10" x14ac:dyDescent="0.2">
      <c r="C385" s="43"/>
      <c r="D385" s="43"/>
      <c r="E385" s="43"/>
      <c r="F385" s="43"/>
      <c r="G385" s="43"/>
      <c r="H385" s="43"/>
      <c r="I385" s="44"/>
      <c r="J385" s="45"/>
    </row>
    <row r="386" spans="3:10" x14ac:dyDescent="0.2">
      <c r="C386" s="43"/>
      <c r="D386" s="43"/>
      <c r="E386" s="43"/>
      <c r="F386" s="43"/>
      <c r="G386" s="43"/>
      <c r="H386" s="43"/>
      <c r="I386" s="44"/>
      <c r="J386" s="45"/>
    </row>
    <row r="387" spans="3:10" x14ac:dyDescent="0.2">
      <c r="C387" s="43"/>
      <c r="D387" s="43"/>
      <c r="E387" s="43"/>
      <c r="F387" s="43"/>
      <c r="G387" s="43"/>
      <c r="H387" s="43"/>
      <c r="I387" s="44"/>
      <c r="J387" s="45"/>
    </row>
    <row r="388" spans="3:10" x14ac:dyDescent="0.2">
      <c r="C388" s="43"/>
      <c r="D388" s="43"/>
      <c r="E388" s="43"/>
      <c r="F388" s="43"/>
      <c r="G388" s="43"/>
      <c r="H388" s="43"/>
      <c r="I388" s="44"/>
      <c r="J388" s="45"/>
    </row>
    <row r="389" spans="3:10" x14ac:dyDescent="0.2">
      <c r="C389" s="43"/>
      <c r="D389" s="43"/>
      <c r="E389" s="43"/>
      <c r="F389" s="43"/>
      <c r="G389" s="43"/>
      <c r="H389" s="43"/>
      <c r="I389" s="43"/>
      <c r="J389" s="45"/>
    </row>
    <row r="390" spans="3:10" x14ac:dyDescent="0.2">
      <c r="C390" s="43"/>
      <c r="D390" s="43"/>
      <c r="E390" s="43"/>
      <c r="F390" s="43"/>
      <c r="G390" s="43"/>
      <c r="H390" s="43"/>
      <c r="I390" s="43"/>
      <c r="J390" s="45"/>
    </row>
    <row r="391" spans="3:10" x14ac:dyDescent="0.2">
      <c r="C391" s="43"/>
      <c r="D391" s="43"/>
      <c r="E391" s="43"/>
      <c r="F391" s="43"/>
      <c r="G391" s="43"/>
      <c r="H391" s="43"/>
      <c r="I391" s="43"/>
      <c r="J391" s="45"/>
    </row>
    <row r="392" spans="3:10" x14ac:dyDescent="0.2">
      <c r="C392" s="43"/>
      <c r="D392" s="43"/>
      <c r="E392" s="43"/>
      <c r="F392" s="43"/>
      <c r="G392" s="43"/>
      <c r="H392" s="43"/>
      <c r="I392" s="43"/>
      <c r="J392" s="45"/>
    </row>
    <row r="393" spans="3:10" x14ac:dyDescent="0.2">
      <c r="C393" s="43"/>
      <c r="D393" s="43"/>
      <c r="E393" s="43"/>
      <c r="F393" s="43"/>
      <c r="G393" s="43"/>
      <c r="H393" s="43"/>
      <c r="I393" s="43"/>
      <c r="J393" s="45"/>
    </row>
    <row r="394" spans="3:10" x14ac:dyDescent="0.2">
      <c r="C394" s="43"/>
      <c r="D394" s="43"/>
      <c r="E394" s="43"/>
      <c r="F394" s="43"/>
      <c r="G394" s="43"/>
      <c r="H394" s="43"/>
      <c r="I394" s="43"/>
      <c r="J394" s="45"/>
    </row>
    <row r="395" spans="3:10" x14ac:dyDescent="0.2">
      <c r="C395" s="43"/>
      <c r="D395" s="43"/>
      <c r="E395" s="43"/>
      <c r="F395" s="43"/>
      <c r="G395" s="43"/>
      <c r="H395" s="43"/>
      <c r="I395" s="43"/>
      <c r="J395" s="45"/>
    </row>
    <row r="396" spans="3:10" x14ac:dyDescent="0.2">
      <c r="C396" s="43"/>
      <c r="D396" s="43"/>
      <c r="E396" s="43"/>
      <c r="F396" s="43"/>
      <c r="G396" s="43"/>
      <c r="H396" s="43"/>
      <c r="I396" s="43"/>
      <c r="J396" s="45"/>
    </row>
    <row r="397" spans="3:10" x14ac:dyDescent="0.2">
      <c r="C397" s="43"/>
      <c r="D397" s="43"/>
      <c r="E397" s="43"/>
      <c r="F397" s="43"/>
      <c r="G397" s="43"/>
      <c r="H397" s="43"/>
      <c r="I397" s="44"/>
      <c r="J397" s="45"/>
    </row>
    <row r="398" spans="3:10" x14ac:dyDescent="0.2">
      <c r="C398" s="43"/>
      <c r="D398" s="43"/>
      <c r="E398" s="43"/>
      <c r="F398" s="43"/>
      <c r="G398" s="43"/>
      <c r="H398" s="43"/>
      <c r="I398" s="44"/>
      <c r="J398" s="45"/>
    </row>
    <row r="399" spans="3:10" x14ac:dyDescent="0.2">
      <c r="C399" s="43"/>
      <c r="D399" s="43"/>
      <c r="E399" s="43"/>
      <c r="F399" s="43"/>
      <c r="G399" s="43"/>
      <c r="H399" s="43"/>
      <c r="I399" s="44"/>
      <c r="J399" s="45"/>
    </row>
    <row r="400" spans="3:10" x14ac:dyDescent="0.2">
      <c r="C400" s="43"/>
      <c r="D400" s="43"/>
      <c r="E400" s="43"/>
      <c r="F400" s="43"/>
      <c r="G400" s="43"/>
      <c r="H400" s="43"/>
      <c r="I400" s="44"/>
      <c r="J400" s="45"/>
    </row>
    <row r="401" spans="3:10" x14ac:dyDescent="0.2">
      <c r="C401" s="43"/>
      <c r="D401" s="43"/>
      <c r="E401" s="43"/>
      <c r="F401" s="43"/>
      <c r="G401" s="43"/>
      <c r="H401" s="43"/>
      <c r="I401" s="44"/>
      <c r="J401" s="45"/>
    </row>
    <row r="402" spans="3:10" x14ac:dyDescent="0.2">
      <c r="C402" s="43"/>
      <c r="D402" s="43"/>
      <c r="E402" s="43"/>
      <c r="F402" s="43"/>
      <c r="G402" s="43"/>
      <c r="H402" s="43"/>
      <c r="I402" s="44"/>
      <c r="J402" s="45"/>
    </row>
    <row r="403" spans="3:10" x14ac:dyDescent="0.2">
      <c r="C403" s="43"/>
      <c r="D403" s="43"/>
      <c r="E403" s="43"/>
      <c r="F403" s="43"/>
      <c r="G403" s="43"/>
      <c r="H403" s="43"/>
      <c r="I403" s="44"/>
      <c r="J403" s="45"/>
    </row>
    <row r="404" spans="3:10" x14ac:dyDescent="0.2">
      <c r="C404" s="43"/>
      <c r="D404" s="43"/>
      <c r="E404" s="43"/>
      <c r="F404" s="43"/>
      <c r="G404" s="43"/>
      <c r="H404" s="43"/>
      <c r="I404" s="44"/>
      <c r="J404" s="45"/>
    </row>
    <row r="405" spans="3:10" x14ac:dyDescent="0.2">
      <c r="C405" s="43"/>
      <c r="D405" s="43"/>
      <c r="E405" s="43"/>
      <c r="F405" s="43"/>
      <c r="G405" s="43"/>
      <c r="H405" s="43"/>
      <c r="I405" s="44"/>
      <c r="J405" s="45"/>
    </row>
    <row r="406" spans="3:10" x14ac:dyDescent="0.2">
      <c r="C406" s="43"/>
      <c r="D406" s="43"/>
      <c r="E406" s="43"/>
      <c r="F406" s="43"/>
      <c r="G406" s="43"/>
      <c r="H406" s="43"/>
      <c r="I406" s="44"/>
      <c r="J406" s="45"/>
    </row>
    <row r="407" spans="3:10" x14ac:dyDescent="0.2">
      <c r="C407" s="43"/>
      <c r="D407" s="43"/>
      <c r="E407" s="43"/>
      <c r="F407" s="43"/>
      <c r="G407" s="43"/>
      <c r="H407" s="43"/>
      <c r="I407" s="44"/>
      <c r="J407" s="45"/>
    </row>
    <row r="408" spans="3:10" x14ac:dyDescent="0.2">
      <c r="C408" s="43"/>
      <c r="D408" s="43"/>
      <c r="E408" s="43"/>
      <c r="F408" s="43"/>
      <c r="G408" s="43"/>
      <c r="H408" s="43"/>
      <c r="I408" s="44"/>
      <c r="J408" s="45"/>
    </row>
    <row r="409" spans="3:10" x14ac:dyDescent="0.2">
      <c r="C409" s="43"/>
      <c r="D409" s="43"/>
      <c r="E409" s="43"/>
      <c r="F409" s="43"/>
      <c r="G409" s="43"/>
      <c r="H409" s="43"/>
      <c r="I409" s="44"/>
      <c r="J409" s="45"/>
    </row>
    <row r="410" spans="3:10" x14ac:dyDescent="0.2">
      <c r="C410" s="43"/>
      <c r="D410" s="43"/>
      <c r="E410" s="43"/>
      <c r="F410" s="43"/>
      <c r="G410" s="43"/>
      <c r="H410" s="43"/>
      <c r="I410" s="44"/>
      <c r="J410" s="45"/>
    </row>
    <row r="411" spans="3:10" x14ac:dyDescent="0.2">
      <c r="C411" s="43"/>
      <c r="D411" s="43"/>
      <c r="E411" s="43"/>
      <c r="F411" s="43"/>
      <c r="G411" s="43"/>
      <c r="H411" s="43"/>
      <c r="I411" s="44"/>
      <c r="J411" s="45"/>
    </row>
    <row r="412" spans="3:10" x14ac:dyDescent="0.2">
      <c r="C412" s="43"/>
      <c r="D412" s="43"/>
      <c r="E412" s="43"/>
      <c r="F412" s="43"/>
      <c r="G412" s="43"/>
      <c r="H412" s="43"/>
      <c r="I412" s="44"/>
      <c r="J412" s="45"/>
    </row>
    <row r="413" spans="3:10" x14ac:dyDescent="0.2">
      <c r="C413" s="43"/>
      <c r="D413" s="43"/>
      <c r="E413" s="43"/>
      <c r="F413" s="43"/>
      <c r="G413" s="43"/>
      <c r="H413" s="43"/>
      <c r="I413" s="44"/>
      <c r="J413" s="45"/>
    </row>
    <row r="414" spans="3:10" x14ac:dyDescent="0.2">
      <c r="C414" s="43"/>
      <c r="D414" s="43"/>
      <c r="E414" s="43"/>
      <c r="F414" s="43"/>
      <c r="G414" s="43"/>
      <c r="H414" s="43"/>
      <c r="I414" s="44"/>
      <c r="J414" s="45"/>
    </row>
    <row r="415" spans="3:10" x14ac:dyDescent="0.2">
      <c r="C415" s="43"/>
      <c r="D415" s="43"/>
      <c r="E415" s="43"/>
      <c r="F415" s="43"/>
      <c r="G415" s="43"/>
      <c r="H415" s="43"/>
      <c r="I415" s="44"/>
      <c r="J415" s="45"/>
    </row>
    <row r="416" spans="3:10" x14ac:dyDescent="0.2">
      <c r="C416" s="43"/>
      <c r="D416" s="43"/>
      <c r="E416" s="43"/>
      <c r="F416" s="43"/>
      <c r="G416" s="43"/>
      <c r="H416" s="43"/>
      <c r="I416" s="44"/>
      <c r="J416" s="45"/>
    </row>
    <row r="417" spans="3:10" x14ac:dyDescent="0.2">
      <c r="C417" s="43"/>
      <c r="D417" s="43"/>
      <c r="E417" s="43"/>
      <c r="F417" s="43"/>
      <c r="G417" s="43"/>
      <c r="H417" s="43"/>
      <c r="I417" s="44"/>
      <c r="J417" s="45"/>
    </row>
    <row r="418" spans="3:10" x14ac:dyDescent="0.2">
      <c r="C418" s="43"/>
      <c r="D418" s="43"/>
      <c r="E418" s="43"/>
      <c r="F418" s="43"/>
      <c r="G418" s="43"/>
      <c r="H418" s="43"/>
      <c r="I418" s="44"/>
      <c r="J418" s="45"/>
    </row>
    <row r="419" spans="3:10" x14ac:dyDescent="0.2">
      <c r="C419" s="43"/>
      <c r="D419" s="43"/>
      <c r="E419" s="43"/>
      <c r="F419" s="43"/>
      <c r="G419" s="43"/>
      <c r="H419" s="43"/>
      <c r="I419" s="44"/>
      <c r="J419" s="45"/>
    </row>
    <row r="420" spans="3:10" x14ac:dyDescent="0.2">
      <c r="C420" s="43"/>
      <c r="D420" s="43"/>
      <c r="E420" s="43"/>
      <c r="F420" s="43"/>
      <c r="G420" s="43"/>
      <c r="H420" s="43"/>
      <c r="I420" s="44"/>
      <c r="J420" s="45"/>
    </row>
    <row r="421" spans="3:10" x14ac:dyDescent="0.2">
      <c r="C421" s="43"/>
      <c r="D421" s="43"/>
      <c r="E421" s="43"/>
      <c r="F421" s="43"/>
      <c r="G421" s="43"/>
      <c r="H421" s="43"/>
      <c r="I421" s="44"/>
      <c r="J421" s="45"/>
    </row>
    <row r="422" spans="3:10" x14ac:dyDescent="0.2">
      <c r="C422" s="43"/>
      <c r="D422" s="43"/>
      <c r="E422" s="43"/>
      <c r="F422" s="43"/>
      <c r="G422" s="43"/>
      <c r="H422" s="43"/>
      <c r="I422" s="44"/>
      <c r="J422" s="45"/>
    </row>
    <row r="423" spans="3:10" x14ac:dyDescent="0.2">
      <c r="C423" s="43"/>
      <c r="D423" s="43"/>
      <c r="E423" s="43"/>
      <c r="F423" s="43"/>
      <c r="G423" s="43"/>
      <c r="H423" s="43"/>
      <c r="I423" s="44"/>
      <c r="J423" s="45"/>
    </row>
    <row r="424" spans="3:10" x14ac:dyDescent="0.2">
      <c r="C424" s="43"/>
      <c r="D424" s="43"/>
      <c r="E424" s="43"/>
      <c r="F424" s="43"/>
      <c r="G424" s="43"/>
      <c r="H424" s="43"/>
      <c r="I424" s="44"/>
      <c r="J424" s="45"/>
    </row>
    <row r="425" spans="3:10" x14ac:dyDescent="0.2">
      <c r="C425" s="43"/>
      <c r="D425" s="43"/>
      <c r="E425" s="43"/>
      <c r="F425" s="43"/>
      <c r="G425" s="43"/>
      <c r="H425" s="43"/>
      <c r="I425" s="44"/>
      <c r="J425" s="45"/>
    </row>
    <row r="426" spans="3:10" x14ac:dyDescent="0.2">
      <c r="C426" s="43"/>
      <c r="D426" s="43"/>
      <c r="E426" s="43"/>
      <c r="F426" s="43"/>
      <c r="G426" s="43"/>
      <c r="H426" s="43"/>
      <c r="I426" s="44"/>
      <c r="J426" s="45"/>
    </row>
    <row r="427" spans="3:10" x14ac:dyDescent="0.2">
      <c r="C427" s="43"/>
      <c r="D427" s="43"/>
      <c r="E427" s="43"/>
      <c r="F427" s="43"/>
      <c r="G427" s="43"/>
      <c r="H427" s="43"/>
      <c r="I427" s="44"/>
      <c r="J427" s="45"/>
    </row>
    <row r="428" spans="3:10" x14ac:dyDescent="0.2">
      <c r="C428" s="43"/>
      <c r="D428" s="43"/>
      <c r="E428" s="43"/>
      <c r="F428" s="43"/>
      <c r="G428" s="43"/>
      <c r="H428" s="43"/>
      <c r="I428" s="44"/>
      <c r="J428" s="45"/>
    </row>
    <row r="429" spans="3:10" x14ac:dyDescent="0.2">
      <c r="C429" s="43"/>
      <c r="D429" s="43"/>
      <c r="E429" s="43"/>
      <c r="F429" s="43"/>
      <c r="G429" s="43"/>
      <c r="H429" s="43"/>
      <c r="I429" s="44"/>
      <c r="J429" s="45"/>
    </row>
    <row r="430" spans="3:10" x14ac:dyDescent="0.2">
      <c r="C430" s="43"/>
      <c r="D430" s="43"/>
      <c r="E430" s="43"/>
      <c r="F430" s="43"/>
      <c r="G430" s="43"/>
      <c r="H430" s="43"/>
      <c r="I430" s="44"/>
      <c r="J430" s="45"/>
    </row>
    <row r="431" spans="3:10" x14ac:dyDescent="0.2">
      <c r="C431" s="43"/>
      <c r="D431" s="43"/>
      <c r="E431" s="43"/>
      <c r="F431" s="43"/>
      <c r="G431" s="43"/>
      <c r="H431" s="43"/>
      <c r="I431" s="44"/>
      <c r="J431" s="45"/>
    </row>
    <row r="432" spans="3:10" x14ac:dyDescent="0.2">
      <c r="C432" s="43"/>
      <c r="D432" s="43"/>
      <c r="E432" s="43"/>
      <c r="F432" s="43"/>
      <c r="G432" s="43"/>
      <c r="H432" s="43"/>
      <c r="I432" s="44"/>
      <c r="J432" s="45"/>
    </row>
    <row r="433" spans="3:10" x14ac:dyDescent="0.2">
      <c r="C433" s="43"/>
      <c r="D433" s="43"/>
      <c r="E433" s="43"/>
      <c r="F433" s="43"/>
      <c r="G433" s="43"/>
      <c r="H433" s="43"/>
      <c r="I433" s="44"/>
      <c r="J433" s="45"/>
    </row>
    <row r="434" spans="3:10" x14ac:dyDescent="0.2">
      <c r="C434" s="43"/>
      <c r="D434" s="43"/>
      <c r="E434" s="43"/>
      <c r="F434" s="43"/>
      <c r="G434" s="43"/>
      <c r="H434" s="43"/>
      <c r="I434" s="44"/>
      <c r="J434" s="45"/>
    </row>
    <row r="435" spans="3:10" x14ac:dyDescent="0.2">
      <c r="C435" s="43"/>
      <c r="D435" s="43"/>
      <c r="E435" s="43"/>
      <c r="F435" s="43"/>
      <c r="G435" s="43"/>
      <c r="H435" s="43"/>
      <c r="I435" s="44"/>
      <c r="J435" s="45"/>
    </row>
    <row r="436" spans="3:10" x14ac:dyDescent="0.2">
      <c r="C436" s="43"/>
      <c r="D436" s="43"/>
      <c r="E436" s="43"/>
      <c r="F436" s="43"/>
      <c r="G436" s="43"/>
      <c r="H436" s="43"/>
      <c r="I436" s="44"/>
      <c r="J436" s="45"/>
    </row>
    <row r="437" spans="3:10" x14ac:dyDescent="0.2">
      <c r="C437" s="43"/>
      <c r="D437" s="43"/>
      <c r="E437" s="43"/>
      <c r="F437" s="43"/>
      <c r="G437" s="43"/>
      <c r="H437" s="43"/>
      <c r="I437" s="44"/>
      <c r="J437" s="45"/>
    </row>
    <row r="438" spans="3:10" x14ac:dyDescent="0.2">
      <c r="C438" s="43"/>
      <c r="D438" s="43"/>
      <c r="E438" s="43"/>
      <c r="F438" s="43"/>
      <c r="G438" s="43"/>
      <c r="H438" s="43"/>
      <c r="I438" s="44"/>
      <c r="J438" s="45"/>
    </row>
    <row r="439" spans="3:10" x14ac:dyDescent="0.2">
      <c r="C439" s="43"/>
      <c r="D439" s="43"/>
      <c r="E439" s="43"/>
      <c r="F439" s="43"/>
      <c r="G439" s="43"/>
      <c r="H439" s="43"/>
      <c r="I439" s="44"/>
      <c r="J439" s="45"/>
    </row>
    <row r="440" spans="3:10" x14ac:dyDescent="0.2">
      <c r="C440" s="43"/>
      <c r="D440" s="43"/>
      <c r="E440" s="43"/>
      <c r="F440" s="43"/>
      <c r="G440" s="43"/>
      <c r="H440" s="43"/>
      <c r="I440" s="44"/>
      <c r="J440" s="45"/>
    </row>
    <row r="441" spans="3:10" x14ac:dyDescent="0.2">
      <c r="C441" s="43"/>
      <c r="D441" s="43"/>
      <c r="E441" s="43"/>
      <c r="F441" s="43"/>
      <c r="G441" s="43"/>
      <c r="H441" s="43"/>
      <c r="I441" s="44"/>
      <c r="J441" s="45"/>
    </row>
    <row r="442" spans="3:10" x14ac:dyDescent="0.2">
      <c r="C442" s="43"/>
      <c r="D442" s="43"/>
      <c r="E442" s="43"/>
      <c r="F442" s="43"/>
      <c r="G442" s="43"/>
      <c r="H442" s="43"/>
      <c r="I442" s="44"/>
      <c r="J442" s="45"/>
    </row>
    <row r="443" spans="3:10" x14ac:dyDescent="0.2">
      <c r="C443" s="43"/>
      <c r="D443" s="43"/>
      <c r="E443" s="43"/>
      <c r="F443" s="43"/>
      <c r="G443" s="43"/>
      <c r="H443" s="43"/>
      <c r="I443" s="44"/>
      <c r="J443" s="45"/>
    </row>
    <row r="444" spans="3:10" x14ac:dyDescent="0.2">
      <c r="C444" s="43"/>
      <c r="D444" s="43"/>
      <c r="E444" s="43"/>
      <c r="F444" s="43"/>
      <c r="G444" s="43"/>
      <c r="H444" s="43"/>
      <c r="I444" s="44"/>
      <c r="J444" s="45"/>
    </row>
    <row r="445" spans="3:10" x14ac:dyDescent="0.2">
      <c r="C445" s="43"/>
      <c r="D445" s="43"/>
      <c r="E445" s="43"/>
      <c r="F445" s="43"/>
      <c r="G445" s="43"/>
      <c r="H445" s="43"/>
      <c r="I445" s="44"/>
      <c r="J445" s="45"/>
    </row>
    <row r="446" spans="3:10" x14ac:dyDescent="0.2">
      <c r="C446" s="43"/>
      <c r="D446" s="43"/>
      <c r="E446" s="43"/>
      <c r="F446" s="43"/>
      <c r="G446" s="43"/>
      <c r="H446" s="43"/>
      <c r="I446" s="44"/>
      <c r="J446" s="45"/>
    </row>
    <row r="447" spans="3:10" x14ac:dyDescent="0.2">
      <c r="C447" s="43"/>
      <c r="D447" s="43"/>
      <c r="E447" s="43"/>
      <c r="F447" s="43"/>
      <c r="G447" s="43"/>
      <c r="H447" s="43"/>
      <c r="I447" s="44"/>
      <c r="J447" s="45"/>
    </row>
    <row r="448" spans="3:10" x14ac:dyDescent="0.2">
      <c r="C448" s="43"/>
      <c r="D448" s="43"/>
      <c r="E448" s="43"/>
      <c r="F448" s="43"/>
      <c r="G448" s="43"/>
      <c r="H448" s="43"/>
      <c r="I448" s="44"/>
      <c r="J448" s="45"/>
    </row>
    <row r="449" spans="3:10" x14ac:dyDescent="0.2">
      <c r="C449" s="43"/>
      <c r="D449" s="43"/>
      <c r="E449" s="43"/>
      <c r="F449" s="43"/>
      <c r="G449" s="43"/>
      <c r="H449" s="43"/>
      <c r="I449" s="44"/>
      <c r="J449" s="45"/>
    </row>
    <row r="450" spans="3:10" x14ac:dyDescent="0.2">
      <c r="C450" s="43"/>
      <c r="D450" s="43"/>
      <c r="E450" s="43"/>
      <c r="F450" s="43"/>
      <c r="G450" s="43"/>
      <c r="H450" s="43"/>
      <c r="I450" s="44"/>
      <c r="J450" s="45"/>
    </row>
    <row r="451" spans="3:10" x14ac:dyDescent="0.2">
      <c r="C451" s="43"/>
      <c r="D451" s="43"/>
      <c r="E451" s="43"/>
      <c r="F451" s="43"/>
      <c r="G451" s="43"/>
      <c r="H451" s="43"/>
      <c r="I451" s="44"/>
      <c r="J451" s="45"/>
    </row>
    <row r="452" spans="3:10" x14ac:dyDescent="0.2">
      <c r="C452" s="43"/>
      <c r="D452" s="43"/>
      <c r="E452" s="43"/>
      <c r="F452" s="43"/>
      <c r="G452" s="43"/>
      <c r="H452" s="43"/>
      <c r="I452" s="44"/>
      <c r="J452" s="45"/>
    </row>
    <row r="453" spans="3:10" x14ac:dyDescent="0.2">
      <c r="C453" s="43"/>
      <c r="D453" s="43"/>
      <c r="E453" s="43"/>
      <c r="F453" s="43"/>
      <c r="G453" s="43"/>
      <c r="H453" s="43"/>
      <c r="I453" s="44"/>
      <c r="J453" s="45"/>
    </row>
    <row r="454" spans="3:10" x14ac:dyDescent="0.2">
      <c r="C454" s="43"/>
      <c r="D454" s="43"/>
      <c r="E454" s="43"/>
      <c r="F454" s="43"/>
      <c r="G454" s="43"/>
      <c r="H454" s="43"/>
      <c r="I454" s="44"/>
      <c r="J454" s="45"/>
    </row>
    <row r="455" spans="3:10" x14ac:dyDescent="0.2">
      <c r="C455" s="43"/>
      <c r="D455" s="43"/>
      <c r="E455" s="43"/>
      <c r="F455" s="43"/>
      <c r="G455" s="43"/>
      <c r="H455" s="43"/>
      <c r="I455" s="44"/>
      <c r="J455" s="45"/>
    </row>
    <row r="456" spans="3:10" x14ac:dyDescent="0.2">
      <c r="C456" s="43"/>
      <c r="D456" s="43"/>
      <c r="E456" s="43"/>
      <c r="F456" s="43"/>
      <c r="G456" s="43"/>
      <c r="H456" s="43"/>
      <c r="I456" s="44"/>
      <c r="J456" s="45"/>
    </row>
    <row r="457" spans="3:10" x14ac:dyDescent="0.2">
      <c r="C457" s="43"/>
      <c r="D457" s="43"/>
      <c r="E457" s="43"/>
      <c r="F457" s="43"/>
      <c r="G457" s="43"/>
      <c r="H457" s="43"/>
      <c r="I457" s="44"/>
      <c r="J457" s="45"/>
    </row>
    <row r="458" spans="3:10" x14ac:dyDescent="0.2">
      <c r="C458" s="43"/>
      <c r="D458" s="43"/>
      <c r="E458" s="43"/>
      <c r="F458" s="43"/>
      <c r="G458" s="43"/>
      <c r="H458" s="43"/>
      <c r="I458" s="44"/>
      <c r="J458" s="45"/>
    </row>
    <row r="459" spans="3:10" x14ac:dyDescent="0.2">
      <c r="C459" s="43"/>
      <c r="D459" s="43"/>
      <c r="E459" s="43"/>
      <c r="F459" s="43"/>
      <c r="G459" s="43"/>
      <c r="H459" s="43"/>
      <c r="I459" s="44"/>
      <c r="J459" s="45"/>
    </row>
    <row r="460" spans="3:10" x14ac:dyDescent="0.2">
      <c r="C460" s="43"/>
      <c r="D460" s="43"/>
      <c r="E460" s="43"/>
      <c r="F460" s="43"/>
      <c r="G460" s="43"/>
      <c r="H460" s="43"/>
      <c r="I460" s="44"/>
      <c r="J460" s="45"/>
    </row>
    <row r="461" spans="3:10" x14ac:dyDescent="0.2">
      <c r="C461" s="43"/>
      <c r="D461" s="43"/>
      <c r="E461" s="43"/>
      <c r="F461" s="43"/>
      <c r="G461" s="43"/>
      <c r="H461" s="43"/>
      <c r="I461" s="44"/>
      <c r="J461" s="45"/>
    </row>
    <row r="462" spans="3:10" x14ac:dyDescent="0.2">
      <c r="C462" s="43"/>
      <c r="D462" s="43"/>
      <c r="E462" s="43"/>
      <c r="F462" s="43"/>
      <c r="G462" s="43"/>
      <c r="H462" s="43"/>
      <c r="I462" s="44"/>
      <c r="J462" s="45"/>
    </row>
    <row r="463" spans="3:10" x14ac:dyDescent="0.2">
      <c r="C463" s="43"/>
      <c r="D463" s="43"/>
      <c r="E463" s="43"/>
      <c r="F463" s="43"/>
      <c r="G463" s="43"/>
      <c r="H463" s="43"/>
      <c r="I463" s="44"/>
      <c r="J463" s="45"/>
    </row>
    <row r="464" spans="3:10" x14ac:dyDescent="0.2">
      <c r="C464" s="43"/>
      <c r="D464" s="43"/>
      <c r="E464" s="43"/>
      <c r="F464" s="43"/>
      <c r="G464" s="43"/>
      <c r="H464" s="43"/>
      <c r="I464" s="44"/>
      <c r="J464" s="45"/>
    </row>
    <row r="465" spans="3:10" x14ac:dyDescent="0.2">
      <c r="C465" s="43"/>
      <c r="D465" s="43"/>
      <c r="E465" s="43"/>
      <c r="F465" s="43"/>
      <c r="G465" s="43"/>
      <c r="H465" s="43"/>
      <c r="I465" s="44"/>
      <c r="J465" s="45"/>
    </row>
    <row r="466" spans="3:10" x14ac:dyDescent="0.2">
      <c r="C466" s="43"/>
      <c r="D466" s="43"/>
      <c r="E466" s="43"/>
      <c r="F466" s="43"/>
      <c r="G466" s="43"/>
      <c r="H466" s="43"/>
      <c r="I466" s="44"/>
      <c r="J466" s="45"/>
    </row>
    <row r="467" spans="3:10" x14ac:dyDescent="0.2">
      <c r="C467" s="43"/>
      <c r="D467" s="43"/>
      <c r="E467" s="43"/>
      <c r="F467" s="43"/>
      <c r="G467" s="43"/>
      <c r="H467" s="43"/>
      <c r="I467" s="44"/>
      <c r="J467" s="45"/>
    </row>
    <row r="468" spans="3:10" x14ac:dyDescent="0.2">
      <c r="C468" s="43"/>
      <c r="D468" s="43"/>
      <c r="E468" s="43"/>
      <c r="F468" s="43"/>
      <c r="G468" s="43"/>
      <c r="H468" s="43"/>
      <c r="I468" s="44"/>
      <c r="J468" s="45"/>
    </row>
    <row r="469" spans="3:10" x14ac:dyDescent="0.2">
      <c r="C469" s="43"/>
      <c r="D469" s="43"/>
      <c r="E469" s="43"/>
      <c r="F469" s="43"/>
      <c r="G469" s="43"/>
      <c r="H469" s="43"/>
      <c r="I469" s="44"/>
      <c r="J469" s="45"/>
    </row>
    <row r="470" spans="3:10" x14ac:dyDescent="0.2">
      <c r="C470" s="43"/>
      <c r="D470" s="43"/>
      <c r="E470" s="43"/>
      <c r="F470" s="43"/>
      <c r="G470" s="43"/>
      <c r="H470" s="43"/>
      <c r="I470" s="44"/>
      <c r="J470" s="45"/>
    </row>
    <row r="471" spans="3:10" x14ac:dyDescent="0.2">
      <c r="C471" s="43"/>
      <c r="D471" s="43"/>
      <c r="E471" s="43"/>
      <c r="F471" s="43"/>
      <c r="G471" s="43"/>
      <c r="H471" s="43"/>
      <c r="I471" s="44"/>
      <c r="J471" s="45"/>
    </row>
    <row r="472" spans="3:10" x14ac:dyDescent="0.2">
      <c r="C472" s="43"/>
      <c r="D472" s="43"/>
      <c r="E472" s="43"/>
      <c r="F472" s="43"/>
      <c r="G472" s="43"/>
      <c r="H472" s="43"/>
      <c r="I472" s="44"/>
      <c r="J472" s="45"/>
    </row>
    <row r="473" spans="3:10" x14ac:dyDescent="0.2">
      <c r="C473" s="43"/>
      <c r="D473" s="43"/>
      <c r="E473" s="43"/>
      <c r="F473" s="43"/>
      <c r="G473" s="43"/>
      <c r="H473" s="43"/>
      <c r="I473" s="44"/>
      <c r="J473" s="45"/>
    </row>
    <row r="474" spans="3:10" x14ac:dyDescent="0.2">
      <c r="C474" s="43"/>
      <c r="D474" s="43"/>
      <c r="E474" s="43"/>
      <c r="F474" s="43"/>
      <c r="G474" s="43"/>
      <c r="H474" s="43"/>
      <c r="I474" s="43"/>
      <c r="J474" s="45"/>
    </row>
    <row r="475" spans="3:10" x14ac:dyDescent="0.2">
      <c r="C475" s="43"/>
      <c r="D475" s="43"/>
      <c r="E475" s="43"/>
      <c r="F475" s="43"/>
      <c r="G475" s="43"/>
      <c r="H475" s="43"/>
      <c r="I475" s="43"/>
      <c r="J475" s="45"/>
    </row>
    <row r="476" spans="3:10" x14ac:dyDescent="0.2">
      <c r="C476" s="43"/>
      <c r="D476" s="43"/>
      <c r="E476" s="43"/>
      <c r="F476" s="43"/>
      <c r="G476" s="43"/>
      <c r="H476" s="43"/>
      <c r="I476" s="43"/>
      <c r="J476" s="45"/>
    </row>
    <row r="477" spans="3:10" x14ac:dyDescent="0.2">
      <c r="C477" s="43"/>
      <c r="D477" s="43"/>
      <c r="E477" s="43"/>
      <c r="F477" s="43"/>
      <c r="G477" s="43"/>
      <c r="H477" s="43"/>
      <c r="I477" s="43"/>
      <c r="J477" s="45"/>
    </row>
    <row r="478" spans="3:10" x14ac:dyDescent="0.2">
      <c r="C478" s="43"/>
      <c r="D478" s="43"/>
      <c r="E478" s="43"/>
      <c r="F478" s="43"/>
      <c r="G478" s="43"/>
      <c r="H478" s="43"/>
      <c r="I478" s="43"/>
      <c r="J478" s="45"/>
    </row>
    <row r="479" spans="3:10" x14ac:dyDescent="0.2">
      <c r="C479" s="43"/>
      <c r="D479" s="43"/>
      <c r="E479" s="43"/>
      <c r="F479" s="43"/>
      <c r="G479" s="43"/>
      <c r="H479" s="43"/>
      <c r="I479" s="43"/>
      <c r="J479" s="45"/>
    </row>
    <row r="480" spans="3:10" x14ac:dyDescent="0.2">
      <c r="C480" s="43"/>
      <c r="D480" s="43"/>
      <c r="E480" s="43"/>
      <c r="F480" s="43"/>
      <c r="G480" s="43"/>
      <c r="H480" s="43"/>
      <c r="I480" s="43"/>
      <c r="J480" s="45"/>
    </row>
    <row r="481" spans="3:10" x14ac:dyDescent="0.2">
      <c r="C481" s="43"/>
      <c r="D481" s="43"/>
      <c r="E481" s="43"/>
      <c r="F481" s="43"/>
      <c r="G481" s="43"/>
      <c r="H481" s="43"/>
      <c r="I481" s="43"/>
      <c r="J481" s="45"/>
    </row>
    <row r="482" spans="3:10" x14ac:dyDescent="0.2">
      <c r="C482" s="43"/>
      <c r="D482" s="43"/>
      <c r="E482" s="43"/>
      <c r="F482" s="43"/>
      <c r="G482" s="43"/>
      <c r="H482" s="43"/>
      <c r="I482" s="44"/>
      <c r="J482" s="45"/>
    </row>
    <row r="483" spans="3:10" x14ac:dyDescent="0.2">
      <c r="C483" s="43"/>
      <c r="D483" s="43"/>
      <c r="E483" s="43"/>
      <c r="F483" s="43"/>
      <c r="G483" s="43"/>
      <c r="H483" s="43"/>
      <c r="I483" s="44"/>
      <c r="J483" s="45"/>
    </row>
    <row r="484" spans="3:10" x14ac:dyDescent="0.2">
      <c r="C484" s="43"/>
      <c r="D484" s="43"/>
      <c r="E484" s="43"/>
      <c r="F484" s="43"/>
      <c r="G484" s="43"/>
      <c r="H484" s="43"/>
      <c r="I484" s="44"/>
      <c r="J484" s="45"/>
    </row>
    <row r="485" spans="3:10" x14ac:dyDescent="0.2">
      <c r="C485" s="43"/>
      <c r="D485" s="43"/>
      <c r="E485" s="43"/>
      <c r="F485" s="43"/>
      <c r="G485" s="43"/>
      <c r="H485" s="43"/>
      <c r="I485" s="44"/>
      <c r="J485" s="45"/>
    </row>
    <row r="486" spans="3:10" x14ac:dyDescent="0.2">
      <c r="C486" s="43"/>
      <c r="D486" s="43"/>
      <c r="E486" s="43"/>
      <c r="F486" s="43"/>
      <c r="G486" s="43"/>
      <c r="H486" s="43"/>
      <c r="I486" s="44"/>
      <c r="J486" s="45"/>
    </row>
    <row r="487" spans="3:10" x14ac:dyDescent="0.2">
      <c r="C487" s="43"/>
      <c r="D487" s="43"/>
      <c r="E487" s="43"/>
      <c r="F487" s="43"/>
      <c r="G487" s="43"/>
      <c r="H487" s="43"/>
      <c r="I487" s="44"/>
      <c r="J487" s="45"/>
    </row>
    <row r="488" spans="3:10" x14ac:dyDescent="0.2">
      <c r="C488" s="43"/>
      <c r="D488" s="43"/>
      <c r="E488" s="43"/>
      <c r="F488" s="43"/>
      <c r="G488" s="43"/>
      <c r="H488" s="43"/>
      <c r="I488" s="44"/>
      <c r="J488" s="45"/>
    </row>
    <row r="489" spans="3:10" x14ac:dyDescent="0.2">
      <c r="C489" s="43"/>
      <c r="D489" s="43"/>
      <c r="E489" s="43"/>
      <c r="F489" s="43"/>
      <c r="G489" s="43"/>
      <c r="H489" s="43"/>
      <c r="I489" s="44"/>
      <c r="J489" s="45"/>
    </row>
    <row r="490" spans="3:10" x14ac:dyDescent="0.2">
      <c r="C490" s="43"/>
      <c r="D490" s="43"/>
      <c r="E490" s="43"/>
      <c r="F490" s="43"/>
      <c r="G490" s="43"/>
      <c r="H490" s="43"/>
      <c r="I490" s="44"/>
      <c r="J490" s="45"/>
    </row>
    <row r="491" spans="3:10" x14ac:dyDescent="0.2">
      <c r="C491" s="43"/>
      <c r="D491" s="43"/>
      <c r="E491" s="43"/>
      <c r="F491" s="43"/>
      <c r="G491" s="43"/>
      <c r="H491" s="43"/>
      <c r="I491" s="44"/>
      <c r="J491" s="45"/>
    </row>
    <row r="492" spans="3:10" x14ac:dyDescent="0.2">
      <c r="C492" s="43"/>
      <c r="D492" s="43"/>
      <c r="E492" s="43"/>
      <c r="F492" s="43"/>
      <c r="G492" s="43"/>
      <c r="H492" s="43"/>
      <c r="I492" s="44"/>
      <c r="J492" s="45"/>
    </row>
    <row r="493" spans="3:10" x14ac:dyDescent="0.2">
      <c r="C493" s="43"/>
      <c r="D493" s="43"/>
      <c r="E493" s="43"/>
      <c r="F493" s="43"/>
      <c r="G493" s="43"/>
      <c r="H493" s="43"/>
      <c r="I493" s="44"/>
      <c r="J493" s="45"/>
    </row>
    <row r="494" spans="3:10" x14ac:dyDescent="0.2">
      <c r="C494" s="43"/>
      <c r="D494" s="43"/>
      <c r="E494" s="43"/>
      <c r="F494" s="43"/>
      <c r="G494" s="43"/>
      <c r="H494" s="43"/>
      <c r="I494" s="44"/>
      <c r="J494" s="45"/>
    </row>
    <row r="495" spans="3:10" x14ac:dyDescent="0.2">
      <c r="C495" s="43"/>
      <c r="D495" s="43"/>
      <c r="E495" s="43"/>
      <c r="F495" s="43"/>
      <c r="G495" s="43"/>
      <c r="H495" s="43"/>
      <c r="I495" s="44"/>
      <c r="J495" s="45"/>
    </row>
    <row r="496" spans="3:10" x14ac:dyDescent="0.2">
      <c r="C496" s="43"/>
      <c r="D496" s="43"/>
      <c r="E496" s="43"/>
      <c r="F496" s="43"/>
      <c r="G496" s="43"/>
      <c r="H496" s="43"/>
      <c r="I496" s="44"/>
      <c r="J496" s="45"/>
    </row>
    <row r="497" spans="3:10" x14ac:dyDescent="0.2">
      <c r="C497" s="43"/>
      <c r="D497" s="43"/>
      <c r="E497" s="43"/>
      <c r="F497" s="43"/>
      <c r="G497" s="43"/>
      <c r="H497" s="43"/>
      <c r="I497" s="44"/>
      <c r="J497" s="45"/>
    </row>
    <row r="498" spans="3:10" x14ac:dyDescent="0.2">
      <c r="C498" s="43"/>
      <c r="D498" s="43"/>
      <c r="E498" s="43"/>
      <c r="F498" s="43"/>
      <c r="G498" s="43"/>
      <c r="H498" s="43"/>
      <c r="I498" s="44"/>
      <c r="J498" s="45"/>
    </row>
    <row r="499" spans="3:10" x14ac:dyDescent="0.2">
      <c r="C499" s="43"/>
      <c r="D499" s="43"/>
      <c r="E499" s="43"/>
      <c r="F499" s="43"/>
      <c r="G499" s="43"/>
      <c r="H499" s="43"/>
      <c r="I499" s="44"/>
      <c r="J499" s="45"/>
    </row>
    <row r="500" spans="3:10" x14ac:dyDescent="0.2">
      <c r="C500" s="43"/>
      <c r="D500" s="43"/>
      <c r="E500" s="43"/>
      <c r="F500" s="43"/>
      <c r="G500" s="43"/>
      <c r="H500" s="43"/>
      <c r="I500" s="44"/>
      <c r="J500" s="45"/>
    </row>
    <row r="501" spans="3:10" x14ac:dyDescent="0.2">
      <c r="C501" s="43"/>
      <c r="D501" s="43"/>
      <c r="E501" s="43"/>
      <c r="F501" s="43"/>
      <c r="G501" s="43"/>
      <c r="H501" s="43"/>
      <c r="I501" s="44"/>
      <c r="J501" s="45"/>
    </row>
    <row r="502" spans="3:10" x14ac:dyDescent="0.2">
      <c r="C502" s="43"/>
      <c r="D502" s="43"/>
      <c r="E502" s="43"/>
      <c r="F502" s="43"/>
      <c r="G502" s="43"/>
      <c r="H502" s="43"/>
      <c r="I502" s="44"/>
      <c r="J502" s="45"/>
    </row>
    <row r="503" spans="3:10" x14ac:dyDescent="0.2">
      <c r="C503" s="43"/>
      <c r="D503" s="43"/>
      <c r="E503" s="43"/>
      <c r="F503" s="43"/>
      <c r="G503" s="43"/>
      <c r="H503" s="43"/>
      <c r="I503" s="44"/>
      <c r="J503" s="45"/>
    </row>
    <row r="504" spans="3:10" x14ac:dyDescent="0.2">
      <c r="C504" s="43"/>
      <c r="D504" s="43"/>
      <c r="E504" s="43"/>
      <c r="F504" s="43"/>
      <c r="G504" s="43"/>
      <c r="H504" s="43"/>
      <c r="I504" s="44"/>
      <c r="J504" s="45"/>
    </row>
    <row r="505" spans="3:10" x14ac:dyDescent="0.2">
      <c r="C505" s="43"/>
      <c r="D505" s="43"/>
      <c r="E505" s="43"/>
      <c r="F505" s="43"/>
      <c r="G505" s="43"/>
      <c r="H505" s="43"/>
      <c r="I505" s="44"/>
      <c r="J505" s="45"/>
    </row>
    <row r="506" spans="3:10" x14ac:dyDescent="0.2">
      <c r="C506" s="43"/>
      <c r="D506" s="43"/>
      <c r="E506" s="43"/>
      <c r="F506" s="43"/>
      <c r="G506" s="43"/>
      <c r="H506" s="43"/>
      <c r="I506" s="44"/>
      <c r="J506" s="45"/>
    </row>
    <row r="507" spans="3:10" x14ac:dyDescent="0.2">
      <c r="C507" s="43"/>
      <c r="D507" s="43"/>
      <c r="E507" s="43"/>
      <c r="F507" s="43"/>
      <c r="G507" s="43"/>
      <c r="H507" s="43"/>
      <c r="I507" s="44"/>
      <c r="J507" s="45"/>
    </row>
    <row r="508" spans="3:10" x14ac:dyDescent="0.2">
      <c r="C508" s="43"/>
      <c r="D508" s="43"/>
      <c r="E508" s="43"/>
      <c r="F508" s="43"/>
      <c r="G508" s="43"/>
      <c r="H508" s="43"/>
      <c r="I508" s="44"/>
      <c r="J508" s="45"/>
    </row>
    <row r="509" spans="3:10" x14ac:dyDescent="0.2">
      <c r="C509" s="43"/>
      <c r="D509" s="43"/>
      <c r="E509" s="43"/>
      <c r="F509" s="43"/>
      <c r="G509" s="43"/>
      <c r="H509" s="43"/>
      <c r="I509" s="44"/>
      <c r="J509" s="45"/>
    </row>
    <row r="510" spans="3:10" x14ac:dyDescent="0.2">
      <c r="C510" s="43"/>
      <c r="D510" s="43"/>
      <c r="E510" s="43"/>
      <c r="F510" s="43"/>
      <c r="G510" s="43"/>
      <c r="H510" s="43"/>
      <c r="I510" s="44"/>
      <c r="J510" s="45"/>
    </row>
    <row r="511" spans="3:10" x14ac:dyDescent="0.2">
      <c r="C511" s="43"/>
      <c r="D511" s="43"/>
      <c r="E511" s="43"/>
      <c r="F511" s="43"/>
      <c r="G511" s="43"/>
      <c r="H511" s="43"/>
      <c r="I511" s="44"/>
      <c r="J511" s="45"/>
    </row>
    <row r="512" spans="3:10" x14ac:dyDescent="0.2">
      <c r="C512" s="43"/>
      <c r="D512" s="43"/>
      <c r="E512" s="43"/>
      <c r="F512" s="43"/>
      <c r="G512" s="43"/>
      <c r="H512" s="43"/>
      <c r="I512" s="44"/>
      <c r="J512" s="45"/>
    </row>
    <row r="513" spans="3:10" x14ac:dyDescent="0.2">
      <c r="C513" s="43"/>
      <c r="D513" s="43"/>
      <c r="E513" s="43"/>
      <c r="F513" s="43"/>
      <c r="G513" s="43"/>
      <c r="H513" s="43"/>
      <c r="I513" s="44"/>
      <c r="J513" s="45"/>
    </row>
    <row r="514" spans="3:10" x14ac:dyDescent="0.2">
      <c r="C514" s="43"/>
      <c r="D514" s="43"/>
      <c r="E514" s="43"/>
      <c r="F514" s="43"/>
      <c r="G514" s="43"/>
      <c r="H514" s="43"/>
      <c r="I514" s="44"/>
      <c r="J514" s="45"/>
    </row>
    <row r="515" spans="3:10" x14ac:dyDescent="0.2">
      <c r="C515" s="43"/>
      <c r="D515" s="43"/>
      <c r="E515" s="43"/>
      <c r="F515" s="43"/>
      <c r="G515" s="43"/>
      <c r="H515" s="43"/>
      <c r="I515" s="44"/>
      <c r="J515" s="45"/>
    </row>
    <row r="516" spans="3:10" x14ac:dyDescent="0.2">
      <c r="C516" s="43"/>
      <c r="D516" s="43"/>
      <c r="E516" s="43"/>
      <c r="F516" s="43"/>
      <c r="G516" s="43"/>
      <c r="H516" s="43"/>
      <c r="I516" s="44"/>
      <c r="J516" s="45"/>
    </row>
    <row r="517" spans="3:10" x14ac:dyDescent="0.2">
      <c r="C517" s="43"/>
      <c r="D517" s="43"/>
      <c r="E517" s="43"/>
      <c r="F517" s="43"/>
      <c r="G517" s="43"/>
      <c r="H517" s="43"/>
      <c r="I517" s="44"/>
      <c r="J517" s="45"/>
    </row>
    <row r="518" spans="3:10" x14ac:dyDescent="0.2">
      <c r="C518" s="43"/>
      <c r="D518" s="43"/>
      <c r="E518" s="43"/>
      <c r="F518" s="43"/>
      <c r="G518" s="43"/>
      <c r="H518" s="43"/>
      <c r="I518" s="44"/>
      <c r="J518" s="45"/>
    </row>
    <row r="519" spans="3:10" x14ac:dyDescent="0.2">
      <c r="C519" s="43"/>
      <c r="D519" s="43"/>
      <c r="E519" s="43"/>
      <c r="F519" s="43"/>
      <c r="G519" s="43"/>
      <c r="H519" s="43"/>
      <c r="I519" s="44"/>
      <c r="J519" s="45"/>
    </row>
    <row r="520" spans="3:10" x14ac:dyDescent="0.2">
      <c r="C520" s="43"/>
      <c r="D520" s="43"/>
      <c r="E520" s="43"/>
      <c r="F520" s="43"/>
      <c r="G520" s="43"/>
      <c r="H520" s="43"/>
      <c r="I520" s="44"/>
      <c r="J520" s="45"/>
    </row>
    <row r="521" spans="3:10" x14ac:dyDescent="0.2">
      <c r="C521" s="43"/>
      <c r="D521" s="43"/>
      <c r="E521" s="43"/>
      <c r="F521" s="43"/>
      <c r="G521" s="43"/>
      <c r="H521" s="43"/>
      <c r="I521" s="44"/>
      <c r="J521" s="45"/>
    </row>
    <row r="522" spans="3:10" x14ac:dyDescent="0.2">
      <c r="C522" s="43"/>
      <c r="D522" s="43"/>
      <c r="E522" s="43"/>
      <c r="F522" s="43"/>
      <c r="G522" s="43"/>
      <c r="H522" s="43"/>
      <c r="I522" s="44"/>
      <c r="J522" s="45"/>
    </row>
    <row r="523" spans="3:10" x14ac:dyDescent="0.2">
      <c r="C523" s="43"/>
      <c r="D523" s="43"/>
      <c r="E523" s="43"/>
      <c r="F523" s="43"/>
      <c r="G523" s="43"/>
      <c r="H523" s="43"/>
      <c r="I523" s="44"/>
      <c r="J523" s="45"/>
    </row>
    <row r="524" spans="3:10" x14ac:dyDescent="0.2">
      <c r="C524" s="43"/>
      <c r="D524" s="43"/>
      <c r="E524" s="43"/>
      <c r="F524" s="43"/>
      <c r="G524" s="43"/>
      <c r="H524" s="43"/>
      <c r="I524" s="44"/>
      <c r="J524" s="45"/>
    </row>
    <row r="525" spans="3:10" x14ac:dyDescent="0.2">
      <c r="C525" s="43"/>
      <c r="D525" s="43"/>
      <c r="E525" s="43"/>
      <c r="F525" s="43"/>
      <c r="G525" s="43"/>
      <c r="H525" s="43"/>
      <c r="I525" s="44"/>
      <c r="J525" s="45"/>
    </row>
    <row r="526" spans="3:10" x14ac:dyDescent="0.2">
      <c r="C526" s="43"/>
      <c r="D526" s="43"/>
      <c r="E526" s="43"/>
      <c r="F526" s="43"/>
      <c r="G526" s="43"/>
      <c r="H526" s="43"/>
      <c r="I526" s="44"/>
      <c r="J526" s="45"/>
    </row>
    <row r="527" spans="3:10" x14ac:dyDescent="0.2">
      <c r="C527" s="43"/>
      <c r="D527" s="43"/>
      <c r="E527" s="43"/>
      <c r="F527" s="43"/>
      <c r="G527" s="43"/>
      <c r="H527" s="43"/>
      <c r="I527" s="44"/>
      <c r="J527" s="45"/>
    </row>
    <row r="528" spans="3:10" x14ac:dyDescent="0.2">
      <c r="C528" s="43"/>
      <c r="D528" s="43"/>
      <c r="E528" s="43"/>
      <c r="F528" s="43"/>
      <c r="G528" s="43"/>
      <c r="H528" s="43"/>
      <c r="I528" s="44"/>
      <c r="J528" s="45"/>
    </row>
    <row r="529" spans="3:10" x14ac:dyDescent="0.2">
      <c r="C529" s="43"/>
      <c r="D529" s="43"/>
      <c r="E529" s="43"/>
      <c r="F529" s="43"/>
      <c r="G529" s="43"/>
      <c r="H529" s="43"/>
      <c r="I529" s="44"/>
      <c r="J529" s="45"/>
    </row>
    <row r="530" spans="3:10" x14ac:dyDescent="0.2">
      <c r="C530" s="43"/>
      <c r="D530" s="43"/>
      <c r="E530" s="43"/>
      <c r="F530" s="43"/>
      <c r="G530" s="43"/>
      <c r="H530" s="43"/>
      <c r="I530" s="44"/>
      <c r="J530" s="45"/>
    </row>
    <row r="531" spans="3:10" x14ac:dyDescent="0.2">
      <c r="C531" s="43"/>
      <c r="D531" s="43"/>
      <c r="E531" s="43"/>
      <c r="F531" s="43"/>
      <c r="G531" s="43"/>
      <c r="H531" s="43"/>
      <c r="I531" s="44"/>
      <c r="J531" s="45"/>
    </row>
    <row r="532" spans="3:10" x14ac:dyDescent="0.2">
      <c r="C532" s="43"/>
      <c r="D532" s="43"/>
      <c r="E532" s="43"/>
      <c r="F532" s="43"/>
      <c r="G532" s="43"/>
      <c r="H532" s="43"/>
      <c r="I532" s="44"/>
      <c r="J532" s="45"/>
    </row>
    <row r="533" spans="3:10" x14ac:dyDescent="0.2">
      <c r="C533" s="43"/>
      <c r="D533" s="43"/>
      <c r="E533" s="43"/>
      <c r="F533" s="43"/>
      <c r="G533" s="43"/>
      <c r="H533" s="43"/>
      <c r="I533" s="44"/>
      <c r="J533" s="45"/>
    </row>
    <row r="534" spans="3:10" x14ac:dyDescent="0.2">
      <c r="C534" s="43"/>
      <c r="D534" s="43"/>
      <c r="E534" s="43"/>
      <c r="F534" s="43"/>
      <c r="G534" s="43"/>
      <c r="H534" s="43"/>
      <c r="I534" s="44"/>
      <c r="J534" s="45"/>
    </row>
    <row r="535" spans="3:10" x14ac:dyDescent="0.2">
      <c r="C535" s="43"/>
      <c r="D535" s="43"/>
      <c r="E535" s="43"/>
      <c r="F535" s="43"/>
      <c r="G535" s="43"/>
      <c r="H535" s="43"/>
      <c r="I535" s="44"/>
      <c r="J535" s="45"/>
    </row>
    <row r="536" spans="3:10" x14ac:dyDescent="0.2">
      <c r="C536" s="43"/>
      <c r="D536" s="43"/>
      <c r="E536" s="43"/>
      <c r="F536" s="43"/>
      <c r="G536" s="43"/>
      <c r="H536" s="43"/>
      <c r="I536" s="44"/>
      <c r="J536" s="45"/>
    </row>
    <row r="537" spans="3:10" x14ac:dyDescent="0.2">
      <c r="C537" s="43"/>
      <c r="D537" s="43"/>
      <c r="E537" s="43"/>
      <c r="F537" s="43"/>
      <c r="G537" s="43"/>
      <c r="H537" s="43"/>
      <c r="I537" s="44"/>
      <c r="J537" s="45"/>
    </row>
    <row r="538" spans="3:10" x14ac:dyDescent="0.2">
      <c r="C538" s="43"/>
      <c r="D538" s="43"/>
      <c r="E538" s="43"/>
      <c r="F538" s="43"/>
      <c r="G538" s="43"/>
      <c r="H538" s="43"/>
      <c r="I538" s="44"/>
      <c r="J538" s="45"/>
    </row>
    <row r="539" spans="3:10" x14ac:dyDescent="0.2">
      <c r="C539" s="43"/>
      <c r="D539" s="43"/>
      <c r="E539" s="43"/>
      <c r="F539" s="43"/>
      <c r="G539" s="43"/>
      <c r="H539" s="43"/>
      <c r="I539" s="44"/>
      <c r="J539" s="45"/>
    </row>
    <row r="540" spans="3:10" x14ac:dyDescent="0.2">
      <c r="C540" s="43"/>
      <c r="D540" s="43"/>
      <c r="E540" s="43"/>
      <c r="F540" s="43"/>
      <c r="G540" s="43"/>
      <c r="H540" s="43"/>
      <c r="I540" s="44"/>
      <c r="J540" s="45"/>
    </row>
    <row r="541" spans="3:10" x14ac:dyDescent="0.2">
      <c r="C541" s="43"/>
      <c r="D541" s="43"/>
      <c r="E541" s="43"/>
      <c r="F541" s="43"/>
      <c r="G541" s="43"/>
      <c r="H541" s="43"/>
      <c r="I541" s="44"/>
      <c r="J541" s="45"/>
    </row>
    <row r="542" spans="3:10" x14ac:dyDescent="0.2">
      <c r="C542" s="43"/>
      <c r="D542" s="43"/>
      <c r="E542" s="43"/>
      <c r="F542" s="43"/>
      <c r="G542" s="43"/>
      <c r="H542" s="43"/>
      <c r="I542" s="44"/>
      <c r="J542" s="45"/>
    </row>
    <row r="543" spans="3:10" x14ac:dyDescent="0.2">
      <c r="C543" s="43"/>
      <c r="D543" s="43"/>
      <c r="E543" s="43"/>
      <c r="F543" s="43"/>
      <c r="G543" s="43"/>
      <c r="H543" s="43"/>
      <c r="I543" s="44"/>
      <c r="J543" s="45"/>
    </row>
    <row r="544" spans="3:10" x14ac:dyDescent="0.2">
      <c r="C544" s="43"/>
      <c r="D544" s="43"/>
      <c r="E544" s="43"/>
      <c r="F544" s="43"/>
      <c r="G544" s="43"/>
      <c r="H544" s="43"/>
      <c r="I544" s="44"/>
      <c r="J544" s="45"/>
    </row>
    <row r="545" spans="3:10" x14ac:dyDescent="0.2">
      <c r="C545" s="43"/>
      <c r="D545" s="43"/>
      <c r="E545" s="43"/>
      <c r="F545" s="43"/>
      <c r="G545" s="43"/>
      <c r="H545" s="43"/>
      <c r="I545" s="44"/>
      <c r="J545" s="45"/>
    </row>
    <row r="546" spans="3:10" x14ac:dyDescent="0.2">
      <c r="C546" s="43"/>
      <c r="D546" s="43"/>
      <c r="E546" s="43"/>
      <c r="F546" s="43"/>
      <c r="G546" s="43"/>
      <c r="H546" s="43"/>
      <c r="I546" s="44"/>
      <c r="J546" s="45"/>
    </row>
    <row r="547" spans="3:10" x14ac:dyDescent="0.2">
      <c r="C547" s="43"/>
      <c r="D547" s="43"/>
      <c r="E547" s="43"/>
      <c r="F547" s="43"/>
      <c r="G547" s="43"/>
      <c r="H547" s="43"/>
      <c r="I547" s="44"/>
      <c r="J547" s="45"/>
    </row>
    <row r="548" spans="3:10" x14ac:dyDescent="0.2">
      <c r="C548" s="43"/>
      <c r="D548" s="43"/>
      <c r="E548" s="43"/>
      <c r="F548" s="43"/>
      <c r="G548" s="43"/>
      <c r="H548" s="43"/>
      <c r="I548" s="44"/>
      <c r="J548" s="45"/>
    </row>
    <row r="549" spans="3:10" x14ac:dyDescent="0.2">
      <c r="C549" s="43"/>
      <c r="D549" s="43"/>
      <c r="E549" s="43"/>
      <c r="F549" s="43"/>
      <c r="G549" s="43"/>
      <c r="H549" s="43"/>
      <c r="I549" s="44"/>
      <c r="J549" s="45"/>
    </row>
    <row r="550" spans="3:10" x14ac:dyDescent="0.2">
      <c r="C550" s="43"/>
      <c r="D550" s="43"/>
      <c r="E550" s="43"/>
      <c r="F550" s="43"/>
      <c r="G550" s="43"/>
      <c r="H550" s="43"/>
      <c r="I550" s="44"/>
      <c r="J550" s="45"/>
    </row>
    <row r="551" spans="3:10" x14ac:dyDescent="0.2">
      <c r="C551" s="43"/>
      <c r="D551" s="43"/>
      <c r="E551" s="43"/>
      <c r="F551" s="43"/>
      <c r="G551" s="43"/>
      <c r="H551" s="43"/>
      <c r="I551" s="44"/>
      <c r="J551" s="45"/>
    </row>
    <row r="552" spans="3:10" x14ac:dyDescent="0.2">
      <c r="C552" s="43"/>
      <c r="D552" s="43"/>
      <c r="E552" s="43"/>
      <c r="F552" s="43"/>
      <c r="G552" s="43"/>
      <c r="H552" s="43"/>
      <c r="I552" s="44"/>
      <c r="J552" s="45"/>
    </row>
    <row r="553" spans="3:10" x14ac:dyDescent="0.2">
      <c r="C553" s="43"/>
      <c r="D553" s="43"/>
      <c r="E553" s="43"/>
      <c r="F553" s="43"/>
      <c r="G553" s="43"/>
      <c r="H553" s="43"/>
      <c r="I553" s="44"/>
      <c r="J553" s="45"/>
    </row>
    <row r="554" spans="3:10" x14ac:dyDescent="0.2">
      <c r="C554" s="43"/>
      <c r="D554" s="43"/>
      <c r="E554" s="43"/>
      <c r="F554" s="43"/>
      <c r="G554" s="43"/>
      <c r="H554" s="43"/>
      <c r="I554" s="44"/>
      <c r="J554" s="45"/>
    </row>
    <row r="555" spans="3:10" x14ac:dyDescent="0.2">
      <c r="C555" s="43"/>
      <c r="D555" s="43"/>
      <c r="E555" s="43"/>
      <c r="F555" s="43"/>
      <c r="G555" s="43"/>
      <c r="H555" s="43"/>
      <c r="I555" s="44"/>
      <c r="J555" s="45"/>
    </row>
    <row r="556" spans="3:10" x14ac:dyDescent="0.2">
      <c r="C556" s="43"/>
      <c r="D556" s="43"/>
      <c r="E556" s="43"/>
      <c r="F556" s="43"/>
      <c r="G556" s="43"/>
      <c r="H556" s="43"/>
      <c r="I556" s="44"/>
      <c r="J556" s="45"/>
    </row>
    <row r="557" spans="3:10" x14ac:dyDescent="0.2">
      <c r="C557" s="43"/>
      <c r="D557" s="43"/>
      <c r="E557" s="43"/>
      <c r="F557" s="43"/>
      <c r="G557" s="43"/>
      <c r="H557" s="43"/>
      <c r="I557" s="44"/>
      <c r="J557" s="45"/>
    </row>
    <row r="558" spans="3:10" x14ac:dyDescent="0.2">
      <c r="C558" s="43"/>
      <c r="D558" s="43"/>
      <c r="E558" s="43"/>
      <c r="F558" s="43"/>
      <c r="G558" s="43"/>
      <c r="H558" s="43"/>
      <c r="I558" s="44"/>
      <c r="J558" s="45"/>
    </row>
    <row r="559" spans="3:10" x14ac:dyDescent="0.2">
      <c r="C559" s="43"/>
      <c r="D559" s="43"/>
      <c r="E559" s="43"/>
      <c r="F559" s="43"/>
      <c r="G559" s="43"/>
      <c r="H559" s="43"/>
      <c r="I559" s="44"/>
      <c r="J559" s="45"/>
    </row>
    <row r="560" spans="3:10" x14ac:dyDescent="0.2">
      <c r="C560" s="43"/>
      <c r="D560" s="43"/>
      <c r="E560" s="43"/>
      <c r="F560" s="43"/>
      <c r="G560" s="43"/>
      <c r="H560" s="43"/>
      <c r="I560" s="44"/>
      <c r="J560" s="45"/>
    </row>
    <row r="561" spans="3:10" x14ac:dyDescent="0.2">
      <c r="C561" s="43"/>
      <c r="D561" s="43"/>
      <c r="E561" s="43"/>
      <c r="F561" s="43"/>
      <c r="G561" s="43"/>
      <c r="H561" s="43"/>
      <c r="I561" s="43"/>
      <c r="J561" s="45"/>
    </row>
    <row r="562" spans="3:10" x14ac:dyDescent="0.2">
      <c r="C562" s="43"/>
      <c r="D562" s="43"/>
      <c r="E562" s="43"/>
      <c r="F562" s="43"/>
      <c r="G562" s="43"/>
      <c r="H562" s="43"/>
      <c r="I562" s="43"/>
      <c r="J562" s="45"/>
    </row>
    <row r="563" spans="3:10" x14ac:dyDescent="0.2">
      <c r="C563" s="43"/>
      <c r="D563" s="43"/>
      <c r="E563" s="43"/>
      <c r="F563" s="43"/>
      <c r="G563" s="43"/>
      <c r="H563" s="43"/>
      <c r="I563" s="43"/>
      <c r="J563" s="45"/>
    </row>
    <row r="564" spans="3:10" x14ac:dyDescent="0.2">
      <c r="C564" s="43"/>
      <c r="D564" s="43"/>
      <c r="E564" s="43"/>
      <c r="F564" s="43"/>
      <c r="G564" s="43"/>
      <c r="H564" s="43"/>
      <c r="I564" s="43"/>
      <c r="J564" s="45"/>
    </row>
    <row r="565" spans="3:10" x14ac:dyDescent="0.2">
      <c r="C565" s="43"/>
      <c r="D565" s="43"/>
      <c r="E565" s="43"/>
      <c r="F565" s="43"/>
      <c r="G565" s="43"/>
      <c r="H565" s="43"/>
      <c r="I565" s="43"/>
      <c r="J565" s="45"/>
    </row>
    <row r="566" spans="3:10" x14ac:dyDescent="0.2">
      <c r="C566" s="43"/>
      <c r="D566" s="43"/>
      <c r="E566" s="43"/>
      <c r="F566" s="43"/>
      <c r="G566" s="43"/>
      <c r="H566" s="43"/>
      <c r="I566" s="43"/>
      <c r="J566" s="45"/>
    </row>
    <row r="567" spans="3:10" x14ac:dyDescent="0.2">
      <c r="C567" s="43"/>
      <c r="D567" s="43"/>
      <c r="E567" s="43"/>
      <c r="F567" s="43"/>
      <c r="G567" s="43"/>
      <c r="H567" s="43"/>
      <c r="I567" s="43"/>
      <c r="J567" s="45"/>
    </row>
    <row r="568" spans="3:10" x14ac:dyDescent="0.2">
      <c r="C568" s="43"/>
      <c r="D568" s="43"/>
      <c r="E568" s="43"/>
      <c r="F568" s="43"/>
      <c r="G568" s="43"/>
      <c r="H568" s="43"/>
      <c r="I568" s="43"/>
      <c r="J568" s="45"/>
    </row>
    <row r="569" spans="3:10" x14ac:dyDescent="0.2">
      <c r="C569" s="43"/>
      <c r="D569" s="43"/>
      <c r="E569" s="43"/>
      <c r="F569" s="43"/>
      <c r="G569" s="43"/>
      <c r="H569" s="43"/>
      <c r="I569" s="44"/>
      <c r="J569" s="45"/>
    </row>
    <row r="570" spans="3:10" x14ac:dyDescent="0.2">
      <c r="C570" s="43"/>
      <c r="D570" s="43"/>
      <c r="E570" s="43"/>
      <c r="F570" s="43"/>
      <c r="G570" s="43"/>
      <c r="H570" s="43"/>
      <c r="I570" s="44"/>
      <c r="J570" s="45"/>
    </row>
    <row r="571" spans="3:10" x14ac:dyDescent="0.2">
      <c r="C571" s="43"/>
      <c r="D571" s="43"/>
      <c r="E571" s="43"/>
      <c r="F571" s="43"/>
      <c r="G571" s="43"/>
      <c r="H571" s="43"/>
      <c r="I571" s="44"/>
      <c r="J571" s="45"/>
    </row>
    <row r="572" spans="3:10" x14ac:dyDescent="0.2">
      <c r="C572" s="43"/>
      <c r="D572" s="43"/>
      <c r="E572" s="43"/>
      <c r="F572" s="43"/>
      <c r="G572" s="43"/>
      <c r="H572" s="43"/>
      <c r="I572" s="44"/>
      <c r="J572" s="45"/>
    </row>
    <row r="573" spans="3:10" x14ac:dyDescent="0.2">
      <c r="C573" s="43"/>
      <c r="D573" s="43"/>
      <c r="E573" s="43"/>
      <c r="F573" s="43"/>
      <c r="G573" s="43"/>
      <c r="H573" s="43"/>
      <c r="I573" s="44"/>
      <c r="J573" s="45"/>
    </row>
    <row r="574" spans="3:10" x14ac:dyDescent="0.2">
      <c r="C574" s="43"/>
      <c r="D574" s="43"/>
      <c r="E574" s="43"/>
      <c r="F574" s="43"/>
      <c r="G574" s="43"/>
      <c r="H574" s="43"/>
      <c r="I574" s="44"/>
      <c r="J574" s="45"/>
    </row>
    <row r="575" spans="3:10" x14ac:dyDescent="0.2">
      <c r="C575" s="43"/>
      <c r="D575" s="43"/>
      <c r="E575" s="43"/>
      <c r="F575" s="43"/>
      <c r="G575" s="43"/>
      <c r="H575" s="43"/>
      <c r="I575" s="44"/>
      <c r="J575" s="45"/>
    </row>
    <row r="576" spans="3:10" x14ac:dyDescent="0.2">
      <c r="C576" s="43"/>
      <c r="D576" s="43"/>
      <c r="E576" s="43"/>
      <c r="F576" s="43"/>
      <c r="G576" s="43"/>
      <c r="H576" s="43"/>
      <c r="I576" s="44"/>
      <c r="J576" s="45"/>
    </row>
    <row r="577" spans="3:10" x14ac:dyDescent="0.2">
      <c r="C577" s="43"/>
      <c r="D577" s="43"/>
      <c r="E577" s="43"/>
      <c r="F577" s="43"/>
      <c r="G577" s="43"/>
      <c r="H577" s="43"/>
      <c r="I577" s="44"/>
      <c r="J577" s="45"/>
    </row>
    <row r="578" spans="3:10" x14ac:dyDescent="0.2">
      <c r="C578" s="43"/>
      <c r="D578" s="43"/>
      <c r="E578" s="43"/>
      <c r="F578" s="43"/>
      <c r="G578" s="43"/>
      <c r="H578" s="43"/>
      <c r="I578" s="44"/>
      <c r="J578" s="45"/>
    </row>
    <row r="579" spans="3:10" x14ac:dyDescent="0.2">
      <c r="C579" s="43"/>
      <c r="D579" s="43"/>
      <c r="E579" s="43"/>
      <c r="F579" s="43"/>
      <c r="G579" s="43"/>
      <c r="H579" s="43"/>
      <c r="I579" s="44"/>
      <c r="J579" s="45"/>
    </row>
    <row r="580" spans="3:10" x14ac:dyDescent="0.2">
      <c r="C580" s="43"/>
      <c r="D580" s="43"/>
      <c r="E580" s="43"/>
      <c r="F580" s="43"/>
      <c r="G580" s="43"/>
      <c r="H580" s="43"/>
      <c r="I580" s="44"/>
      <c r="J580" s="45"/>
    </row>
    <row r="581" spans="3:10" x14ac:dyDescent="0.2">
      <c r="C581" s="43"/>
      <c r="D581" s="43"/>
      <c r="E581" s="43"/>
      <c r="F581" s="43"/>
      <c r="G581" s="43"/>
      <c r="H581" s="43"/>
      <c r="I581" s="44"/>
      <c r="J581" s="45"/>
    </row>
    <row r="582" spans="3:10" x14ac:dyDescent="0.2">
      <c r="C582" s="43"/>
      <c r="D582" s="43"/>
      <c r="E582" s="43"/>
      <c r="F582" s="43"/>
      <c r="G582" s="43"/>
      <c r="H582" s="43"/>
      <c r="I582" s="44"/>
      <c r="J582" s="45"/>
    </row>
    <row r="583" spans="3:10" x14ac:dyDescent="0.2">
      <c r="C583" s="43"/>
      <c r="D583" s="43"/>
      <c r="E583" s="43"/>
      <c r="F583" s="43"/>
      <c r="G583" s="43"/>
      <c r="H583" s="43"/>
      <c r="I583" s="44"/>
      <c r="J583" s="45"/>
    </row>
    <row r="584" spans="3:10" x14ac:dyDescent="0.2">
      <c r="C584" s="43"/>
      <c r="D584" s="43"/>
      <c r="E584" s="43"/>
      <c r="F584" s="43"/>
      <c r="G584" s="43"/>
      <c r="H584" s="43"/>
      <c r="I584" s="44"/>
      <c r="J584" s="45"/>
    </row>
    <row r="585" spans="3:10" x14ac:dyDescent="0.2">
      <c r="C585" s="43"/>
      <c r="D585" s="43"/>
      <c r="E585" s="43"/>
      <c r="F585" s="43"/>
      <c r="G585" s="43"/>
      <c r="H585" s="43"/>
      <c r="I585" s="44"/>
      <c r="J585" s="45"/>
    </row>
    <row r="586" spans="3:10" x14ac:dyDescent="0.2">
      <c r="C586" s="43"/>
      <c r="D586" s="43"/>
      <c r="E586" s="43"/>
      <c r="F586" s="43"/>
      <c r="G586" s="43"/>
      <c r="H586" s="43"/>
      <c r="I586" s="44"/>
      <c r="J586" s="45"/>
    </row>
    <row r="587" spans="3:10" x14ac:dyDescent="0.2">
      <c r="C587" s="43"/>
      <c r="D587" s="43"/>
      <c r="E587" s="43"/>
      <c r="F587" s="43"/>
      <c r="G587" s="43"/>
      <c r="H587" s="43"/>
      <c r="I587" s="44"/>
      <c r="J587" s="45"/>
    </row>
    <row r="588" spans="3:10" x14ac:dyDescent="0.2">
      <c r="C588" s="43"/>
      <c r="D588" s="43"/>
      <c r="E588" s="43"/>
      <c r="F588" s="43"/>
      <c r="G588" s="43"/>
      <c r="H588" s="43"/>
      <c r="I588" s="44"/>
      <c r="J588" s="45"/>
    </row>
    <row r="589" spans="3:10" x14ac:dyDescent="0.2">
      <c r="C589" s="43"/>
      <c r="D589" s="43"/>
      <c r="E589" s="43"/>
      <c r="F589" s="43"/>
      <c r="G589" s="43"/>
      <c r="H589" s="43"/>
      <c r="I589" s="44"/>
      <c r="J589" s="45"/>
    </row>
    <row r="590" spans="3:10" x14ac:dyDescent="0.2">
      <c r="C590" s="43"/>
      <c r="D590" s="43"/>
      <c r="E590" s="43"/>
      <c r="F590" s="43"/>
      <c r="G590" s="43"/>
      <c r="H590" s="43"/>
      <c r="I590" s="44"/>
      <c r="J590" s="45"/>
    </row>
    <row r="591" spans="3:10" x14ac:dyDescent="0.2">
      <c r="C591" s="43"/>
      <c r="D591" s="43"/>
      <c r="E591" s="43"/>
      <c r="F591" s="43"/>
      <c r="G591" s="43"/>
      <c r="H591" s="43"/>
      <c r="I591" s="44"/>
      <c r="J591" s="45"/>
    </row>
    <row r="592" spans="3:10" x14ac:dyDescent="0.2">
      <c r="C592" s="43"/>
      <c r="D592" s="43"/>
      <c r="E592" s="43"/>
      <c r="F592" s="43"/>
      <c r="G592" s="43"/>
      <c r="H592" s="43"/>
      <c r="I592" s="44"/>
      <c r="J592" s="45"/>
    </row>
    <row r="593" spans="3:10" x14ac:dyDescent="0.2">
      <c r="C593" s="43"/>
      <c r="D593" s="43"/>
      <c r="E593" s="43"/>
      <c r="F593" s="43"/>
      <c r="G593" s="43"/>
      <c r="H593" s="43"/>
      <c r="I593" s="44"/>
      <c r="J593" s="45"/>
    </row>
    <row r="594" spans="3:10" x14ac:dyDescent="0.2">
      <c r="C594" s="43"/>
      <c r="D594" s="43"/>
      <c r="E594" s="43"/>
      <c r="F594" s="43"/>
      <c r="G594" s="43"/>
      <c r="H594" s="43"/>
      <c r="I594" s="44"/>
      <c r="J594" s="45"/>
    </row>
    <row r="595" spans="3:10" x14ac:dyDescent="0.2">
      <c r="C595" s="43"/>
      <c r="D595" s="43"/>
      <c r="E595" s="43"/>
      <c r="F595" s="43"/>
      <c r="G595" s="43"/>
      <c r="H595" s="43"/>
      <c r="I595" s="44"/>
      <c r="J595" s="45"/>
    </row>
    <row r="596" spans="3:10" x14ac:dyDescent="0.2">
      <c r="C596" s="43"/>
      <c r="D596" s="43"/>
      <c r="E596" s="43"/>
      <c r="F596" s="43"/>
      <c r="G596" s="43"/>
      <c r="H596" s="43"/>
      <c r="I596" s="44"/>
      <c r="J596" s="45"/>
    </row>
    <row r="597" spans="3:10" x14ac:dyDescent="0.2">
      <c r="C597" s="43"/>
      <c r="D597" s="43"/>
      <c r="E597" s="43"/>
      <c r="F597" s="43"/>
      <c r="G597" s="43"/>
      <c r="H597" s="43"/>
      <c r="I597" s="44"/>
      <c r="J597" s="45"/>
    </row>
    <row r="598" spans="3:10" x14ac:dyDescent="0.2">
      <c r="C598" s="43"/>
      <c r="D598" s="43"/>
      <c r="E598" s="43"/>
      <c r="F598" s="43"/>
      <c r="G598" s="43"/>
      <c r="H598" s="43"/>
      <c r="I598" s="44"/>
      <c r="J598" s="45"/>
    </row>
    <row r="599" spans="3:10" x14ac:dyDescent="0.2">
      <c r="C599" s="43"/>
      <c r="D599" s="43"/>
      <c r="E599" s="43"/>
      <c r="F599" s="43"/>
      <c r="G599" s="43"/>
      <c r="H599" s="43"/>
      <c r="I599" s="44"/>
      <c r="J599" s="45"/>
    </row>
    <row r="600" spans="3:10" x14ac:dyDescent="0.2">
      <c r="C600" s="43"/>
      <c r="D600" s="43"/>
      <c r="E600" s="43"/>
      <c r="F600" s="43"/>
      <c r="G600" s="43"/>
      <c r="H600" s="43"/>
      <c r="I600" s="44"/>
      <c r="J600" s="45"/>
    </row>
    <row r="601" spans="3:10" x14ac:dyDescent="0.2">
      <c r="C601" s="43"/>
      <c r="D601" s="43"/>
      <c r="E601" s="43"/>
      <c r="F601" s="43"/>
      <c r="G601" s="43"/>
      <c r="H601" s="43"/>
      <c r="I601" s="44"/>
      <c r="J601" s="45"/>
    </row>
    <row r="602" spans="3:10" x14ac:dyDescent="0.2">
      <c r="C602" s="43"/>
      <c r="D602" s="43"/>
      <c r="E602" s="43"/>
      <c r="F602" s="43"/>
      <c r="G602" s="43"/>
      <c r="H602" s="43"/>
      <c r="I602" s="44"/>
      <c r="J602" s="45"/>
    </row>
    <row r="603" spans="3:10" x14ac:dyDescent="0.2">
      <c r="C603" s="43"/>
      <c r="D603" s="43"/>
      <c r="E603" s="43"/>
      <c r="F603" s="43"/>
      <c r="G603" s="43"/>
      <c r="H603" s="43"/>
      <c r="I603" s="44"/>
      <c r="J603" s="45"/>
    </row>
    <row r="604" spans="3:10" x14ac:dyDescent="0.2">
      <c r="C604" s="43"/>
      <c r="D604" s="43"/>
      <c r="E604" s="43"/>
      <c r="F604" s="43"/>
      <c r="G604" s="43"/>
      <c r="H604" s="43"/>
      <c r="I604" s="44"/>
      <c r="J604" s="45"/>
    </row>
    <row r="605" spans="3:10" x14ac:dyDescent="0.2">
      <c r="C605" s="43"/>
      <c r="D605" s="43"/>
      <c r="E605" s="43"/>
      <c r="F605" s="43"/>
      <c r="G605" s="43"/>
      <c r="H605" s="43"/>
      <c r="I605" s="44"/>
      <c r="J605" s="45"/>
    </row>
    <row r="606" spans="3:10" x14ac:dyDescent="0.2">
      <c r="C606" s="43"/>
      <c r="D606" s="43"/>
      <c r="E606" s="43"/>
      <c r="F606" s="43"/>
      <c r="G606" s="43"/>
      <c r="H606" s="43"/>
      <c r="I606" s="44"/>
      <c r="J606" s="45"/>
    </row>
    <row r="607" spans="3:10" x14ac:dyDescent="0.2">
      <c r="C607" s="43"/>
      <c r="D607" s="43"/>
      <c r="E607" s="43"/>
      <c r="F607" s="43"/>
      <c r="G607" s="43"/>
      <c r="H607" s="43"/>
      <c r="I607" s="44"/>
      <c r="J607" s="45"/>
    </row>
    <row r="608" spans="3:10" x14ac:dyDescent="0.2">
      <c r="C608" s="43"/>
      <c r="D608" s="43"/>
      <c r="E608" s="43"/>
      <c r="F608" s="43"/>
      <c r="G608" s="43"/>
      <c r="H608" s="43"/>
      <c r="I608" s="44"/>
      <c r="J608" s="45"/>
    </row>
    <row r="609" spans="3:10" x14ac:dyDescent="0.2">
      <c r="C609" s="43"/>
      <c r="D609" s="43"/>
      <c r="E609" s="43"/>
      <c r="F609" s="43"/>
      <c r="G609" s="43"/>
      <c r="H609" s="43"/>
      <c r="I609" s="44"/>
      <c r="J609" s="45"/>
    </row>
    <row r="610" spans="3:10" x14ac:dyDescent="0.2">
      <c r="C610" s="43"/>
      <c r="D610" s="43"/>
      <c r="E610" s="43"/>
      <c r="F610" s="43"/>
      <c r="G610" s="43"/>
      <c r="H610" s="43"/>
      <c r="I610" s="44"/>
      <c r="J610" s="45"/>
    </row>
    <row r="611" spans="3:10" x14ac:dyDescent="0.2">
      <c r="C611" s="43"/>
      <c r="D611" s="43"/>
      <c r="E611" s="43"/>
      <c r="F611" s="43"/>
      <c r="G611" s="43"/>
      <c r="H611" s="43"/>
      <c r="I611" s="44"/>
      <c r="J611" s="45"/>
    </row>
    <row r="612" spans="3:10" x14ac:dyDescent="0.2">
      <c r="C612" s="43"/>
      <c r="D612" s="43"/>
      <c r="E612" s="43"/>
      <c r="F612" s="43"/>
      <c r="G612" s="43"/>
      <c r="H612" s="43"/>
      <c r="I612" s="44"/>
      <c r="J612" s="45"/>
    </row>
    <row r="613" spans="3:10" x14ac:dyDescent="0.2">
      <c r="C613" s="43"/>
      <c r="D613" s="43"/>
      <c r="E613" s="43"/>
      <c r="F613" s="43"/>
      <c r="G613" s="43"/>
      <c r="H613" s="43"/>
      <c r="I613" s="44"/>
      <c r="J613" s="45"/>
    </row>
    <row r="614" spans="3:10" x14ac:dyDescent="0.2">
      <c r="C614" s="43"/>
      <c r="D614" s="43"/>
      <c r="E614" s="43"/>
      <c r="F614" s="43"/>
      <c r="G614" s="43"/>
      <c r="H614" s="43"/>
      <c r="I614" s="44"/>
      <c r="J614" s="45"/>
    </row>
    <row r="615" spans="3:10" x14ac:dyDescent="0.2">
      <c r="C615" s="43"/>
      <c r="D615" s="43"/>
      <c r="E615" s="43"/>
      <c r="F615" s="43"/>
      <c r="G615" s="43"/>
      <c r="H615" s="43"/>
      <c r="I615" s="44"/>
      <c r="J615" s="45"/>
    </row>
    <row r="616" spans="3:10" x14ac:dyDescent="0.2">
      <c r="C616" s="43"/>
      <c r="D616" s="43"/>
      <c r="E616" s="43"/>
      <c r="F616" s="43"/>
      <c r="G616" s="43"/>
      <c r="H616" s="43"/>
      <c r="I616" s="44"/>
      <c r="J616" s="45"/>
    </row>
    <row r="617" spans="3:10" x14ac:dyDescent="0.2">
      <c r="C617" s="43"/>
      <c r="D617" s="43"/>
      <c r="E617" s="43"/>
      <c r="F617" s="43"/>
      <c r="G617" s="43"/>
      <c r="H617" s="43"/>
      <c r="I617" s="44"/>
      <c r="J617" s="45"/>
    </row>
    <row r="618" spans="3:10" x14ac:dyDescent="0.2">
      <c r="C618" s="43"/>
      <c r="D618" s="43"/>
      <c r="E618" s="43"/>
      <c r="F618" s="43"/>
      <c r="G618" s="43"/>
      <c r="H618" s="43"/>
      <c r="I618" s="44"/>
      <c r="J618" s="45"/>
    </row>
    <row r="619" spans="3:10" x14ac:dyDescent="0.2">
      <c r="C619" s="43"/>
      <c r="D619" s="43"/>
      <c r="E619" s="43"/>
      <c r="F619" s="43"/>
      <c r="G619" s="43"/>
      <c r="H619" s="43"/>
      <c r="I619" s="44"/>
      <c r="J619" s="45"/>
    </row>
    <row r="620" spans="3:10" x14ac:dyDescent="0.2">
      <c r="C620" s="43"/>
      <c r="D620" s="43"/>
      <c r="E620" s="43"/>
      <c r="F620" s="43"/>
      <c r="G620" s="43"/>
      <c r="H620" s="43"/>
      <c r="I620" s="44"/>
      <c r="J620" s="45"/>
    </row>
    <row r="621" spans="3:10" x14ac:dyDescent="0.2">
      <c r="C621" s="43"/>
      <c r="D621" s="43"/>
      <c r="E621" s="43"/>
      <c r="F621" s="43"/>
      <c r="G621" s="43"/>
      <c r="H621" s="43"/>
      <c r="I621" s="44"/>
      <c r="J621" s="45"/>
    </row>
    <row r="622" spans="3:10" x14ac:dyDescent="0.2">
      <c r="C622" s="43"/>
      <c r="D622" s="43"/>
      <c r="E622" s="43"/>
      <c r="F622" s="43"/>
      <c r="G622" s="43"/>
      <c r="H622" s="43"/>
      <c r="I622" s="44"/>
      <c r="J622" s="45"/>
    </row>
    <row r="623" spans="3:10" x14ac:dyDescent="0.2">
      <c r="C623" s="43"/>
      <c r="D623" s="43"/>
      <c r="E623" s="43"/>
      <c r="F623" s="43"/>
      <c r="G623" s="43"/>
      <c r="H623" s="43"/>
      <c r="I623" s="44"/>
      <c r="J623" s="45"/>
    </row>
    <row r="624" spans="3:10" x14ac:dyDescent="0.2">
      <c r="C624" s="43"/>
      <c r="D624" s="43"/>
      <c r="E624" s="43"/>
      <c r="F624" s="43"/>
      <c r="G624" s="43"/>
      <c r="H624" s="43"/>
      <c r="I624" s="44"/>
      <c r="J624" s="45"/>
    </row>
    <row r="625" spans="3:10" x14ac:dyDescent="0.2">
      <c r="C625" s="43"/>
      <c r="D625" s="43"/>
      <c r="E625" s="43"/>
      <c r="F625" s="43"/>
      <c r="G625" s="43"/>
      <c r="H625" s="43"/>
      <c r="I625" s="44"/>
      <c r="J625" s="45"/>
    </row>
    <row r="626" spans="3:10" x14ac:dyDescent="0.2">
      <c r="C626" s="43"/>
      <c r="D626" s="43"/>
      <c r="E626" s="43"/>
      <c r="F626" s="43"/>
      <c r="G626" s="43"/>
      <c r="H626" s="43"/>
      <c r="I626" s="44"/>
      <c r="J626" s="45"/>
    </row>
    <row r="627" spans="3:10" x14ac:dyDescent="0.2">
      <c r="C627" s="43"/>
      <c r="D627" s="43"/>
      <c r="E627" s="43"/>
      <c r="F627" s="43"/>
      <c r="G627" s="43"/>
      <c r="H627" s="43"/>
      <c r="I627" s="44"/>
      <c r="J627" s="45"/>
    </row>
    <row r="628" spans="3:10" x14ac:dyDescent="0.2">
      <c r="C628" s="43"/>
      <c r="D628" s="43"/>
      <c r="E628" s="43"/>
      <c r="F628" s="43"/>
      <c r="G628" s="43"/>
      <c r="H628" s="43"/>
      <c r="I628" s="44"/>
      <c r="J628" s="45"/>
    </row>
    <row r="629" spans="3:10" x14ac:dyDescent="0.2">
      <c r="C629" s="43"/>
      <c r="D629" s="43"/>
      <c r="E629" s="43"/>
      <c r="F629" s="43"/>
      <c r="G629" s="43"/>
      <c r="H629" s="43"/>
      <c r="I629" s="44"/>
      <c r="J629" s="45"/>
    </row>
    <row r="630" spans="3:10" x14ac:dyDescent="0.2">
      <c r="C630" s="43"/>
      <c r="D630" s="43"/>
      <c r="E630" s="43"/>
      <c r="F630" s="43"/>
      <c r="G630" s="43"/>
      <c r="H630" s="43"/>
      <c r="I630" s="44"/>
      <c r="J630" s="45"/>
    </row>
    <row r="631" spans="3:10" x14ac:dyDescent="0.2">
      <c r="C631" s="43"/>
      <c r="D631" s="43"/>
      <c r="E631" s="43"/>
      <c r="F631" s="43"/>
      <c r="G631" s="43"/>
      <c r="H631" s="43"/>
      <c r="I631" s="44"/>
      <c r="J631" s="45"/>
    </row>
    <row r="632" spans="3:10" x14ac:dyDescent="0.2">
      <c r="C632" s="43"/>
      <c r="D632" s="43"/>
      <c r="E632" s="43"/>
      <c r="F632" s="43"/>
      <c r="G632" s="43"/>
      <c r="H632" s="43"/>
      <c r="I632" s="44"/>
      <c r="J632" s="45"/>
    </row>
    <row r="633" spans="3:10" x14ac:dyDescent="0.2">
      <c r="C633" s="43"/>
      <c r="D633" s="43"/>
      <c r="E633" s="43"/>
      <c r="F633" s="43"/>
      <c r="G633" s="43"/>
      <c r="H633" s="43"/>
      <c r="I633" s="44"/>
      <c r="J633" s="45"/>
    </row>
    <row r="634" spans="3:10" x14ac:dyDescent="0.2">
      <c r="C634" s="43"/>
      <c r="D634" s="43"/>
      <c r="E634" s="43"/>
      <c r="F634" s="43"/>
      <c r="G634" s="43"/>
      <c r="H634" s="43"/>
      <c r="I634" s="44"/>
      <c r="J634" s="45"/>
    </row>
    <row r="635" spans="3:10" x14ac:dyDescent="0.2">
      <c r="C635" s="43"/>
      <c r="D635" s="43"/>
      <c r="E635" s="43"/>
      <c r="F635" s="43"/>
      <c r="G635" s="43"/>
      <c r="H635" s="43"/>
      <c r="I635" s="44"/>
      <c r="J635" s="45"/>
    </row>
    <row r="636" spans="3:10" x14ac:dyDescent="0.2">
      <c r="C636" s="43"/>
      <c r="D636" s="43"/>
      <c r="E636" s="43"/>
      <c r="F636" s="43"/>
      <c r="G636" s="43"/>
      <c r="H636" s="43"/>
      <c r="I636" s="44"/>
      <c r="J636" s="45"/>
    </row>
    <row r="637" spans="3:10" x14ac:dyDescent="0.2">
      <c r="C637" s="43"/>
      <c r="D637" s="43"/>
      <c r="E637" s="43"/>
      <c r="F637" s="43"/>
      <c r="G637" s="43"/>
      <c r="H637" s="43"/>
      <c r="I637" s="44"/>
      <c r="J637" s="45"/>
    </row>
    <row r="638" spans="3:10" x14ac:dyDescent="0.2">
      <c r="C638" s="43"/>
      <c r="D638" s="43"/>
      <c r="E638" s="43"/>
      <c r="F638" s="43"/>
      <c r="G638" s="43"/>
      <c r="H638" s="43"/>
      <c r="I638" s="44"/>
      <c r="J638" s="45"/>
    </row>
    <row r="639" spans="3:10" x14ac:dyDescent="0.2">
      <c r="C639" s="43"/>
      <c r="D639" s="43"/>
      <c r="E639" s="43"/>
      <c r="F639" s="43"/>
      <c r="G639" s="43"/>
      <c r="H639" s="43"/>
      <c r="I639" s="44"/>
      <c r="J639" s="45"/>
    </row>
    <row r="640" spans="3:10" x14ac:dyDescent="0.2">
      <c r="C640" s="43"/>
      <c r="D640" s="43"/>
      <c r="E640" s="43"/>
      <c r="F640" s="43"/>
      <c r="G640" s="43"/>
      <c r="H640" s="43"/>
      <c r="I640" s="44"/>
      <c r="J640" s="45"/>
    </row>
    <row r="641" spans="3:10" x14ac:dyDescent="0.2">
      <c r="C641" s="43"/>
      <c r="D641" s="43"/>
      <c r="E641" s="43"/>
      <c r="F641" s="43"/>
      <c r="G641" s="43"/>
      <c r="H641" s="43"/>
      <c r="I641" s="44"/>
      <c r="J641" s="45"/>
    </row>
    <row r="642" spans="3:10" x14ac:dyDescent="0.2">
      <c r="C642" s="43"/>
      <c r="D642" s="43"/>
      <c r="E642" s="43"/>
      <c r="F642" s="43"/>
      <c r="G642" s="43"/>
      <c r="H642" s="43"/>
      <c r="I642" s="44"/>
      <c r="J642" s="45"/>
    </row>
    <row r="643" spans="3:10" x14ac:dyDescent="0.2">
      <c r="C643" s="43"/>
      <c r="D643" s="43"/>
      <c r="E643" s="43"/>
      <c r="F643" s="43"/>
      <c r="G643" s="43"/>
      <c r="H643" s="43"/>
      <c r="I643" s="44"/>
      <c r="J643" s="45"/>
    </row>
    <row r="644" spans="3:10" x14ac:dyDescent="0.2">
      <c r="C644" s="43"/>
      <c r="D644" s="43"/>
      <c r="E644" s="43"/>
      <c r="F644" s="43"/>
      <c r="G644" s="43"/>
      <c r="H644" s="43"/>
      <c r="I644" s="44"/>
      <c r="J644" s="45"/>
    </row>
    <row r="645" spans="3:10" x14ac:dyDescent="0.2">
      <c r="C645" s="43"/>
      <c r="D645" s="43"/>
      <c r="E645" s="43"/>
      <c r="F645" s="43"/>
      <c r="G645" s="43"/>
      <c r="H645" s="43"/>
      <c r="I645" s="44"/>
      <c r="J645" s="45"/>
    </row>
    <row r="646" spans="3:10" x14ac:dyDescent="0.2">
      <c r="C646" s="43"/>
      <c r="D646" s="43"/>
      <c r="E646" s="43"/>
      <c r="F646" s="43"/>
      <c r="G646" s="43"/>
      <c r="H646" s="43"/>
      <c r="I646" s="44"/>
      <c r="J646" s="45"/>
    </row>
    <row r="647" spans="3:10" x14ac:dyDescent="0.2">
      <c r="C647" s="43"/>
      <c r="D647" s="43"/>
      <c r="E647" s="43"/>
      <c r="F647" s="43"/>
      <c r="G647" s="43"/>
      <c r="H647" s="43"/>
      <c r="I647" s="44"/>
      <c r="J647" s="45"/>
    </row>
    <row r="648" spans="3:10" x14ac:dyDescent="0.2">
      <c r="C648" s="43"/>
      <c r="D648" s="43"/>
      <c r="E648" s="43"/>
      <c r="F648" s="43"/>
      <c r="G648" s="43"/>
      <c r="H648" s="43"/>
      <c r="I648" s="44"/>
      <c r="J648" s="45"/>
    </row>
    <row r="649" spans="3:10" x14ac:dyDescent="0.2">
      <c r="C649" s="43"/>
      <c r="D649" s="43"/>
      <c r="E649" s="43"/>
      <c r="F649" s="43"/>
      <c r="G649" s="43"/>
      <c r="H649" s="43"/>
      <c r="I649" s="44"/>
      <c r="J649" s="45"/>
    </row>
    <row r="650" spans="3:10" x14ac:dyDescent="0.2">
      <c r="C650" s="43"/>
      <c r="D650" s="43"/>
      <c r="E650" s="43"/>
      <c r="F650" s="43"/>
      <c r="G650" s="43"/>
      <c r="H650" s="43"/>
      <c r="I650" s="43"/>
      <c r="J650" s="45"/>
    </row>
    <row r="651" spans="3:10" x14ac:dyDescent="0.2">
      <c r="C651" s="43"/>
      <c r="D651" s="43"/>
      <c r="E651" s="43"/>
      <c r="F651" s="43"/>
      <c r="G651" s="43"/>
      <c r="H651" s="43"/>
      <c r="I651" s="43"/>
      <c r="J651" s="45"/>
    </row>
    <row r="652" spans="3:10" x14ac:dyDescent="0.2">
      <c r="C652" s="43"/>
      <c r="D652" s="43"/>
      <c r="E652" s="43"/>
      <c r="F652" s="43"/>
      <c r="G652" s="43"/>
      <c r="H652" s="43"/>
      <c r="I652" s="43"/>
      <c r="J652" s="45"/>
    </row>
    <row r="653" spans="3:10" x14ac:dyDescent="0.2">
      <c r="C653" s="43"/>
      <c r="D653" s="43"/>
      <c r="E653" s="43"/>
      <c r="F653" s="43"/>
      <c r="G653" s="43"/>
      <c r="H653" s="43"/>
      <c r="I653" s="43"/>
      <c r="J653" s="45"/>
    </row>
    <row r="654" spans="3:10" x14ac:dyDescent="0.2">
      <c r="C654" s="43"/>
      <c r="D654" s="43"/>
      <c r="E654" s="43"/>
      <c r="F654" s="43"/>
      <c r="G654" s="43"/>
      <c r="H654" s="43"/>
      <c r="I654" s="43"/>
      <c r="J654" s="45"/>
    </row>
    <row r="655" spans="3:10" x14ac:dyDescent="0.2">
      <c r="C655" s="43"/>
      <c r="D655" s="43"/>
      <c r="E655" s="43"/>
      <c r="F655" s="43"/>
      <c r="G655" s="43"/>
      <c r="H655" s="43"/>
      <c r="I655" s="43"/>
      <c r="J655" s="45"/>
    </row>
    <row r="656" spans="3:10" x14ac:dyDescent="0.2">
      <c r="C656" s="43"/>
      <c r="D656" s="43"/>
      <c r="E656" s="43"/>
      <c r="F656" s="43"/>
      <c r="G656" s="43"/>
      <c r="H656" s="43"/>
      <c r="I656" s="43"/>
      <c r="J656" s="45"/>
    </row>
    <row r="657" spans="3:10" x14ac:dyDescent="0.2">
      <c r="C657" s="43"/>
      <c r="D657" s="43"/>
      <c r="E657" s="43"/>
      <c r="F657" s="43"/>
      <c r="G657" s="43"/>
      <c r="H657" s="43"/>
      <c r="I657" s="43"/>
      <c r="J657" s="45"/>
    </row>
    <row r="658" spans="3:10" x14ac:dyDescent="0.2">
      <c r="C658" s="43"/>
      <c r="D658" s="43"/>
      <c r="E658" s="43"/>
      <c r="F658" s="43"/>
      <c r="G658" s="43"/>
      <c r="H658" s="43"/>
      <c r="I658" s="44"/>
      <c r="J658" s="45"/>
    </row>
    <row r="659" spans="3:10" x14ac:dyDescent="0.2">
      <c r="C659" s="43"/>
      <c r="D659" s="43"/>
      <c r="E659" s="43"/>
      <c r="F659" s="43"/>
      <c r="G659" s="43"/>
      <c r="H659" s="43"/>
      <c r="I659" s="44"/>
      <c r="J659" s="45"/>
    </row>
    <row r="660" spans="3:10" x14ac:dyDescent="0.2">
      <c r="C660" s="43"/>
      <c r="D660" s="43"/>
      <c r="E660" s="43"/>
      <c r="F660" s="43"/>
      <c r="G660" s="43"/>
      <c r="H660" s="43"/>
      <c r="I660" s="44"/>
      <c r="J660" s="45"/>
    </row>
    <row r="661" spans="3:10" x14ac:dyDescent="0.2">
      <c r="C661" s="43"/>
      <c r="D661" s="43"/>
      <c r="E661" s="43"/>
      <c r="F661" s="43"/>
      <c r="G661" s="43"/>
      <c r="H661" s="43"/>
      <c r="I661" s="44"/>
      <c r="J661" s="45"/>
    </row>
    <row r="662" spans="3:10" x14ac:dyDescent="0.2">
      <c r="C662" s="43"/>
      <c r="D662" s="43"/>
      <c r="E662" s="43"/>
      <c r="F662" s="43"/>
      <c r="G662" s="43"/>
      <c r="H662" s="43"/>
      <c r="I662" s="44"/>
      <c r="J662" s="45"/>
    </row>
    <row r="663" spans="3:10" x14ac:dyDescent="0.2">
      <c r="C663" s="43"/>
      <c r="D663" s="43"/>
      <c r="E663" s="43"/>
      <c r="F663" s="43"/>
      <c r="G663" s="43"/>
      <c r="H663" s="43"/>
      <c r="I663" s="44"/>
      <c r="J663" s="45"/>
    </row>
    <row r="664" spans="3:10" x14ac:dyDescent="0.2">
      <c r="C664" s="43"/>
      <c r="D664" s="43"/>
      <c r="E664" s="43"/>
      <c r="F664" s="43"/>
      <c r="G664" s="43"/>
      <c r="H664" s="43"/>
      <c r="I664" s="44"/>
      <c r="J664" s="45"/>
    </row>
    <row r="665" spans="3:10" x14ac:dyDescent="0.2">
      <c r="C665" s="43"/>
      <c r="D665" s="43"/>
      <c r="E665" s="43"/>
      <c r="F665" s="43"/>
      <c r="G665" s="43"/>
      <c r="H665" s="43"/>
      <c r="I665" s="44"/>
      <c r="J665" s="45"/>
    </row>
    <row r="666" spans="3:10" x14ac:dyDescent="0.2">
      <c r="C666" s="43"/>
      <c r="D666" s="43"/>
      <c r="E666" s="43"/>
      <c r="F666" s="43"/>
      <c r="G666" s="43"/>
      <c r="H666" s="43"/>
      <c r="I666" s="44"/>
      <c r="J666" s="45"/>
    </row>
    <row r="667" spans="3:10" x14ac:dyDescent="0.2">
      <c r="C667" s="43"/>
      <c r="D667" s="43"/>
      <c r="E667" s="43"/>
      <c r="F667" s="43"/>
      <c r="G667" s="43"/>
      <c r="H667" s="43"/>
      <c r="I667" s="44"/>
      <c r="J667" s="45"/>
    </row>
    <row r="668" spans="3:10" x14ac:dyDescent="0.2">
      <c r="C668" s="43"/>
      <c r="D668" s="43"/>
      <c r="E668" s="43"/>
      <c r="F668" s="43"/>
      <c r="G668" s="43"/>
      <c r="H668" s="43"/>
      <c r="I668" s="44"/>
      <c r="J668" s="45"/>
    </row>
    <row r="669" spans="3:10" x14ac:dyDescent="0.2">
      <c r="C669" s="43"/>
      <c r="D669" s="43"/>
      <c r="E669" s="43"/>
      <c r="F669" s="43"/>
      <c r="G669" s="43"/>
      <c r="H669" s="43"/>
      <c r="I669" s="44"/>
      <c r="J669" s="45"/>
    </row>
    <row r="670" spans="3:10" x14ac:dyDescent="0.2">
      <c r="C670" s="43"/>
      <c r="D670" s="43"/>
      <c r="E670" s="43"/>
      <c r="F670" s="43"/>
      <c r="G670" s="43"/>
      <c r="H670" s="43"/>
      <c r="I670" s="44"/>
      <c r="J670" s="45"/>
    </row>
    <row r="671" spans="3:10" x14ac:dyDescent="0.2">
      <c r="C671" s="43"/>
      <c r="D671" s="43"/>
      <c r="E671" s="43"/>
      <c r="F671" s="43"/>
      <c r="G671" s="43"/>
      <c r="H671" s="43"/>
      <c r="I671" s="44"/>
      <c r="J671" s="45"/>
    </row>
    <row r="672" spans="3:10" x14ac:dyDescent="0.2">
      <c r="C672" s="43"/>
      <c r="D672" s="43"/>
      <c r="E672" s="43"/>
      <c r="F672" s="43"/>
      <c r="G672" s="43"/>
      <c r="H672" s="43"/>
      <c r="I672" s="44"/>
      <c r="J672" s="45"/>
    </row>
    <row r="673" spans="3:10" x14ac:dyDescent="0.2">
      <c r="C673" s="43"/>
      <c r="D673" s="43"/>
      <c r="E673" s="43"/>
      <c r="F673" s="43"/>
      <c r="G673" s="43"/>
      <c r="H673" s="43"/>
      <c r="I673" s="44"/>
      <c r="J673" s="45"/>
    </row>
    <row r="674" spans="3:10" x14ac:dyDescent="0.2">
      <c r="C674" s="43"/>
      <c r="D674" s="43"/>
      <c r="E674" s="43"/>
      <c r="F674" s="43"/>
      <c r="G674" s="43"/>
      <c r="H674" s="43"/>
      <c r="I674" s="44"/>
      <c r="J674" s="45"/>
    </row>
    <row r="675" spans="3:10" x14ac:dyDescent="0.2">
      <c r="C675" s="43"/>
      <c r="D675" s="43"/>
      <c r="E675" s="43"/>
      <c r="F675" s="43"/>
      <c r="G675" s="43"/>
      <c r="H675" s="43"/>
      <c r="I675" s="44"/>
      <c r="J675" s="45"/>
    </row>
    <row r="676" spans="3:10" x14ac:dyDescent="0.2">
      <c r="C676" s="43"/>
      <c r="D676" s="43"/>
      <c r="E676" s="43"/>
      <c r="F676" s="43"/>
      <c r="G676" s="43"/>
      <c r="H676" s="43"/>
      <c r="I676" s="44"/>
      <c r="J676" s="45"/>
    </row>
    <row r="677" spans="3:10" x14ac:dyDescent="0.2">
      <c r="C677" s="43"/>
      <c r="D677" s="43"/>
      <c r="E677" s="43"/>
      <c r="F677" s="43"/>
      <c r="G677" s="43"/>
      <c r="H677" s="43"/>
      <c r="I677" s="44"/>
      <c r="J677" s="45"/>
    </row>
    <row r="678" spans="3:10" x14ac:dyDescent="0.2">
      <c r="C678" s="43"/>
      <c r="D678" s="43"/>
      <c r="E678" s="43"/>
      <c r="F678" s="43"/>
      <c r="G678" s="43"/>
      <c r="H678" s="43"/>
      <c r="I678" s="44"/>
      <c r="J678" s="45"/>
    </row>
    <row r="679" spans="3:10" x14ac:dyDescent="0.2">
      <c r="C679" s="43"/>
      <c r="D679" s="43"/>
      <c r="E679" s="43"/>
      <c r="F679" s="43"/>
      <c r="G679" s="43"/>
      <c r="H679" s="43"/>
      <c r="I679" s="44"/>
      <c r="J679" s="45"/>
    </row>
    <row r="680" spans="3:10" x14ac:dyDescent="0.2">
      <c r="C680" s="43"/>
      <c r="D680" s="43"/>
      <c r="E680" s="43"/>
      <c r="F680" s="43"/>
      <c r="G680" s="43"/>
      <c r="H680" s="43"/>
      <c r="I680" s="44"/>
      <c r="J680" s="45"/>
    </row>
    <row r="681" spans="3:10" x14ac:dyDescent="0.2">
      <c r="C681" s="43"/>
      <c r="D681" s="43"/>
      <c r="E681" s="43"/>
      <c r="F681" s="43"/>
      <c r="G681" s="43"/>
      <c r="H681" s="43"/>
      <c r="I681" s="44"/>
      <c r="J681" s="45"/>
    </row>
    <row r="682" spans="3:10" x14ac:dyDescent="0.2">
      <c r="C682" s="43"/>
      <c r="D682" s="43"/>
      <c r="E682" s="43"/>
      <c r="F682" s="43"/>
      <c r="G682" s="43"/>
      <c r="H682" s="43"/>
      <c r="I682" s="44"/>
      <c r="J682" s="45"/>
    </row>
    <row r="683" spans="3:10" x14ac:dyDescent="0.2">
      <c r="C683" s="43"/>
      <c r="D683" s="43"/>
      <c r="E683" s="43"/>
      <c r="F683" s="43"/>
      <c r="G683" s="43"/>
      <c r="H683" s="43"/>
      <c r="I683" s="44"/>
      <c r="J683" s="45"/>
    </row>
    <row r="684" spans="3:10" x14ac:dyDescent="0.2">
      <c r="C684" s="43"/>
      <c r="D684" s="43"/>
      <c r="E684" s="43"/>
      <c r="F684" s="43"/>
      <c r="G684" s="43"/>
      <c r="H684" s="43"/>
      <c r="I684" s="44"/>
      <c r="J684" s="45"/>
    </row>
    <row r="685" spans="3:10" x14ac:dyDescent="0.2">
      <c r="C685" s="43"/>
      <c r="D685" s="43"/>
      <c r="E685" s="43"/>
      <c r="F685" s="43"/>
      <c r="G685" s="43"/>
      <c r="H685" s="43"/>
      <c r="I685" s="44"/>
      <c r="J685" s="45"/>
    </row>
    <row r="686" spans="3:10" x14ac:dyDescent="0.2">
      <c r="C686" s="43"/>
      <c r="D686" s="43"/>
      <c r="E686" s="43"/>
      <c r="F686" s="43"/>
      <c r="G686" s="43"/>
      <c r="H686" s="43"/>
      <c r="I686" s="44"/>
      <c r="J686" s="45"/>
    </row>
    <row r="687" spans="3:10" x14ac:dyDescent="0.2">
      <c r="C687" s="43"/>
      <c r="D687" s="43"/>
      <c r="E687" s="43"/>
      <c r="F687" s="43"/>
      <c r="G687" s="43"/>
      <c r="H687" s="43"/>
      <c r="I687" s="44"/>
      <c r="J687" s="45"/>
    </row>
    <row r="688" spans="3:10" x14ac:dyDescent="0.2">
      <c r="C688" s="43"/>
      <c r="D688" s="43"/>
      <c r="E688" s="43"/>
      <c r="F688" s="43"/>
      <c r="G688" s="43"/>
      <c r="H688" s="43"/>
      <c r="I688" s="44"/>
      <c r="J688" s="45"/>
    </row>
    <row r="689" spans="3:10" x14ac:dyDescent="0.2">
      <c r="C689" s="43"/>
      <c r="D689" s="43"/>
      <c r="E689" s="43"/>
      <c r="F689" s="43"/>
      <c r="G689" s="43"/>
      <c r="H689" s="43"/>
      <c r="I689" s="44"/>
      <c r="J689" s="45"/>
    </row>
    <row r="690" spans="3:10" x14ac:dyDescent="0.2">
      <c r="C690" s="43"/>
      <c r="D690" s="43"/>
      <c r="E690" s="43"/>
      <c r="F690" s="43"/>
      <c r="G690" s="43"/>
      <c r="H690" s="43"/>
      <c r="I690" s="44"/>
      <c r="J690" s="45"/>
    </row>
    <row r="691" spans="3:10" x14ac:dyDescent="0.2">
      <c r="C691" s="43"/>
      <c r="D691" s="43"/>
      <c r="E691" s="43"/>
      <c r="F691" s="43"/>
      <c r="G691" s="43"/>
      <c r="H691" s="43"/>
      <c r="I691" s="44"/>
      <c r="J691" s="45"/>
    </row>
    <row r="692" spans="3:10" x14ac:dyDescent="0.2">
      <c r="C692" s="43"/>
      <c r="D692" s="43"/>
      <c r="E692" s="43"/>
      <c r="F692" s="43"/>
      <c r="G692" s="43"/>
      <c r="H692" s="43"/>
      <c r="I692" s="44"/>
      <c r="J692" s="45"/>
    </row>
    <row r="693" spans="3:10" x14ac:dyDescent="0.2">
      <c r="C693" s="43"/>
      <c r="D693" s="43"/>
      <c r="E693" s="43"/>
      <c r="F693" s="43"/>
      <c r="G693" s="43"/>
      <c r="H693" s="43"/>
      <c r="I693" s="44"/>
      <c r="J693" s="45"/>
    </row>
    <row r="694" spans="3:10" x14ac:dyDescent="0.2">
      <c r="C694" s="43"/>
      <c r="D694" s="43"/>
      <c r="E694" s="43"/>
      <c r="F694" s="43"/>
      <c r="G694" s="43"/>
      <c r="H694" s="43"/>
      <c r="I694" s="44"/>
      <c r="J694" s="45"/>
    </row>
    <row r="695" spans="3:10" x14ac:dyDescent="0.2">
      <c r="C695" s="43"/>
      <c r="D695" s="43"/>
      <c r="E695" s="43"/>
      <c r="F695" s="43"/>
      <c r="G695" s="43"/>
      <c r="H695" s="43"/>
      <c r="I695" s="44"/>
      <c r="J695" s="45"/>
    </row>
    <row r="696" spans="3:10" x14ac:dyDescent="0.2">
      <c r="C696" s="43"/>
      <c r="D696" s="43"/>
      <c r="E696" s="43"/>
      <c r="F696" s="43"/>
      <c r="G696" s="43"/>
      <c r="H696" s="43"/>
      <c r="I696" s="44"/>
      <c r="J696" s="45"/>
    </row>
    <row r="697" spans="3:10" x14ac:dyDescent="0.2">
      <c r="C697" s="43"/>
      <c r="D697" s="43"/>
      <c r="E697" s="43"/>
      <c r="F697" s="43"/>
      <c r="G697" s="43"/>
      <c r="H697" s="43"/>
      <c r="I697" s="44"/>
      <c r="J697" s="45"/>
    </row>
    <row r="698" spans="3:10" x14ac:dyDescent="0.2">
      <c r="C698" s="43"/>
      <c r="D698" s="43"/>
      <c r="E698" s="43"/>
      <c r="F698" s="43"/>
      <c r="G698" s="43"/>
      <c r="H698" s="43"/>
      <c r="I698" s="44"/>
      <c r="J698" s="45"/>
    </row>
    <row r="699" spans="3:10" x14ac:dyDescent="0.2">
      <c r="C699" s="43"/>
      <c r="D699" s="43"/>
      <c r="E699" s="43"/>
      <c r="F699" s="43"/>
      <c r="G699" s="43"/>
      <c r="H699" s="43"/>
      <c r="I699" s="44"/>
      <c r="J699" s="45"/>
    </row>
    <row r="700" spans="3:10" x14ac:dyDescent="0.2">
      <c r="C700" s="43"/>
      <c r="D700" s="43"/>
      <c r="E700" s="43"/>
      <c r="F700" s="43"/>
      <c r="G700" s="43"/>
      <c r="H700" s="43"/>
      <c r="I700" s="44"/>
      <c r="J700" s="45"/>
    </row>
    <row r="701" spans="3:10" x14ac:dyDescent="0.2">
      <c r="C701" s="43"/>
      <c r="D701" s="43"/>
      <c r="E701" s="43"/>
      <c r="F701" s="43"/>
      <c r="G701" s="43"/>
      <c r="H701" s="43"/>
      <c r="I701" s="44"/>
      <c r="J701" s="45"/>
    </row>
    <row r="702" spans="3:10" x14ac:dyDescent="0.2">
      <c r="C702" s="43"/>
      <c r="D702" s="43"/>
      <c r="E702" s="43"/>
      <c r="F702" s="43"/>
      <c r="G702" s="43"/>
      <c r="H702" s="43"/>
      <c r="I702" s="44"/>
      <c r="J702" s="45"/>
    </row>
    <row r="703" spans="3:10" x14ac:dyDescent="0.2">
      <c r="C703" s="43"/>
      <c r="D703" s="43"/>
      <c r="E703" s="43"/>
      <c r="F703" s="43"/>
      <c r="G703" s="43"/>
      <c r="H703" s="43"/>
      <c r="I703" s="44"/>
      <c r="J703" s="45"/>
    </row>
    <row r="704" spans="3:10" x14ac:dyDescent="0.2">
      <c r="C704" s="43"/>
      <c r="D704" s="43"/>
      <c r="E704" s="43"/>
      <c r="F704" s="43"/>
      <c r="G704" s="43"/>
      <c r="H704" s="43"/>
      <c r="I704" s="44"/>
      <c r="J704" s="45"/>
    </row>
    <row r="705" spans="3:10" x14ac:dyDescent="0.2">
      <c r="C705" s="43"/>
      <c r="D705" s="43"/>
      <c r="E705" s="43"/>
      <c r="F705" s="43"/>
      <c r="G705" s="43"/>
      <c r="H705" s="43"/>
      <c r="I705" s="44"/>
      <c r="J705" s="45"/>
    </row>
    <row r="706" spans="3:10" x14ac:dyDescent="0.2">
      <c r="C706" s="43"/>
      <c r="D706" s="43"/>
      <c r="E706" s="43"/>
      <c r="F706" s="43"/>
      <c r="G706" s="43"/>
      <c r="H706" s="43"/>
      <c r="I706" s="44"/>
      <c r="J706" s="45"/>
    </row>
    <row r="707" spans="3:10" x14ac:dyDescent="0.2">
      <c r="C707" s="43"/>
      <c r="D707" s="43"/>
      <c r="E707" s="43"/>
      <c r="F707" s="43"/>
      <c r="G707" s="43"/>
      <c r="H707" s="43"/>
      <c r="I707" s="44"/>
      <c r="J707" s="45"/>
    </row>
    <row r="708" spans="3:10" x14ac:dyDescent="0.2">
      <c r="C708" s="43"/>
      <c r="D708" s="43"/>
      <c r="E708" s="43"/>
      <c r="F708" s="43"/>
      <c r="G708" s="43"/>
      <c r="H708" s="43"/>
      <c r="I708" s="44"/>
      <c r="J708" s="45"/>
    </row>
    <row r="709" spans="3:10" x14ac:dyDescent="0.2">
      <c r="C709" s="43"/>
      <c r="D709" s="43"/>
      <c r="E709" s="43"/>
      <c r="F709" s="43"/>
      <c r="G709" s="43"/>
      <c r="H709" s="43"/>
      <c r="I709" s="44"/>
      <c r="J709" s="45"/>
    </row>
    <row r="710" spans="3:10" x14ac:dyDescent="0.2">
      <c r="C710" s="43"/>
      <c r="D710" s="43"/>
      <c r="E710" s="43"/>
      <c r="F710" s="43"/>
      <c r="G710" s="43"/>
      <c r="H710" s="43"/>
      <c r="I710" s="44"/>
      <c r="J710" s="45"/>
    </row>
    <row r="711" spans="3:10" x14ac:dyDescent="0.2">
      <c r="C711" s="43"/>
      <c r="D711" s="43"/>
      <c r="E711" s="43"/>
      <c r="F711" s="43"/>
      <c r="G711" s="43"/>
      <c r="H711" s="43"/>
      <c r="I711" s="44"/>
      <c r="J711" s="45"/>
    </row>
    <row r="712" spans="3:10" x14ac:dyDescent="0.2">
      <c r="C712" s="43"/>
      <c r="D712" s="43"/>
      <c r="E712" s="43"/>
      <c r="F712" s="43"/>
      <c r="G712" s="43"/>
      <c r="H712" s="43"/>
      <c r="I712" s="44"/>
      <c r="J712" s="45"/>
    </row>
    <row r="713" spans="3:10" x14ac:dyDescent="0.2">
      <c r="C713" s="43"/>
      <c r="D713" s="43"/>
      <c r="E713" s="43"/>
      <c r="F713" s="43"/>
      <c r="G713" s="43"/>
      <c r="H713" s="43"/>
      <c r="I713" s="44"/>
      <c r="J713" s="45"/>
    </row>
    <row r="714" spans="3:10" x14ac:dyDescent="0.2">
      <c r="C714" s="43"/>
      <c r="D714" s="43"/>
      <c r="E714" s="43"/>
      <c r="F714" s="43"/>
      <c r="G714" s="43"/>
      <c r="H714" s="43"/>
      <c r="I714" s="44"/>
      <c r="J714" s="45"/>
    </row>
    <row r="715" spans="3:10" x14ac:dyDescent="0.2">
      <c r="C715" s="43"/>
      <c r="D715" s="43"/>
      <c r="E715" s="43"/>
      <c r="F715" s="43"/>
      <c r="G715" s="43"/>
      <c r="H715" s="43"/>
      <c r="I715" s="44"/>
      <c r="J715" s="45"/>
    </row>
    <row r="716" spans="3:10" x14ac:dyDescent="0.2">
      <c r="C716" s="43"/>
      <c r="D716" s="43"/>
      <c r="E716" s="43"/>
      <c r="F716" s="43"/>
      <c r="G716" s="43"/>
      <c r="H716" s="43"/>
      <c r="I716" s="44"/>
      <c r="J716" s="45"/>
    </row>
    <row r="717" spans="3:10" x14ac:dyDescent="0.2">
      <c r="C717" s="43"/>
      <c r="D717" s="43"/>
      <c r="E717" s="43"/>
      <c r="F717" s="43"/>
      <c r="G717" s="43"/>
      <c r="H717" s="43"/>
      <c r="I717" s="44"/>
      <c r="J717" s="45"/>
    </row>
    <row r="718" spans="3:10" x14ac:dyDescent="0.2">
      <c r="C718" s="43"/>
      <c r="D718" s="43"/>
      <c r="E718" s="43"/>
      <c r="F718" s="43"/>
      <c r="G718" s="43"/>
      <c r="H718" s="43"/>
      <c r="I718" s="44"/>
      <c r="J718" s="45"/>
    </row>
    <row r="719" spans="3:10" x14ac:dyDescent="0.2">
      <c r="C719" s="43"/>
      <c r="D719" s="43"/>
      <c r="E719" s="43"/>
      <c r="F719" s="43"/>
      <c r="G719" s="43"/>
      <c r="H719" s="43"/>
      <c r="I719" s="44"/>
      <c r="J719" s="45"/>
    </row>
    <row r="720" spans="3:10" x14ac:dyDescent="0.2">
      <c r="C720" s="43"/>
      <c r="D720" s="43"/>
      <c r="E720" s="43"/>
      <c r="F720" s="43"/>
      <c r="G720" s="43"/>
      <c r="H720" s="43"/>
      <c r="I720" s="44"/>
      <c r="J720" s="45"/>
    </row>
    <row r="721" spans="3:10" x14ac:dyDescent="0.2">
      <c r="C721" s="43"/>
      <c r="D721" s="43"/>
      <c r="E721" s="43"/>
      <c r="F721" s="43"/>
      <c r="G721" s="43"/>
      <c r="H721" s="43"/>
      <c r="I721" s="44"/>
      <c r="J721" s="45"/>
    </row>
    <row r="722" spans="3:10" x14ac:dyDescent="0.2">
      <c r="C722" s="43"/>
      <c r="D722" s="43"/>
      <c r="E722" s="43"/>
      <c r="F722" s="43"/>
      <c r="G722" s="43"/>
      <c r="H722" s="43"/>
      <c r="I722" s="44"/>
      <c r="J722" s="45"/>
    </row>
    <row r="723" spans="3:10" x14ac:dyDescent="0.2">
      <c r="C723" s="43"/>
      <c r="D723" s="43"/>
      <c r="E723" s="43"/>
      <c r="F723" s="43"/>
      <c r="G723" s="43"/>
      <c r="H723" s="43"/>
      <c r="I723" s="44"/>
      <c r="J723" s="45"/>
    </row>
    <row r="724" spans="3:10" x14ac:dyDescent="0.2">
      <c r="C724" s="43"/>
      <c r="D724" s="43"/>
      <c r="E724" s="43"/>
      <c r="F724" s="43"/>
      <c r="G724" s="43"/>
      <c r="H724" s="43"/>
      <c r="I724" s="44"/>
      <c r="J724" s="45"/>
    </row>
    <row r="725" spans="3:10" x14ac:dyDescent="0.2">
      <c r="C725" s="43"/>
      <c r="D725" s="43"/>
      <c r="E725" s="43"/>
      <c r="F725" s="43"/>
      <c r="G725" s="43"/>
      <c r="H725" s="43"/>
      <c r="I725" s="44"/>
      <c r="J725" s="45"/>
    </row>
    <row r="726" spans="3:10" x14ac:dyDescent="0.2">
      <c r="C726" s="43"/>
      <c r="D726" s="43"/>
      <c r="E726" s="43"/>
      <c r="F726" s="43"/>
      <c r="G726" s="43"/>
      <c r="H726" s="43"/>
      <c r="I726" s="44"/>
      <c r="J726" s="45"/>
    </row>
    <row r="727" spans="3:10" x14ac:dyDescent="0.2">
      <c r="C727" s="43"/>
      <c r="D727" s="43"/>
      <c r="E727" s="43"/>
      <c r="F727" s="43"/>
      <c r="G727" s="43"/>
      <c r="H727" s="43"/>
      <c r="I727" s="44"/>
      <c r="J727" s="45"/>
    </row>
    <row r="728" spans="3:10" x14ac:dyDescent="0.2">
      <c r="C728" s="43"/>
      <c r="D728" s="43"/>
      <c r="E728" s="43"/>
      <c r="F728" s="43"/>
      <c r="G728" s="43"/>
      <c r="H728" s="43"/>
      <c r="I728" s="44"/>
      <c r="J728" s="45"/>
    </row>
    <row r="729" spans="3:10" x14ac:dyDescent="0.2">
      <c r="C729" s="43"/>
      <c r="D729" s="43"/>
      <c r="E729" s="43"/>
      <c r="F729" s="43"/>
      <c r="G729" s="43"/>
      <c r="H729" s="43"/>
      <c r="I729" s="44"/>
      <c r="J729" s="45"/>
    </row>
    <row r="730" spans="3:10" x14ac:dyDescent="0.2">
      <c r="C730" s="43"/>
      <c r="D730" s="43"/>
      <c r="E730" s="43"/>
      <c r="F730" s="43"/>
      <c r="G730" s="43"/>
      <c r="H730" s="43"/>
      <c r="I730" s="44"/>
      <c r="J730" s="45"/>
    </row>
    <row r="731" spans="3:10" x14ac:dyDescent="0.2">
      <c r="C731" s="43"/>
      <c r="D731" s="43"/>
      <c r="E731" s="43"/>
      <c r="F731" s="43"/>
      <c r="G731" s="43"/>
      <c r="H731" s="43"/>
      <c r="I731" s="44"/>
      <c r="J731" s="45"/>
    </row>
    <row r="732" spans="3:10" x14ac:dyDescent="0.2">
      <c r="C732" s="43"/>
      <c r="D732" s="43"/>
      <c r="E732" s="43"/>
      <c r="F732" s="43"/>
      <c r="G732" s="43"/>
      <c r="H732" s="43"/>
      <c r="I732" s="44"/>
      <c r="J732" s="45"/>
    </row>
    <row r="733" spans="3:10" x14ac:dyDescent="0.2">
      <c r="C733" s="43"/>
      <c r="D733" s="43"/>
      <c r="E733" s="43"/>
      <c r="F733" s="43"/>
      <c r="G733" s="43"/>
      <c r="H733" s="43"/>
      <c r="I733" s="44"/>
      <c r="J733" s="45"/>
    </row>
    <row r="734" spans="3:10" x14ac:dyDescent="0.2">
      <c r="C734" s="43"/>
      <c r="D734" s="43"/>
      <c r="E734" s="43"/>
      <c r="F734" s="43"/>
      <c r="G734" s="43"/>
      <c r="H734" s="43"/>
      <c r="I734" s="44"/>
      <c r="J734" s="45"/>
    </row>
    <row r="735" spans="3:10" x14ac:dyDescent="0.2">
      <c r="C735" s="43"/>
      <c r="D735" s="43"/>
      <c r="E735" s="43"/>
      <c r="F735" s="43"/>
      <c r="G735" s="43"/>
      <c r="H735" s="43"/>
      <c r="I735" s="44"/>
      <c r="J735" s="45"/>
    </row>
    <row r="736" spans="3:10" x14ac:dyDescent="0.2">
      <c r="C736" s="43"/>
      <c r="D736" s="43"/>
      <c r="E736" s="43"/>
      <c r="F736" s="43"/>
      <c r="G736" s="43"/>
      <c r="H736" s="43"/>
      <c r="I736" s="44"/>
      <c r="J736" s="45"/>
    </row>
    <row r="737" spans="3:10" x14ac:dyDescent="0.2">
      <c r="C737" s="43"/>
      <c r="D737" s="43"/>
      <c r="E737" s="43"/>
      <c r="F737" s="43"/>
      <c r="G737" s="43"/>
      <c r="H737" s="43"/>
      <c r="I737" s="44"/>
      <c r="J737" s="45"/>
    </row>
    <row r="738" spans="3:10" x14ac:dyDescent="0.2">
      <c r="C738" s="43"/>
      <c r="D738" s="43"/>
      <c r="E738" s="43"/>
      <c r="F738" s="43"/>
      <c r="G738" s="43"/>
      <c r="H738" s="43"/>
      <c r="I738" s="44"/>
      <c r="J738" s="45"/>
    </row>
    <row r="739" spans="3:10" x14ac:dyDescent="0.2">
      <c r="C739" s="43"/>
      <c r="D739" s="43"/>
      <c r="E739" s="43"/>
      <c r="F739" s="43"/>
      <c r="G739" s="43"/>
      <c r="H739" s="43"/>
      <c r="I739" s="43"/>
      <c r="J739" s="45"/>
    </row>
    <row r="740" spans="3:10" x14ac:dyDescent="0.2">
      <c r="C740" s="43"/>
      <c r="D740" s="43"/>
      <c r="E740" s="43"/>
      <c r="F740" s="43"/>
      <c r="G740" s="43"/>
      <c r="H740" s="43"/>
      <c r="I740" s="43"/>
      <c r="J740" s="45"/>
    </row>
    <row r="741" spans="3:10" x14ac:dyDescent="0.2">
      <c r="C741" s="43"/>
      <c r="D741" s="43"/>
      <c r="E741" s="43"/>
      <c r="F741" s="43"/>
      <c r="G741" s="43"/>
      <c r="H741" s="43"/>
      <c r="I741" s="43"/>
      <c r="J741" s="45"/>
    </row>
    <row r="742" spans="3:10" x14ac:dyDescent="0.2">
      <c r="C742" s="43"/>
      <c r="D742" s="43"/>
      <c r="E742" s="43"/>
      <c r="F742" s="43"/>
      <c r="G742" s="43"/>
      <c r="H742" s="43"/>
      <c r="I742" s="43"/>
      <c r="J742" s="45"/>
    </row>
    <row r="743" spans="3:10" x14ac:dyDescent="0.2">
      <c r="C743" s="43"/>
      <c r="D743" s="43"/>
      <c r="E743" s="43"/>
      <c r="F743" s="43"/>
      <c r="G743" s="43"/>
      <c r="H743" s="43"/>
      <c r="I743" s="43"/>
      <c r="J743" s="45"/>
    </row>
    <row r="744" spans="3:10" x14ac:dyDescent="0.2">
      <c r="C744" s="43"/>
      <c r="D744" s="43"/>
      <c r="E744" s="43"/>
      <c r="F744" s="43"/>
      <c r="G744" s="43"/>
      <c r="H744" s="43"/>
      <c r="I744" s="43"/>
      <c r="J744" s="45"/>
    </row>
    <row r="745" spans="3:10" x14ac:dyDescent="0.2">
      <c r="C745" s="43"/>
      <c r="D745" s="43"/>
      <c r="E745" s="43"/>
      <c r="F745" s="43"/>
      <c r="G745" s="43"/>
      <c r="H745" s="43"/>
      <c r="I745" s="43"/>
      <c r="J745" s="45"/>
    </row>
    <row r="746" spans="3:10" x14ac:dyDescent="0.2">
      <c r="C746" s="43"/>
      <c r="D746" s="43"/>
      <c r="E746" s="43"/>
      <c r="F746" s="43"/>
      <c r="G746" s="43"/>
      <c r="H746" s="43"/>
      <c r="I746" s="43"/>
      <c r="J746" s="45"/>
    </row>
    <row r="747" spans="3:10" x14ac:dyDescent="0.2">
      <c r="C747" s="43"/>
      <c r="D747" s="43"/>
      <c r="E747" s="43"/>
      <c r="F747" s="43"/>
      <c r="G747" s="43"/>
      <c r="H747" s="43"/>
      <c r="I747" s="44"/>
      <c r="J747" s="45"/>
    </row>
    <row r="748" spans="3:10" x14ac:dyDescent="0.2">
      <c r="C748" s="43"/>
      <c r="D748" s="43"/>
      <c r="E748" s="43"/>
      <c r="F748" s="43"/>
      <c r="G748" s="43"/>
      <c r="H748" s="43"/>
      <c r="I748" s="44"/>
      <c r="J748" s="45"/>
    </row>
    <row r="749" spans="3:10" x14ac:dyDescent="0.2">
      <c r="C749" s="43"/>
      <c r="D749" s="43"/>
      <c r="E749" s="43"/>
      <c r="F749" s="43"/>
      <c r="G749" s="43"/>
      <c r="H749" s="43"/>
      <c r="I749" s="44"/>
      <c r="J749" s="45"/>
    </row>
    <row r="750" spans="3:10" x14ac:dyDescent="0.2">
      <c r="C750" s="43"/>
      <c r="D750" s="43"/>
      <c r="E750" s="43"/>
      <c r="F750" s="43"/>
      <c r="G750" s="43"/>
      <c r="H750" s="43"/>
      <c r="I750" s="44"/>
      <c r="J750" s="45"/>
    </row>
    <row r="751" spans="3:10" x14ac:dyDescent="0.2">
      <c r="C751" s="43"/>
      <c r="D751" s="43"/>
      <c r="E751" s="43"/>
      <c r="F751" s="43"/>
      <c r="G751" s="43"/>
      <c r="H751" s="43"/>
      <c r="I751" s="44"/>
      <c r="J751" s="45"/>
    </row>
    <row r="752" spans="3:10" x14ac:dyDescent="0.2">
      <c r="C752" s="43"/>
      <c r="D752" s="43"/>
      <c r="E752" s="43"/>
      <c r="F752" s="43"/>
      <c r="G752" s="43"/>
      <c r="H752" s="43"/>
      <c r="I752" s="44"/>
      <c r="J752" s="45"/>
    </row>
    <row r="753" spans="3:10" x14ac:dyDescent="0.2">
      <c r="C753" s="43"/>
      <c r="D753" s="43"/>
      <c r="E753" s="43"/>
      <c r="F753" s="43"/>
      <c r="G753" s="43"/>
      <c r="H753" s="43"/>
      <c r="I753" s="44"/>
      <c r="J753" s="45"/>
    </row>
    <row r="754" spans="3:10" x14ac:dyDescent="0.2">
      <c r="C754" s="43"/>
      <c r="D754" s="43"/>
      <c r="E754" s="43"/>
      <c r="F754" s="43"/>
      <c r="G754" s="43"/>
      <c r="H754" s="43"/>
      <c r="I754" s="44"/>
      <c r="J754" s="45"/>
    </row>
    <row r="755" spans="3:10" x14ac:dyDescent="0.2">
      <c r="C755" s="43"/>
      <c r="D755" s="43"/>
      <c r="E755" s="43"/>
      <c r="F755" s="43"/>
      <c r="G755" s="43"/>
      <c r="H755" s="43"/>
      <c r="I755" s="44"/>
      <c r="J755" s="45"/>
    </row>
    <row r="756" spans="3:10" x14ac:dyDescent="0.2">
      <c r="C756" s="43"/>
      <c r="D756" s="43"/>
      <c r="E756" s="43"/>
      <c r="F756" s="43"/>
      <c r="G756" s="43"/>
      <c r="H756" s="43"/>
      <c r="I756" s="44"/>
      <c r="J756" s="45"/>
    </row>
    <row r="757" spans="3:10" x14ac:dyDescent="0.2">
      <c r="C757" s="43"/>
      <c r="D757" s="43"/>
      <c r="E757" s="43"/>
      <c r="F757" s="43"/>
      <c r="G757" s="43"/>
      <c r="H757" s="43"/>
      <c r="I757" s="44"/>
      <c r="J757" s="45"/>
    </row>
    <row r="758" spans="3:10" x14ac:dyDescent="0.2">
      <c r="C758" s="43"/>
      <c r="D758" s="43"/>
      <c r="E758" s="43"/>
      <c r="F758" s="43"/>
      <c r="G758" s="43"/>
      <c r="H758" s="43"/>
      <c r="I758" s="44"/>
      <c r="J758" s="45"/>
    </row>
    <row r="759" spans="3:10" x14ac:dyDescent="0.2">
      <c r="C759" s="43"/>
      <c r="D759" s="43"/>
      <c r="E759" s="43"/>
      <c r="F759" s="43"/>
      <c r="G759" s="43"/>
      <c r="H759" s="43"/>
      <c r="I759" s="44"/>
      <c r="J759" s="45"/>
    </row>
    <row r="760" spans="3:10" x14ac:dyDescent="0.2">
      <c r="C760" s="43"/>
      <c r="D760" s="43"/>
      <c r="E760" s="43"/>
      <c r="F760" s="43"/>
      <c r="G760" s="43"/>
      <c r="H760" s="43"/>
      <c r="I760" s="44"/>
      <c r="J760" s="45"/>
    </row>
    <row r="761" spans="3:10" x14ac:dyDescent="0.2">
      <c r="C761" s="43"/>
      <c r="D761" s="43"/>
      <c r="E761" s="43"/>
      <c r="F761" s="43"/>
      <c r="G761" s="43"/>
      <c r="H761" s="43"/>
      <c r="I761" s="44"/>
      <c r="J761" s="45"/>
    </row>
    <row r="762" spans="3:10" x14ac:dyDescent="0.2">
      <c r="C762" s="43"/>
      <c r="D762" s="43"/>
      <c r="E762" s="43"/>
      <c r="F762" s="43"/>
      <c r="G762" s="43"/>
      <c r="H762" s="43"/>
      <c r="I762" s="44"/>
      <c r="J762" s="45"/>
    </row>
    <row r="763" spans="3:10" x14ac:dyDescent="0.2">
      <c r="C763" s="43"/>
      <c r="D763" s="43"/>
      <c r="E763" s="43"/>
      <c r="F763" s="43"/>
      <c r="G763" s="43"/>
      <c r="H763" s="43"/>
      <c r="I763" s="44"/>
      <c r="J763" s="45"/>
    </row>
    <row r="764" spans="3:10" x14ac:dyDescent="0.2">
      <c r="C764" s="43"/>
      <c r="D764" s="43"/>
      <c r="E764" s="43"/>
      <c r="F764" s="43"/>
      <c r="G764" s="43"/>
      <c r="H764" s="43"/>
      <c r="I764" s="44"/>
      <c r="J764" s="45"/>
    </row>
    <row r="765" spans="3:10" x14ac:dyDescent="0.2">
      <c r="C765" s="43"/>
      <c r="D765" s="43"/>
      <c r="E765" s="43"/>
      <c r="F765" s="43"/>
      <c r="G765" s="43"/>
      <c r="H765" s="43"/>
      <c r="I765" s="44"/>
      <c r="J765" s="45"/>
    </row>
    <row r="766" spans="3:10" x14ac:dyDescent="0.2">
      <c r="C766" s="43"/>
      <c r="D766" s="43"/>
      <c r="E766" s="43"/>
      <c r="F766" s="43"/>
      <c r="G766" s="43"/>
      <c r="H766" s="43"/>
      <c r="I766" s="44"/>
      <c r="J766" s="45"/>
    </row>
    <row r="767" spans="3:10" x14ac:dyDescent="0.2">
      <c r="C767" s="43"/>
      <c r="D767" s="43"/>
      <c r="E767" s="43"/>
      <c r="F767" s="43"/>
      <c r="G767" s="43"/>
      <c r="H767" s="43"/>
      <c r="I767" s="44"/>
      <c r="J767" s="45"/>
    </row>
    <row r="768" spans="3:10" x14ac:dyDescent="0.2">
      <c r="C768" s="43"/>
      <c r="D768" s="43"/>
      <c r="E768" s="43"/>
      <c r="F768" s="43"/>
      <c r="G768" s="43"/>
      <c r="H768" s="43"/>
      <c r="I768" s="44"/>
      <c r="J768" s="45"/>
    </row>
    <row r="769" spans="3:10" x14ac:dyDescent="0.2">
      <c r="C769" s="43"/>
      <c r="D769" s="43"/>
      <c r="E769" s="43"/>
      <c r="F769" s="43"/>
      <c r="G769" s="43"/>
      <c r="H769" s="43"/>
      <c r="I769" s="44"/>
      <c r="J769" s="45"/>
    </row>
    <row r="770" spans="3:10" x14ac:dyDescent="0.2">
      <c r="C770" s="43"/>
      <c r="D770" s="43"/>
      <c r="E770" s="43"/>
      <c r="F770" s="43"/>
      <c r="G770" s="43"/>
      <c r="H770" s="43"/>
      <c r="I770" s="44"/>
      <c r="J770" s="45"/>
    </row>
    <row r="771" spans="3:10" x14ac:dyDescent="0.2">
      <c r="C771" s="43"/>
      <c r="D771" s="43"/>
      <c r="E771" s="43"/>
      <c r="F771" s="43"/>
      <c r="G771" s="43"/>
      <c r="H771" s="43"/>
      <c r="I771" s="44"/>
      <c r="J771" s="45"/>
    </row>
    <row r="772" spans="3:10" x14ac:dyDescent="0.2">
      <c r="C772" s="43"/>
      <c r="D772" s="43"/>
      <c r="E772" s="43"/>
      <c r="F772" s="43"/>
      <c r="G772" s="43"/>
      <c r="H772" s="43"/>
      <c r="I772" s="44"/>
      <c r="J772" s="45"/>
    </row>
    <row r="773" spans="3:10" x14ac:dyDescent="0.2">
      <c r="C773" s="43"/>
      <c r="D773" s="43"/>
      <c r="E773" s="43"/>
      <c r="F773" s="43"/>
      <c r="G773" s="43"/>
      <c r="H773" s="43"/>
      <c r="I773" s="44"/>
      <c r="J773" s="45"/>
    </row>
    <row r="774" spans="3:10" x14ac:dyDescent="0.2">
      <c r="C774" s="43"/>
      <c r="D774" s="43"/>
      <c r="E774" s="43"/>
      <c r="F774" s="43"/>
      <c r="G774" s="43"/>
      <c r="H774" s="43"/>
      <c r="I774" s="44"/>
      <c r="J774" s="45"/>
    </row>
    <row r="775" spans="3:10" x14ac:dyDescent="0.2">
      <c r="C775" s="43"/>
      <c r="D775" s="43"/>
      <c r="E775" s="43"/>
      <c r="F775" s="43"/>
      <c r="G775" s="43"/>
      <c r="H775" s="43"/>
      <c r="I775" s="44"/>
      <c r="J775" s="45"/>
    </row>
    <row r="776" spans="3:10" x14ac:dyDescent="0.2">
      <c r="C776" s="43"/>
      <c r="D776" s="43"/>
      <c r="E776" s="43"/>
      <c r="F776" s="43"/>
      <c r="G776" s="43"/>
      <c r="H776" s="43"/>
      <c r="I776" s="44"/>
      <c r="J776" s="45"/>
    </row>
    <row r="777" spans="3:10" x14ac:dyDescent="0.2">
      <c r="C777" s="43"/>
      <c r="D777" s="43"/>
      <c r="E777" s="43"/>
      <c r="F777" s="43"/>
      <c r="G777" s="43"/>
      <c r="H777" s="43"/>
      <c r="I777" s="44"/>
      <c r="J777" s="45"/>
    </row>
    <row r="778" spans="3:10" x14ac:dyDescent="0.2">
      <c r="C778" s="43"/>
      <c r="D778" s="43"/>
      <c r="E778" s="43"/>
      <c r="F778" s="43"/>
      <c r="G778" s="43"/>
      <c r="H778" s="43"/>
      <c r="I778" s="44"/>
      <c r="J778" s="45"/>
    </row>
    <row r="779" spans="3:10" x14ac:dyDescent="0.2">
      <c r="C779" s="43"/>
      <c r="D779" s="43"/>
      <c r="E779" s="43"/>
      <c r="F779" s="43"/>
      <c r="G779" s="43"/>
      <c r="H779" s="43"/>
      <c r="I779" s="44"/>
      <c r="J779" s="45"/>
    </row>
    <row r="780" spans="3:10" x14ac:dyDescent="0.2">
      <c r="C780" s="43"/>
      <c r="D780" s="43"/>
      <c r="E780" s="43"/>
      <c r="F780" s="43"/>
      <c r="G780" s="43"/>
      <c r="H780" s="43"/>
      <c r="I780" s="44"/>
      <c r="J780" s="45"/>
    </row>
    <row r="781" spans="3:10" x14ac:dyDescent="0.2">
      <c r="C781" s="43"/>
      <c r="D781" s="43"/>
      <c r="E781" s="43"/>
      <c r="F781" s="43"/>
      <c r="G781" s="43"/>
      <c r="H781" s="43"/>
      <c r="I781" s="44"/>
      <c r="J781" s="45"/>
    </row>
    <row r="782" spans="3:10" x14ac:dyDescent="0.2">
      <c r="C782" s="43"/>
      <c r="D782" s="43"/>
      <c r="E782" s="43"/>
      <c r="F782" s="43"/>
      <c r="G782" s="43"/>
      <c r="H782" s="43"/>
      <c r="I782" s="44"/>
      <c r="J782" s="45"/>
    </row>
    <row r="783" spans="3:10" x14ac:dyDescent="0.2">
      <c r="C783" s="43"/>
      <c r="D783" s="43"/>
      <c r="E783" s="43"/>
      <c r="F783" s="43"/>
      <c r="G783" s="43"/>
      <c r="H783" s="43"/>
      <c r="I783" s="44"/>
      <c r="J783" s="45"/>
    </row>
    <row r="784" spans="3:10" x14ac:dyDescent="0.2">
      <c r="C784" s="43"/>
      <c r="D784" s="43"/>
      <c r="E784" s="43"/>
      <c r="F784" s="43"/>
      <c r="G784" s="43"/>
      <c r="H784" s="43"/>
      <c r="I784" s="44"/>
      <c r="J784" s="45"/>
    </row>
    <row r="785" spans="3:10" x14ac:dyDescent="0.2">
      <c r="C785" s="43"/>
      <c r="D785" s="43"/>
      <c r="E785" s="43"/>
      <c r="F785" s="43"/>
      <c r="G785" s="43"/>
      <c r="H785" s="43"/>
      <c r="I785" s="44"/>
      <c r="J785" s="45"/>
    </row>
    <row r="786" spans="3:10" x14ac:dyDescent="0.2">
      <c r="C786" s="43"/>
      <c r="D786" s="43"/>
      <c r="E786" s="43"/>
      <c r="F786" s="43"/>
      <c r="G786" s="43"/>
      <c r="H786" s="43"/>
      <c r="I786" s="44"/>
      <c r="J786" s="45"/>
    </row>
    <row r="787" spans="3:10" x14ac:dyDescent="0.2">
      <c r="C787" s="43"/>
      <c r="D787" s="43"/>
      <c r="E787" s="43"/>
      <c r="F787" s="43"/>
      <c r="G787" s="43"/>
      <c r="H787" s="43"/>
      <c r="I787" s="44"/>
      <c r="J787" s="45"/>
    </row>
    <row r="788" spans="3:10" x14ac:dyDescent="0.2">
      <c r="C788" s="43"/>
      <c r="D788" s="43"/>
      <c r="E788" s="43"/>
      <c r="F788" s="43"/>
      <c r="G788" s="43"/>
      <c r="H788" s="43"/>
      <c r="I788" s="44"/>
      <c r="J788" s="45"/>
    </row>
    <row r="789" spans="3:10" x14ac:dyDescent="0.2">
      <c r="C789" s="43"/>
      <c r="D789" s="43"/>
      <c r="E789" s="43"/>
      <c r="F789" s="43"/>
      <c r="G789" s="43"/>
      <c r="H789" s="43"/>
      <c r="I789" s="44"/>
      <c r="J789" s="45"/>
    </row>
    <row r="790" spans="3:10" x14ac:dyDescent="0.2">
      <c r="C790" s="43"/>
      <c r="D790" s="43"/>
      <c r="E790" s="43"/>
      <c r="F790" s="43"/>
      <c r="G790" s="43"/>
      <c r="H790" s="43"/>
      <c r="I790" s="44"/>
      <c r="J790" s="45"/>
    </row>
    <row r="791" spans="3:10" x14ac:dyDescent="0.2">
      <c r="C791" s="43"/>
      <c r="D791" s="43"/>
      <c r="E791" s="43"/>
      <c r="F791" s="43"/>
      <c r="G791" s="43"/>
      <c r="H791" s="43"/>
      <c r="I791" s="44"/>
      <c r="J791" s="45"/>
    </row>
    <row r="792" spans="3:10" x14ac:dyDescent="0.2">
      <c r="C792" s="43"/>
      <c r="D792" s="43"/>
      <c r="E792" s="43"/>
      <c r="F792" s="43"/>
      <c r="G792" s="43"/>
      <c r="H792" s="43"/>
      <c r="I792" s="44"/>
      <c r="J792" s="45"/>
    </row>
    <row r="793" spans="3:10" x14ac:dyDescent="0.2">
      <c r="C793" s="43"/>
      <c r="D793" s="43"/>
      <c r="E793" s="43"/>
      <c r="F793" s="43"/>
      <c r="G793" s="43"/>
      <c r="H793" s="43"/>
      <c r="I793" s="44"/>
      <c r="J793" s="45"/>
    </row>
    <row r="794" spans="3:10" x14ac:dyDescent="0.2">
      <c r="C794" s="43"/>
      <c r="D794" s="43"/>
      <c r="E794" s="43"/>
      <c r="F794" s="43"/>
      <c r="G794" s="43"/>
      <c r="H794" s="43"/>
      <c r="I794" s="44"/>
      <c r="J794" s="45"/>
    </row>
    <row r="795" spans="3:10" x14ac:dyDescent="0.2">
      <c r="C795" s="43"/>
      <c r="D795" s="43"/>
      <c r="E795" s="43"/>
      <c r="F795" s="43"/>
      <c r="G795" s="43"/>
      <c r="H795" s="43"/>
      <c r="I795" s="44"/>
      <c r="J795" s="45"/>
    </row>
    <row r="796" spans="3:10" x14ac:dyDescent="0.2">
      <c r="C796" s="43"/>
      <c r="D796" s="43"/>
      <c r="E796" s="43"/>
      <c r="F796" s="43"/>
      <c r="G796" s="43"/>
      <c r="H796" s="43"/>
      <c r="I796" s="44"/>
      <c r="J796" s="45"/>
    </row>
    <row r="797" spans="3:10" x14ac:dyDescent="0.2">
      <c r="C797" s="43"/>
      <c r="D797" s="43"/>
      <c r="E797" s="43"/>
      <c r="F797" s="43"/>
      <c r="G797" s="43"/>
      <c r="H797" s="43"/>
      <c r="I797" s="44"/>
      <c r="J797" s="45"/>
    </row>
    <row r="798" spans="3:10" x14ac:dyDescent="0.2">
      <c r="C798" s="43"/>
      <c r="D798" s="43"/>
      <c r="E798" s="43"/>
      <c r="F798" s="43"/>
      <c r="G798" s="43"/>
      <c r="H798" s="43"/>
      <c r="I798" s="44"/>
      <c r="J798" s="45"/>
    </row>
    <row r="799" spans="3:10" x14ac:dyDescent="0.2">
      <c r="C799" s="43"/>
      <c r="D799" s="43"/>
      <c r="E799" s="43"/>
      <c r="F799" s="43"/>
      <c r="G799" s="43"/>
      <c r="H799" s="43"/>
      <c r="I799" s="44"/>
      <c r="J799" s="45"/>
    </row>
    <row r="800" spans="3:10" x14ac:dyDescent="0.2">
      <c r="C800" s="43"/>
      <c r="D800" s="43"/>
      <c r="E800" s="43"/>
      <c r="F800" s="43"/>
      <c r="G800" s="43"/>
      <c r="H800" s="43"/>
      <c r="I800" s="44"/>
      <c r="J800" s="45"/>
    </row>
    <row r="801" spans="3:10" x14ac:dyDescent="0.2">
      <c r="C801" s="43"/>
      <c r="D801" s="43"/>
      <c r="E801" s="43"/>
      <c r="F801" s="43"/>
      <c r="G801" s="43"/>
      <c r="H801" s="43"/>
      <c r="I801" s="44"/>
      <c r="J801" s="45"/>
    </row>
    <row r="802" spans="3:10" x14ac:dyDescent="0.2">
      <c r="C802" s="43"/>
      <c r="D802" s="43"/>
      <c r="E802" s="43"/>
      <c r="F802" s="43"/>
      <c r="G802" s="43"/>
      <c r="H802" s="43"/>
      <c r="I802" s="44"/>
      <c r="J802" s="45"/>
    </row>
    <row r="803" spans="3:10" x14ac:dyDescent="0.2">
      <c r="C803" s="43"/>
      <c r="D803" s="43"/>
      <c r="E803" s="43"/>
      <c r="F803" s="43"/>
      <c r="G803" s="43"/>
      <c r="H803" s="43"/>
      <c r="I803" s="44"/>
      <c r="J803" s="45"/>
    </row>
    <row r="804" spans="3:10" x14ac:dyDescent="0.2">
      <c r="C804" s="43"/>
      <c r="D804" s="43"/>
      <c r="E804" s="43"/>
      <c r="F804" s="43"/>
      <c r="G804" s="43"/>
      <c r="H804" s="43"/>
      <c r="I804" s="44"/>
      <c r="J804" s="45"/>
    </row>
    <row r="805" spans="3:10" x14ac:dyDescent="0.2">
      <c r="C805" s="43"/>
      <c r="D805" s="43"/>
      <c r="E805" s="43"/>
      <c r="F805" s="43"/>
      <c r="G805" s="43"/>
      <c r="H805" s="43"/>
      <c r="I805" s="44"/>
      <c r="J805" s="45"/>
    </row>
    <row r="806" spans="3:10" x14ac:dyDescent="0.2">
      <c r="C806" s="43"/>
      <c r="D806" s="43"/>
      <c r="E806" s="43"/>
      <c r="F806" s="43"/>
      <c r="G806" s="43"/>
      <c r="H806" s="43"/>
      <c r="I806" s="44"/>
      <c r="J806" s="45"/>
    </row>
    <row r="807" spans="3:10" x14ac:dyDescent="0.2">
      <c r="C807" s="43"/>
      <c r="D807" s="43"/>
      <c r="E807" s="43"/>
      <c r="F807" s="43"/>
      <c r="G807" s="43"/>
      <c r="H807" s="43"/>
      <c r="I807" s="44"/>
      <c r="J807" s="45"/>
    </row>
    <row r="808" spans="3:10" x14ac:dyDescent="0.2">
      <c r="C808" s="43"/>
      <c r="D808" s="43"/>
      <c r="E808" s="43"/>
      <c r="F808" s="43"/>
      <c r="G808" s="43"/>
      <c r="H808" s="43"/>
      <c r="I808" s="44"/>
      <c r="J808" s="45"/>
    </row>
    <row r="809" spans="3:10" x14ac:dyDescent="0.2">
      <c r="C809" s="43"/>
      <c r="D809" s="43"/>
      <c r="E809" s="43"/>
      <c r="F809" s="43"/>
      <c r="G809" s="43"/>
      <c r="H809" s="43"/>
      <c r="I809" s="44"/>
      <c r="J809" s="45"/>
    </row>
    <row r="810" spans="3:10" x14ac:dyDescent="0.2">
      <c r="C810" s="43"/>
      <c r="D810" s="43"/>
      <c r="E810" s="43"/>
      <c r="F810" s="43"/>
      <c r="G810" s="43"/>
      <c r="H810" s="43"/>
      <c r="I810" s="44"/>
      <c r="J810" s="45"/>
    </row>
    <row r="811" spans="3:10" x14ac:dyDescent="0.2">
      <c r="C811" s="43"/>
      <c r="D811" s="43"/>
      <c r="E811" s="43"/>
      <c r="F811" s="43"/>
      <c r="G811" s="43"/>
      <c r="H811" s="43"/>
      <c r="I811" s="44"/>
      <c r="J811" s="45"/>
    </row>
    <row r="812" spans="3:10" x14ac:dyDescent="0.2">
      <c r="C812" s="43"/>
      <c r="D812" s="43"/>
      <c r="E812" s="43"/>
      <c r="F812" s="43"/>
      <c r="G812" s="43"/>
      <c r="H812" s="43"/>
      <c r="I812" s="44"/>
      <c r="J812" s="45"/>
    </row>
    <row r="813" spans="3:10" x14ac:dyDescent="0.2">
      <c r="C813" s="43"/>
      <c r="D813" s="43"/>
      <c r="E813" s="43"/>
      <c r="F813" s="43"/>
      <c r="G813" s="43"/>
      <c r="H813" s="43"/>
      <c r="I813" s="44"/>
      <c r="J813" s="45"/>
    </row>
    <row r="814" spans="3:10" x14ac:dyDescent="0.2">
      <c r="C814" s="43"/>
      <c r="D814" s="43"/>
      <c r="E814" s="43"/>
      <c r="F814" s="43"/>
      <c r="G814" s="43"/>
      <c r="H814" s="43"/>
      <c r="I814" s="44"/>
      <c r="J814" s="45"/>
    </row>
    <row r="815" spans="3:10" x14ac:dyDescent="0.2">
      <c r="C815" s="43"/>
      <c r="D815" s="43"/>
      <c r="E815" s="43"/>
      <c r="F815" s="43"/>
      <c r="G815" s="43"/>
      <c r="H815" s="43"/>
      <c r="I815" s="44"/>
      <c r="J815" s="45"/>
    </row>
    <row r="816" spans="3:10" x14ac:dyDescent="0.2">
      <c r="C816" s="43"/>
      <c r="D816" s="43"/>
      <c r="E816" s="43"/>
      <c r="F816" s="43"/>
      <c r="G816" s="43"/>
      <c r="H816" s="43"/>
      <c r="I816" s="44"/>
      <c r="J816" s="45"/>
    </row>
    <row r="817" spans="3:10" x14ac:dyDescent="0.2">
      <c r="C817" s="43"/>
      <c r="D817" s="43"/>
      <c r="E817" s="43"/>
      <c r="F817" s="43"/>
      <c r="G817" s="43"/>
      <c r="H817" s="43"/>
      <c r="I817" s="44"/>
      <c r="J817" s="45"/>
    </row>
    <row r="818" spans="3:10" x14ac:dyDescent="0.2">
      <c r="C818" s="43"/>
      <c r="D818" s="43"/>
      <c r="E818" s="43"/>
      <c r="F818" s="43"/>
      <c r="G818" s="43"/>
      <c r="H818" s="43"/>
      <c r="I818" s="44"/>
      <c r="J818" s="45"/>
    </row>
    <row r="819" spans="3:10" x14ac:dyDescent="0.2">
      <c r="C819" s="43"/>
      <c r="D819" s="43"/>
      <c r="E819" s="43"/>
      <c r="F819" s="43"/>
      <c r="G819" s="43"/>
      <c r="H819" s="43"/>
      <c r="I819" s="44"/>
      <c r="J819" s="45"/>
    </row>
    <row r="820" spans="3:10" x14ac:dyDescent="0.2">
      <c r="C820" s="43"/>
      <c r="D820" s="43"/>
      <c r="E820" s="43"/>
      <c r="F820" s="43"/>
      <c r="G820" s="43"/>
      <c r="H820" s="43"/>
      <c r="I820" s="44"/>
      <c r="J820" s="45"/>
    </row>
    <row r="821" spans="3:10" x14ac:dyDescent="0.2">
      <c r="C821" s="43"/>
      <c r="D821" s="43"/>
      <c r="E821" s="43"/>
      <c r="F821" s="43"/>
      <c r="G821" s="43"/>
      <c r="H821" s="43"/>
      <c r="I821" s="44"/>
      <c r="J821" s="45"/>
    </row>
    <row r="822" spans="3:10" x14ac:dyDescent="0.2">
      <c r="C822" s="43"/>
      <c r="D822" s="43"/>
      <c r="E822" s="43"/>
      <c r="F822" s="43"/>
      <c r="G822" s="43"/>
      <c r="H822" s="43"/>
      <c r="I822" s="44"/>
      <c r="J822" s="45"/>
    </row>
    <row r="823" spans="3:10" x14ac:dyDescent="0.2">
      <c r="C823" s="43"/>
      <c r="D823" s="43"/>
      <c r="E823" s="43"/>
      <c r="F823" s="43"/>
      <c r="G823" s="43"/>
      <c r="H823" s="43"/>
      <c r="I823" s="44"/>
      <c r="J823" s="45"/>
    </row>
    <row r="824" spans="3:10" x14ac:dyDescent="0.2">
      <c r="C824" s="43"/>
      <c r="D824" s="43"/>
      <c r="E824" s="43"/>
      <c r="F824" s="43"/>
      <c r="G824" s="43"/>
      <c r="H824" s="43"/>
      <c r="I824" s="44"/>
      <c r="J824" s="45"/>
    </row>
    <row r="825" spans="3:10" x14ac:dyDescent="0.2">
      <c r="C825" s="43"/>
      <c r="D825" s="43"/>
      <c r="E825" s="43"/>
      <c r="F825" s="43"/>
      <c r="G825" s="43"/>
      <c r="H825" s="43"/>
      <c r="I825" s="44"/>
      <c r="J825" s="45"/>
    </row>
    <row r="826" spans="3:10" x14ac:dyDescent="0.2">
      <c r="C826" s="43"/>
      <c r="D826" s="43"/>
      <c r="E826" s="43"/>
      <c r="F826" s="43"/>
      <c r="G826" s="43"/>
      <c r="H826" s="43"/>
      <c r="I826" s="44"/>
      <c r="J826" s="45"/>
    </row>
    <row r="827" spans="3:10" x14ac:dyDescent="0.2">
      <c r="C827" s="43"/>
      <c r="D827" s="43"/>
      <c r="E827" s="43"/>
      <c r="F827" s="43"/>
      <c r="G827" s="43"/>
      <c r="H827" s="43"/>
      <c r="I827" s="43"/>
      <c r="J827" s="45"/>
    </row>
    <row r="828" spans="3:10" x14ac:dyDescent="0.2">
      <c r="C828" s="43"/>
      <c r="D828" s="43"/>
      <c r="E828" s="43"/>
      <c r="F828" s="43"/>
      <c r="G828" s="43"/>
      <c r="H828" s="43"/>
      <c r="I828" s="43"/>
      <c r="J828" s="45"/>
    </row>
    <row r="829" spans="3:10" x14ac:dyDescent="0.2">
      <c r="C829" s="43"/>
      <c r="D829" s="43"/>
      <c r="E829" s="43"/>
      <c r="F829" s="43"/>
      <c r="G829" s="43"/>
      <c r="H829" s="43"/>
      <c r="I829" s="43"/>
      <c r="J829" s="45"/>
    </row>
    <row r="830" spans="3:10" x14ac:dyDescent="0.2">
      <c r="C830" s="43"/>
      <c r="D830" s="43"/>
      <c r="E830" s="43"/>
      <c r="F830" s="43"/>
      <c r="G830" s="43"/>
      <c r="H830" s="43"/>
      <c r="I830" s="43"/>
      <c r="J830" s="45"/>
    </row>
    <row r="831" spans="3:10" x14ac:dyDescent="0.2">
      <c r="C831" s="43"/>
      <c r="D831" s="43"/>
      <c r="E831" s="43"/>
      <c r="F831" s="43"/>
      <c r="G831" s="43"/>
      <c r="H831" s="43"/>
      <c r="I831" s="43"/>
      <c r="J831" s="45"/>
    </row>
    <row r="832" spans="3:10" x14ac:dyDescent="0.2">
      <c r="C832" s="43"/>
      <c r="D832" s="43"/>
      <c r="E832" s="43"/>
      <c r="F832" s="43"/>
      <c r="G832" s="43"/>
      <c r="H832" s="43"/>
      <c r="I832" s="43"/>
      <c r="J832" s="45"/>
    </row>
    <row r="833" spans="3:10" x14ac:dyDescent="0.2">
      <c r="C833" s="43"/>
      <c r="D833" s="43"/>
      <c r="E833" s="43"/>
      <c r="F833" s="43"/>
      <c r="G833" s="43"/>
      <c r="H833" s="43"/>
      <c r="I833" s="43"/>
      <c r="J833" s="45"/>
    </row>
    <row r="834" spans="3:10" x14ac:dyDescent="0.2">
      <c r="C834" s="43"/>
      <c r="D834" s="43"/>
      <c r="E834" s="43"/>
      <c r="F834" s="43"/>
      <c r="G834" s="43"/>
      <c r="H834" s="43"/>
      <c r="I834" s="43"/>
      <c r="J834" s="45"/>
    </row>
    <row r="835" spans="3:10" x14ac:dyDescent="0.2">
      <c r="C835" s="43"/>
      <c r="D835" s="43"/>
      <c r="E835" s="43"/>
      <c r="F835" s="43"/>
      <c r="G835" s="43"/>
      <c r="H835" s="43"/>
      <c r="I835" s="44"/>
      <c r="J835" s="45"/>
    </row>
    <row r="836" spans="3:10" x14ac:dyDescent="0.2">
      <c r="C836" s="43"/>
      <c r="D836" s="43"/>
      <c r="E836" s="43"/>
      <c r="F836" s="43"/>
      <c r="G836" s="43"/>
      <c r="H836" s="43"/>
      <c r="I836" s="44"/>
      <c r="J836" s="45"/>
    </row>
    <row r="837" spans="3:10" x14ac:dyDescent="0.2">
      <c r="C837" s="43"/>
      <c r="D837" s="43"/>
      <c r="E837" s="43"/>
      <c r="F837" s="43"/>
      <c r="G837" s="43"/>
      <c r="H837" s="43"/>
      <c r="I837" s="44"/>
      <c r="J837" s="45"/>
    </row>
    <row r="838" spans="3:10" x14ac:dyDescent="0.2">
      <c r="C838" s="43"/>
      <c r="D838" s="43"/>
      <c r="E838" s="43"/>
      <c r="F838" s="43"/>
      <c r="G838" s="43"/>
      <c r="H838" s="43"/>
      <c r="I838" s="44"/>
      <c r="J838" s="45"/>
    </row>
    <row r="839" spans="3:10" x14ac:dyDescent="0.2">
      <c r="C839" s="43"/>
      <c r="D839" s="43"/>
      <c r="E839" s="43"/>
      <c r="F839" s="43"/>
      <c r="G839" s="43"/>
      <c r="H839" s="43"/>
      <c r="I839" s="44"/>
      <c r="J839" s="45"/>
    </row>
    <row r="840" spans="3:10" x14ac:dyDescent="0.2">
      <c r="C840" s="43"/>
      <c r="D840" s="43"/>
      <c r="E840" s="43"/>
      <c r="F840" s="43"/>
      <c r="G840" s="43"/>
      <c r="H840" s="43"/>
      <c r="I840" s="44"/>
      <c r="J840" s="45"/>
    </row>
    <row r="841" spans="3:10" x14ac:dyDescent="0.2">
      <c r="C841" s="43"/>
      <c r="D841" s="43"/>
      <c r="E841" s="43"/>
      <c r="F841" s="43"/>
      <c r="G841" s="43"/>
      <c r="H841" s="43"/>
      <c r="I841" s="44"/>
      <c r="J841" s="45"/>
    </row>
    <row r="842" spans="3:10" x14ac:dyDescent="0.2">
      <c r="C842" s="43"/>
      <c r="D842" s="43"/>
      <c r="E842" s="43"/>
      <c r="F842" s="43"/>
      <c r="G842" s="43"/>
      <c r="H842" s="43"/>
      <c r="I842" s="44"/>
      <c r="J842" s="45"/>
    </row>
    <row r="843" spans="3:10" x14ac:dyDescent="0.2">
      <c r="C843" s="43"/>
      <c r="D843" s="43"/>
      <c r="E843" s="43"/>
      <c r="F843" s="43"/>
      <c r="G843" s="43"/>
      <c r="H843" s="43"/>
      <c r="I843" s="44"/>
      <c r="J843" s="45"/>
    </row>
    <row r="844" spans="3:10" x14ac:dyDescent="0.2">
      <c r="C844" s="43"/>
      <c r="D844" s="43"/>
      <c r="E844" s="43"/>
      <c r="F844" s="43"/>
      <c r="G844" s="43"/>
      <c r="H844" s="43"/>
      <c r="I844" s="44"/>
      <c r="J844" s="45"/>
    </row>
    <row r="845" spans="3:10" x14ac:dyDescent="0.2">
      <c r="C845" s="43"/>
      <c r="D845" s="43"/>
      <c r="E845" s="43"/>
      <c r="F845" s="43"/>
      <c r="G845" s="43"/>
      <c r="H845" s="43"/>
      <c r="I845" s="44"/>
      <c r="J845" s="45"/>
    </row>
    <row r="846" spans="3:10" x14ac:dyDescent="0.2">
      <c r="C846" s="43"/>
      <c r="D846" s="43"/>
      <c r="E846" s="43"/>
      <c r="F846" s="43"/>
      <c r="G846" s="43"/>
      <c r="H846" s="43"/>
      <c r="I846" s="44"/>
      <c r="J846" s="45"/>
    </row>
    <row r="847" spans="3:10" x14ac:dyDescent="0.2">
      <c r="C847" s="43"/>
      <c r="D847" s="43"/>
      <c r="E847" s="43"/>
      <c r="F847" s="43"/>
      <c r="G847" s="43"/>
      <c r="H847" s="43"/>
      <c r="I847" s="44"/>
      <c r="J847" s="45"/>
    </row>
    <row r="848" spans="3:10" x14ac:dyDescent="0.2">
      <c r="C848" s="43"/>
      <c r="D848" s="43"/>
      <c r="E848" s="43"/>
      <c r="F848" s="43"/>
      <c r="G848" s="43"/>
      <c r="H848" s="43"/>
      <c r="I848" s="44"/>
      <c r="J848" s="45"/>
    </row>
    <row r="849" spans="3:10" x14ac:dyDescent="0.2">
      <c r="C849" s="43"/>
      <c r="D849" s="43"/>
      <c r="E849" s="43"/>
      <c r="F849" s="43"/>
      <c r="G849" s="43"/>
      <c r="H849" s="43"/>
      <c r="I849" s="44"/>
      <c r="J849" s="45"/>
    </row>
    <row r="850" spans="3:10" x14ac:dyDescent="0.2">
      <c r="C850" s="43"/>
      <c r="D850" s="43"/>
      <c r="E850" s="43"/>
      <c r="F850" s="43"/>
      <c r="G850" s="43"/>
      <c r="H850" s="43"/>
      <c r="I850" s="44"/>
      <c r="J850" s="45"/>
    </row>
    <row r="851" spans="3:10" x14ac:dyDescent="0.2">
      <c r="C851" s="43"/>
      <c r="D851" s="43"/>
      <c r="E851" s="43"/>
      <c r="F851" s="43"/>
      <c r="G851" s="43"/>
      <c r="H851" s="43"/>
      <c r="I851" s="44"/>
      <c r="J851" s="45"/>
    </row>
    <row r="852" spans="3:10" x14ac:dyDescent="0.2">
      <c r="C852" s="43"/>
      <c r="D852" s="43"/>
      <c r="E852" s="43"/>
      <c r="F852" s="43"/>
      <c r="G852" s="43"/>
      <c r="H852" s="43"/>
      <c r="I852" s="44"/>
      <c r="J852" s="45"/>
    </row>
    <row r="853" spans="3:10" x14ac:dyDescent="0.2">
      <c r="C853" s="43"/>
      <c r="D853" s="43"/>
      <c r="E853" s="43"/>
      <c r="F853" s="43"/>
      <c r="G853" s="43"/>
      <c r="H853" s="43"/>
      <c r="I853" s="44"/>
      <c r="J853" s="45"/>
    </row>
    <row r="854" spans="3:10" x14ac:dyDescent="0.2">
      <c r="C854" s="43"/>
      <c r="D854" s="43"/>
      <c r="E854" s="43"/>
      <c r="F854" s="43"/>
      <c r="G854" s="43"/>
      <c r="H854" s="43"/>
      <c r="I854" s="44"/>
      <c r="J854" s="45"/>
    </row>
    <row r="855" spans="3:10" x14ac:dyDescent="0.2">
      <c r="C855" s="43"/>
      <c r="D855" s="43"/>
      <c r="E855" s="43"/>
      <c r="F855" s="43"/>
      <c r="G855" s="43"/>
      <c r="H855" s="43"/>
      <c r="I855" s="44"/>
      <c r="J855" s="45"/>
    </row>
    <row r="856" spans="3:10" x14ac:dyDescent="0.2">
      <c r="C856" s="43"/>
      <c r="D856" s="43"/>
      <c r="E856" s="43"/>
      <c r="F856" s="43"/>
      <c r="G856" s="43"/>
      <c r="H856" s="43"/>
      <c r="I856" s="44"/>
      <c r="J856" s="45"/>
    </row>
    <row r="857" spans="3:10" x14ac:dyDescent="0.2">
      <c r="C857" s="43"/>
      <c r="D857" s="43"/>
      <c r="E857" s="43"/>
      <c r="F857" s="43"/>
      <c r="G857" s="43"/>
      <c r="H857" s="43"/>
      <c r="I857" s="44"/>
      <c r="J857" s="45"/>
    </row>
    <row r="858" spans="3:10" x14ac:dyDescent="0.2">
      <c r="C858" s="43"/>
      <c r="D858" s="43"/>
      <c r="E858" s="43"/>
      <c r="F858" s="43"/>
      <c r="G858" s="43"/>
      <c r="H858" s="43"/>
      <c r="I858" s="44"/>
      <c r="J858" s="45"/>
    </row>
    <row r="859" spans="3:10" x14ac:dyDescent="0.2">
      <c r="C859" s="43"/>
      <c r="D859" s="43"/>
      <c r="E859" s="43"/>
      <c r="F859" s="43"/>
      <c r="G859" s="43"/>
      <c r="H859" s="43"/>
      <c r="I859" s="44"/>
      <c r="J859" s="45"/>
    </row>
    <row r="860" spans="3:10" x14ac:dyDescent="0.2">
      <c r="C860" s="43"/>
      <c r="D860" s="43"/>
      <c r="E860" s="43"/>
      <c r="F860" s="43"/>
      <c r="G860" s="43"/>
      <c r="H860" s="43"/>
      <c r="I860" s="44"/>
      <c r="J860" s="45"/>
    </row>
    <row r="861" spans="3:10" x14ac:dyDescent="0.2">
      <c r="C861" s="43"/>
      <c r="D861" s="43"/>
      <c r="E861" s="43"/>
      <c r="F861" s="43"/>
      <c r="G861" s="43"/>
      <c r="H861" s="43"/>
      <c r="I861" s="44"/>
      <c r="J861" s="45"/>
    </row>
    <row r="862" spans="3:10" x14ac:dyDescent="0.2">
      <c r="C862" s="43"/>
      <c r="D862" s="43"/>
      <c r="E862" s="43"/>
      <c r="F862" s="43"/>
      <c r="G862" s="43"/>
      <c r="H862" s="43"/>
      <c r="I862" s="44"/>
      <c r="J862" s="45"/>
    </row>
    <row r="863" spans="3:10" x14ac:dyDescent="0.2">
      <c r="C863" s="43"/>
      <c r="D863" s="43"/>
      <c r="E863" s="43"/>
      <c r="F863" s="43"/>
      <c r="G863" s="43"/>
      <c r="H863" s="43"/>
      <c r="I863" s="44"/>
      <c r="J863" s="45"/>
    </row>
    <row r="864" spans="3:10" x14ac:dyDescent="0.2">
      <c r="C864" s="43"/>
      <c r="D864" s="43"/>
      <c r="E864" s="43"/>
      <c r="F864" s="43"/>
      <c r="G864" s="43"/>
      <c r="H864" s="43"/>
      <c r="I864" s="44"/>
      <c r="J864" s="45"/>
    </row>
    <row r="865" spans="3:10" x14ac:dyDescent="0.2">
      <c r="C865" s="43"/>
      <c r="D865" s="43"/>
      <c r="E865" s="43"/>
      <c r="F865" s="43"/>
      <c r="G865" s="43"/>
      <c r="H865" s="43"/>
      <c r="I865" s="44"/>
      <c r="J865" s="45"/>
    </row>
    <row r="866" spans="3:10" x14ac:dyDescent="0.2">
      <c r="C866" s="43"/>
      <c r="D866" s="43"/>
      <c r="E866" s="43"/>
      <c r="F866" s="43"/>
      <c r="G866" s="43"/>
      <c r="H866" s="43"/>
      <c r="I866" s="44"/>
      <c r="J866" s="45"/>
    </row>
    <row r="867" spans="3:10" x14ac:dyDescent="0.2">
      <c r="C867" s="43"/>
      <c r="D867" s="43"/>
      <c r="E867" s="43"/>
      <c r="F867" s="43"/>
      <c r="G867" s="43"/>
      <c r="H867" s="43"/>
      <c r="I867" s="44"/>
      <c r="J867" s="45"/>
    </row>
    <row r="868" spans="3:10" x14ac:dyDescent="0.2">
      <c r="C868" s="43"/>
      <c r="D868" s="43"/>
      <c r="E868" s="43"/>
      <c r="F868" s="43"/>
      <c r="G868" s="43"/>
      <c r="H868" s="43"/>
      <c r="I868" s="44"/>
      <c r="J868" s="45"/>
    </row>
    <row r="869" spans="3:10" x14ac:dyDescent="0.2">
      <c r="C869" s="43"/>
      <c r="D869" s="43"/>
      <c r="E869" s="43"/>
      <c r="F869" s="43"/>
      <c r="G869" s="43"/>
      <c r="H869" s="43"/>
      <c r="I869" s="44"/>
      <c r="J869" s="45"/>
    </row>
    <row r="870" spans="3:10" x14ac:dyDescent="0.2">
      <c r="C870" s="43"/>
      <c r="D870" s="43"/>
      <c r="E870" s="43"/>
      <c r="F870" s="43"/>
      <c r="G870" s="43"/>
      <c r="H870" s="43"/>
      <c r="I870" s="44"/>
      <c r="J870" s="45"/>
    </row>
    <row r="871" spans="3:10" x14ac:dyDescent="0.2">
      <c r="C871" s="43"/>
      <c r="D871" s="43"/>
      <c r="E871" s="43"/>
      <c r="F871" s="43"/>
      <c r="G871" s="43"/>
      <c r="H871" s="43"/>
      <c r="I871" s="44"/>
      <c r="J871" s="45"/>
    </row>
    <row r="872" spans="3:10" x14ac:dyDescent="0.2">
      <c r="C872" s="43"/>
      <c r="D872" s="43"/>
      <c r="E872" s="43"/>
      <c r="F872" s="43"/>
      <c r="G872" s="43"/>
      <c r="H872" s="43"/>
      <c r="I872" s="44"/>
      <c r="J872" s="45"/>
    </row>
    <row r="873" spans="3:10" x14ac:dyDescent="0.2">
      <c r="C873" s="43"/>
      <c r="D873" s="43"/>
      <c r="E873" s="43"/>
      <c r="F873" s="43"/>
      <c r="G873" s="43"/>
      <c r="H873" s="43"/>
      <c r="I873" s="44"/>
      <c r="J873" s="45"/>
    </row>
    <row r="874" spans="3:10" x14ac:dyDescent="0.2">
      <c r="C874" s="43"/>
      <c r="D874" s="43"/>
      <c r="E874" s="43"/>
      <c r="F874" s="43"/>
      <c r="G874" s="43"/>
      <c r="H874" s="43"/>
      <c r="I874" s="44"/>
      <c r="J874" s="45"/>
    </row>
    <row r="875" spans="3:10" x14ac:dyDescent="0.2">
      <c r="C875" s="43"/>
      <c r="D875" s="43"/>
      <c r="E875" s="43"/>
      <c r="F875" s="43"/>
      <c r="G875" s="43"/>
      <c r="H875" s="43"/>
      <c r="I875" s="44"/>
      <c r="J875" s="45"/>
    </row>
    <row r="876" spans="3:10" x14ac:dyDescent="0.2">
      <c r="C876" s="43"/>
      <c r="D876" s="43"/>
      <c r="E876" s="43"/>
      <c r="F876" s="43"/>
      <c r="G876" s="43"/>
      <c r="H876" s="43"/>
      <c r="I876" s="44"/>
      <c r="J876" s="45"/>
    </row>
    <row r="877" spans="3:10" x14ac:dyDescent="0.2">
      <c r="C877" s="43"/>
      <c r="D877" s="43"/>
      <c r="E877" s="43"/>
      <c r="F877" s="43"/>
      <c r="G877" s="43"/>
      <c r="H877" s="43"/>
      <c r="I877" s="44"/>
      <c r="J877" s="45"/>
    </row>
    <row r="878" spans="3:10" x14ac:dyDescent="0.2">
      <c r="C878" s="43"/>
      <c r="D878" s="43"/>
      <c r="E878" s="43"/>
      <c r="F878" s="43"/>
      <c r="G878" s="43"/>
      <c r="H878" s="43"/>
      <c r="I878" s="44"/>
      <c r="J878" s="45"/>
    </row>
    <row r="879" spans="3:10" x14ac:dyDescent="0.2">
      <c r="C879" s="43"/>
      <c r="D879" s="43"/>
      <c r="E879" s="43"/>
      <c r="F879" s="43"/>
      <c r="G879" s="43"/>
      <c r="H879" s="43"/>
      <c r="I879" s="44"/>
      <c r="J879" s="45"/>
    </row>
    <row r="880" spans="3:10" x14ac:dyDescent="0.2">
      <c r="C880" s="43"/>
      <c r="D880" s="43"/>
      <c r="E880" s="43"/>
      <c r="F880" s="43"/>
      <c r="G880" s="43"/>
      <c r="H880" s="43"/>
      <c r="I880" s="44"/>
      <c r="J880" s="45"/>
    </row>
    <row r="881" spans="3:10" x14ac:dyDescent="0.2">
      <c r="C881" s="43"/>
      <c r="D881" s="43"/>
      <c r="E881" s="43"/>
      <c r="F881" s="43"/>
      <c r="G881" s="43"/>
      <c r="H881" s="43"/>
      <c r="I881" s="44"/>
      <c r="J881" s="45"/>
    </row>
    <row r="882" spans="3:10" x14ac:dyDescent="0.2">
      <c r="C882" s="43"/>
      <c r="D882" s="43"/>
      <c r="E882" s="43"/>
      <c r="F882" s="43"/>
      <c r="G882" s="43"/>
      <c r="H882" s="43"/>
      <c r="I882" s="44"/>
      <c r="J882" s="45"/>
    </row>
    <row r="883" spans="3:10" x14ac:dyDescent="0.2">
      <c r="C883" s="43"/>
      <c r="D883" s="43"/>
      <c r="E883" s="43"/>
      <c r="F883" s="43"/>
      <c r="G883" s="43"/>
      <c r="H883" s="43"/>
      <c r="I883" s="44"/>
      <c r="J883" s="45"/>
    </row>
    <row r="884" spans="3:10" x14ac:dyDescent="0.2">
      <c r="C884" s="43"/>
      <c r="D884" s="43"/>
      <c r="E884" s="43"/>
      <c r="F884" s="43"/>
      <c r="G884" s="43"/>
      <c r="H884" s="43"/>
      <c r="I884" s="44"/>
      <c r="J884" s="45"/>
    </row>
    <row r="885" spans="3:10" x14ac:dyDescent="0.2">
      <c r="C885" s="43"/>
      <c r="D885" s="43"/>
      <c r="E885" s="43"/>
      <c r="F885" s="43"/>
      <c r="G885" s="43"/>
      <c r="H885" s="43"/>
      <c r="I885" s="44"/>
      <c r="J885" s="45"/>
    </row>
    <row r="886" spans="3:10" x14ac:dyDescent="0.2">
      <c r="C886" s="43"/>
      <c r="D886" s="43"/>
      <c r="E886" s="43"/>
      <c r="F886" s="43"/>
      <c r="G886" s="43"/>
      <c r="H886" s="43"/>
      <c r="I886" s="44"/>
      <c r="J886" s="45"/>
    </row>
    <row r="887" spans="3:10" x14ac:dyDescent="0.2">
      <c r="C887" s="43"/>
      <c r="D887" s="43"/>
      <c r="E887" s="43"/>
      <c r="F887" s="43"/>
      <c r="G887" s="43"/>
      <c r="H887" s="43"/>
      <c r="I887" s="44"/>
      <c r="J887" s="45"/>
    </row>
    <row r="888" spans="3:10" x14ac:dyDescent="0.2">
      <c r="C888" s="43"/>
      <c r="D888" s="43"/>
      <c r="E888" s="43"/>
      <c r="F888" s="43"/>
      <c r="G888" s="43"/>
      <c r="H888" s="43"/>
      <c r="I888" s="44"/>
      <c r="J888" s="45"/>
    </row>
    <row r="889" spans="3:10" x14ac:dyDescent="0.2">
      <c r="C889" s="43"/>
      <c r="D889" s="43"/>
      <c r="E889" s="43"/>
      <c r="F889" s="43"/>
      <c r="G889" s="43"/>
      <c r="H889" s="43"/>
      <c r="I889" s="44"/>
      <c r="J889" s="45"/>
    </row>
    <row r="890" spans="3:10" x14ac:dyDescent="0.2">
      <c r="C890" s="43"/>
      <c r="D890" s="43"/>
      <c r="E890" s="43"/>
      <c r="F890" s="43"/>
      <c r="G890" s="43"/>
      <c r="H890" s="43"/>
      <c r="I890" s="44"/>
      <c r="J890" s="45"/>
    </row>
    <row r="891" spans="3:10" x14ac:dyDescent="0.2">
      <c r="C891" s="43"/>
      <c r="D891" s="43"/>
      <c r="E891" s="43"/>
      <c r="F891" s="43"/>
      <c r="G891" s="43"/>
      <c r="H891" s="43"/>
      <c r="I891" s="44"/>
      <c r="J891" s="45"/>
    </row>
    <row r="892" spans="3:10" x14ac:dyDescent="0.2">
      <c r="C892" s="43"/>
      <c r="D892" s="43"/>
      <c r="E892" s="43"/>
      <c r="F892" s="43"/>
      <c r="G892" s="43"/>
      <c r="H892" s="43"/>
      <c r="I892" s="44"/>
      <c r="J892" s="45"/>
    </row>
    <row r="893" spans="3:10" x14ac:dyDescent="0.2">
      <c r="C893" s="43"/>
      <c r="D893" s="43"/>
      <c r="E893" s="43"/>
      <c r="F893" s="43"/>
      <c r="G893" s="43"/>
      <c r="H893" s="43"/>
      <c r="I893" s="44"/>
      <c r="J893" s="45"/>
    </row>
    <row r="894" spans="3:10" x14ac:dyDescent="0.2">
      <c r="C894" s="43"/>
      <c r="D894" s="43"/>
      <c r="E894" s="43"/>
      <c r="F894" s="43"/>
      <c r="G894" s="43"/>
      <c r="H894" s="43"/>
      <c r="I894" s="44"/>
      <c r="J894" s="45"/>
    </row>
    <row r="895" spans="3:10" x14ac:dyDescent="0.2">
      <c r="C895" s="43"/>
      <c r="D895" s="43"/>
      <c r="E895" s="43"/>
      <c r="F895" s="43"/>
      <c r="G895" s="43"/>
      <c r="H895" s="43"/>
      <c r="I895" s="44"/>
      <c r="J895" s="45"/>
    </row>
    <row r="896" spans="3:10" x14ac:dyDescent="0.2">
      <c r="C896" s="43"/>
      <c r="D896" s="43"/>
      <c r="E896" s="43"/>
      <c r="F896" s="43"/>
      <c r="G896" s="43"/>
      <c r="H896" s="43"/>
      <c r="I896" s="44"/>
      <c r="J896" s="45"/>
    </row>
    <row r="897" spans="3:10" x14ac:dyDescent="0.2">
      <c r="C897" s="43"/>
      <c r="D897" s="43"/>
      <c r="E897" s="43"/>
      <c r="F897" s="43"/>
      <c r="G897" s="43"/>
      <c r="H897" s="43"/>
      <c r="I897" s="44"/>
      <c r="J897" s="45"/>
    </row>
    <row r="898" spans="3:10" x14ac:dyDescent="0.2">
      <c r="C898" s="43"/>
      <c r="D898" s="43"/>
      <c r="E898" s="43"/>
      <c r="F898" s="43"/>
      <c r="G898" s="43"/>
      <c r="H898" s="43"/>
      <c r="I898" s="44"/>
      <c r="J898" s="45"/>
    </row>
    <row r="899" spans="3:10" x14ac:dyDescent="0.2">
      <c r="C899" s="43"/>
      <c r="D899" s="43"/>
      <c r="E899" s="43"/>
      <c r="F899" s="43"/>
      <c r="G899" s="43"/>
      <c r="H899" s="43"/>
      <c r="I899" s="44"/>
      <c r="J899" s="45"/>
    </row>
    <row r="900" spans="3:10" x14ac:dyDescent="0.2">
      <c r="C900" s="43"/>
      <c r="D900" s="43"/>
      <c r="E900" s="43"/>
      <c r="F900" s="43"/>
      <c r="G900" s="43"/>
      <c r="H900" s="43"/>
      <c r="I900" s="44"/>
      <c r="J900" s="45"/>
    </row>
    <row r="901" spans="3:10" x14ac:dyDescent="0.2">
      <c r="C901" s="43"/>
      <c r="D901" s="43"/>
      <c r="E901" s="43"/>
      <c r="F901" s="43"/>
      <c r="G901" s="43"/>
      <c r="H901" s="43"/>
      <c r="I901" s="44"/>
      <c r="J901" s="45"/>
    </row>
    <row r="902" spans="3:10" x14ac:dyDescent="0.2">
      <c r="C902" s="43"/>
      <c r="D902" s="43"/>
      <c r="E902" s="43"/>
      <c r="F902" s="43"/>
      <c r="G902" s="43"/>
      <c r="H902" s="43"/>
      <c r="I902" s="44"/>
      <c r="J902" s="45"/>
    </row>
    <row r="903" spans="3:10" x14ac:dyDescent="0.2">
      <c r="C903" s="43"/>
      <c r="D903" s="43"/>
      <c r="E903" s="43"/>
      <c r="F903" s="43"/>
      <c r="G903" s="43"/>
      <c r="H903" s="43"/>
      <c r="I903" s="44"/>
      <c r="J903" s="45"/>
    </row>
    <row r="904" spans="3:10" x14ac:dyDescent="0.2">
      <c r="C904" s="43"/>
      <c r="D904" s="43"/>
      <c r="E904" s="43"/>
      <c r="F904" s="43"/>
      <c r="G904" s="43"/>
      <c r="H904" s="43"/>
      <c r="I904" s="44"/>
      <c r="J904" s="45"/>
    </row>
    <row r="905" spans="3:10" x14ac:dyDescent="0.2">
      <c r="C905" s="43"/>
      <c r="D905" s="43"/>
      <c r="E905" s="43"/>
      <c r="F905" s="43"/>
      <c r="G905" s="43"/>
      <c r="H905" s="43"/>
      <c r="I905" s="44"/>
      <c r="J905" s="45"/>
    </row>
    <row r="906" spans="3:10" x14ac:dyDescent="0.2">
      <c r="C906" s="43"/>
      <c r="D906" s="43"/>
      <c r="E906" s="43"/>
      <c r="F906" s="43"/>
      <c r="G906" s="43"/>
      <c r="H906" s="43"/>
      <c r="I906" s="44"/>
      <c r="J906" s="45"/>
    </row>
    <row r="907" spans="3:10" x14ac:dyDescent="0.2">
      <c r="C907" s="43"/>
      <c r="D907" s="43"/>
      <c r="E907" s="43"/>
      <c r="F907" s="43"/>
      <c r="G907" s="43"/>
      <c r="H907" s="43"/>
      <c r="I907" s="44"/>
      <c r="J907" s="45"/>
    </row>
    <row r="908" spans="3:10" x14ac:dyDescent="0.2">
      <c r="C908" s="43"/>
      <c r="D908" s="43"/>
      <c r="E908" s="43"/>
      <c r="F908" s="43"/>
      <c r="G908" s="43"/>
      <c r="H908" s="43"/>
      <c r="I908" s="44"/>
      <c r="J908" s="45"/>
    </row>
    <row r="909" spans="3:10" x14ac:dyDescent="0.2">
      <c r="C909" s="43"/>
      <c r="D909" s="43"/>
      <c r="E909" s="43"/>
      <c r="F909" s="43"/>
      <c r="G909" s="43"/>
      <c r="H909" s="43"/>
      <c r="I909" s="44"/>
      <c r="J909" s="45"/>
    </row>
    <row r="910" spans="3:10" x14ac:dyDescent="0.2">
      <c r="C910" s="43"/>
      <c r="D910" s="43"/>
      <c r="E910" s="43"/>
      <c r="F910" s="43"/>
      <c r="G910" s="43"/>
      <c r="H910" s="43"/>
      <c r="I910" s="44"/>
      <c r="J910" s="45"/>
    </row>
    <row r="911" spans="3:10" x14ac:dyDescent="0.2">
      <c r="C911" s="43"/>
      <c r="D911" s="43"/>
      <c r="E911" s="43"/>
      <c r="F911" s="43"/>
      <c r="G911" s="43"/>
      <c r="H911" s="43"/>
      <c r="I911" s="44"/>
      <c r="J911" s="45"/>
    </row>
    <row r="912" spans="3:10" x14ac:dyDescent="0.2">
      <c r="C912" s="43"/>
      <c r="D912" s="43"/>
      <c r="E912" s="43"/>
      <c r="F912" s="43"/>
      <c r="G912" s="43"/>
      <c r="H912" s="43"/>
      <c r="I912" s="44"/>
      <c r="J912" s="45"/>
    </row>
    <row r="913" spans="3:10" x14ac:dyDescent="0.2">
      <c r="C913" s="43"/>
      <c r="D913" s="43"/>
      <c r="E913" s="43"/>
      <c r="F913" s="43"/>
      <c r="G913" s="43"/>
      <c r="H913" s="43"/>
      <c r="I913" s="44"/>
      <c r="J913" s="45"/>
    </row>
    <row r="914" spans="3:10" x14ac:dyDescent="0.2">
      <c r="C914" s="43"/>
      <c r="D914" s="43"/>
      <c r="E914" s="43"/>
      <c r="F914" s="43"/>
      <c r="G914" s="43"/>
      <c r="H914" s="43"/>
      <c r="I914" s="44"/>
      <c r="J914" s="45"/>
    </row>
    <row r="915" spans="3:10" x14ac:dyDescent="0.2">
      <c r="C915" s="43"/>
      <c r="D915" s="43"/>
      <c r="E915" s="43"/>
      <c r="F915" s="43"/>
      <c r="G915" s="43"/>
      <c r="H915" s="43"/>
      <c r="I915" s="44"/>
      <c r="J915" s="45"/>
    </row>
    <row r="916" spans="3:10" x14ac:dyDescent="0.2">
      <c r="C916" s="43"/>
      <c r="D916" s="43"/>
      <c r="E916" s="43"/>
      <c r="F916" s="43"/>
      <c r="G916" s="43"/>
      <c r="H916" s="43"/>
      <c r="I916" s="43"/>
      <c r="J916" s="45"/>
    </row>
    <row r="917" spans="3:10" x14ac:dyDescent="0.2">
      <c r="C917" s="43"/>
      <c r="D917" s="43"/>
      <c r="E917" s="43"/>
      <c r="F917" s="43"/>
      <c r="G917" s="43"/>
      <c r="H917" s="43"/>
      <c r="I917" s="43"/>
      <c r="J917" s="45"/>
    </row>
    <row r="918" spans="3:10" x14ac:dyDescent="0.2">
      <c r="C918" s="43"/>
      <c r="D918" s="43"/>
      <c r="E918" s="43"/>
      <c r="F918" s="43"/>
      <c r="G918" s="43"/>
      <c r="H918" s="43"/>
      <c r="I918" s="43"/>
      <c r="J918" s="45"/>
    </row>
    <row r="919" spans="3:10" x14ac:dyDescent="0.2">
      <c r="C919" s="43"/>
      <c r="D919" s="43"/>
      <c r="E919" s="43"/>
      <c r="F919" s="43"/>
      <c r="G919" s="43"/>
      <c r="H919" s="43"/>
      <c r="I919" s="43"/>
      <c r="J919" s="45"/>
    </row>
    <row r="920" spans="3:10" x14ac:dyDescent="0.2">
      <c r="C920" s="43"/>
      <c r="D920" s="43"/>
      <c r="E920" s="43"/>
      <c r="F920" s="43"/>
      <c r="G920" s="43"/>
      <c r="H920" s="43"/>
      <c r="I920" s="43"/>
      <c r="J920" s="45"/>
    </row>
    <row r="921" spans="3:10" x14ac:dyDescent="0.2">
      <c r="C921" s="43"/>
      <c r="D921" s="43"/>
      <c r="E921" s="43"/>
      <c r="F921" s="43"/>
      <c r="G921" s="43"/>
      <c r="H921" s="43"/>
      <c r="I921" s="43"/>
      <c r="J921" s="45"/>
    </row>
    <row r="922" spans="3:10" x14ac:dyDescent="0.2">
      <c r="C922" s="43"/>
      <c r="D922" s="43"/>
      <c r="E922" s="43"/>
      <c r="F922" s="43"/>
      <c r="G922" s="43"/>
      <c r="H922" s="43"/>
      <c r="I922" s="43"/>
      <c r="J922" s="45"/>
    </row>
    <row r="923" spans="3:10" x14ac:dyDescent="0.2">
      <c r="C923" s="43"/>
      <c r="D923" s="43"/>
      <c r="E923" s="43"/>
      <c r="F923" s="43"/>
      <c r="G923" s="43"/>
      <c r="H923" s="43"/>
      <c r="I923" s="43"/>
      <c r="J923" s="45"/>
    </row>
    <row r="924" spans="3:10" x14ac:dyDescent="0.2">
      <c r="C924" s="43"/>
      <c r="D924" s="43"/>
      <c r="E924" s="43"/>
      <c r="F924" s="43"/>
      <c r="G924" s="43"/>
      <c r="H924" s="43"/>
      <c r="I924" s="44"/>
      <c r="J924" s="45"/>
    </row>
    <row r="925" spans="3:10" x14ac:dyDescent="0.2">
      <c r="C925" s="43"/>
      <c r="D925" s="43"/>
      <c r="E925" s="43"/>
      <c r="F925" s="43"/>
      <c r="G925" s="43"/>
      <c r="H925" s="43"/>
      <c r="I925" s="44"/>
      <c r="J925" s="45"/>
    </row>
    <row r="926" spans="3:10" x14ac:dyDescent="0.2">
      <c r="C926" s="43"/>
      <c r="D926" s="43"/>
      <c r="E926" s="43"/>
      <c r="F926" s="43"/>
      <c r="G926" s="43"/>
      <c r="H926" s="43"/>
      <c r="I926" s="44"/>
      <c r="J926" s="45"/>
    </row>
    <row r="927" spans="3:10" x14ac:dyDescent="0.2">
      <c r="C927" s="43"/>
      <c r="D927" s="43"/>
      <c r="E927" s="43"/>
      <c r="F927" s="43"/>
      <c r="G927" s="43"/>
      <c r="H927" s="43"/>
      <c r="I927" s="44"/>
      <c r="J927" s="45"/>
    </row>
    <row r="928" spans="3:10" x14ac:dyDescent="0.2">
      <c r="C928" s="43"/>
      <c r="D928" s="43"/>
      <c r="E928" s="43"/>
      <c r="F928" s="43"/>
      <c r="G928" s="43"/>
      <c r="H928" s="43"/>
      <c r="I928" s="44"/>
      <c r="J928" s="45"/>
    </row>
    <row r="929" spans="3:10" x14ac:dyDescent="0.2">
      <c r="C929" s="43"/>
      <c r="D929" s="43"/>
      <c r="E929" s="43"/>
      <c r="F929" s="43"/>
      <c r="G929" s="43"/>
      <c r="H929" s="43"/>
      <c r="I929" s="44"/>
      <c r="J929" s="45"/>
    </row>
    <row r="930" spans="3:10" x14ac:dyDescent="0.2">
      <c r="C930" s="43"/>
      <c r="D930" s="43"/>
      <c r="E930" s="43"/>
      <c r="F930" s="43"/>
      <c r="G930" s="43"/>
      <c r="H930" s="43"/>
      <c r="I930" s="44"/>
      <c r="J930" s="45"/>
    </row>
    <row r="931" spans="3:10" x14ac:dyDescent="0.2">
      <c r="C931" s="43"/>
      <c r="D931" s="43"/>
      <c r="E931" s="43"/>
      <c r="F931" s="43"/>
      <c r="G931" s="43"/>
      <c r="H931" s="43"/>
      <c r="I931" s="44"/>
      <c r="J931" s="45"/>
    </row>
    <row r="932" spans="3:10" x14ac:dyDescent="0.2">
      <c r="C932" s="43"/>
      <c r="D932" s="43"/>
      <c r="E932" s="43"/>
      <c r="F932" s="43"/>
      <c r="G932" s="43"/>
      <c r="H932" s="43"/>
      <c r="I932" s="44"/>
      <c r="J932" s="45"/>
    </row>
    <row r="933" spans="3:10" x14ac:dyDescent="0.2">
      <c r="C933" s="43"/>
      <c r="D933" s="43"/>
      <c r="E933" s="43"/>
      <c r="F933" s="43"/>
      <c r="G933" s="43"/>
      <c r="H933" s="43"/>
      <c r="I933" s="44"/>
      <c r="J933" s="45"/>
    </row>
    <row r="934" spans="3:10" x14ac:dyDescent="0.2">
      <c r="C934" s="43"/>
      <c r="D934" s="43"/>
      <c r="E934" s="43"/>
      <c r="F934" s="43"/>
      <c r="G934" s="43"/>
      <c r="H934" s="43"/>
      <c r="I934" s="44"/>
      <c r="J934" s="45"/>
    </row>
    <row r="935" spans="3:10" x14ac:dyDescent="0.2">
      <c r="C935" s="43"/>
      <c r="D935" s="43"/>
      <c r="E935" s="43"/>
      <c r="F935" s="43"/>
      <c r="G935" s="43"/>
      <c r="H935" s="43"/>
      <c r="I935" s="44"/>
      <c r="J935" s="45"/>
    </row>
    <row r="936" spans="3:10" x14ac:dyDescent="0.2">
      <c r="C936" s="43"/>
      <c r="D936" s="43"/>
      <c r="E936" s="43"/>
      <c r="F936" s="43"/>
      <c r="G936" s="43"/>
      <c r="H936" s="43"/>
      <c r="I936" s="44"/>
      <c r="J936" s="45"/>
    </row>
    <row r="937" spans="3:10" x14ac:dyDescent="0.2">
      <c r="C937" s="43"/>
      <c r="D937" s="43"/>
      <c r="E937" s="43"/>
      <c r="F937" s="43"/>
      <c r="G937" s="43"/>
      <c r="H937" s="43"/>
      <c r="I937" s="44"/>
      <c r="J937" s="45"/>
    </row>
    <row r="938" spans="3:10" x14ac:dyDescent="0.2">
      <c r="C938" s="43"/>
      <c r="D938" s="43"/>
      <c r="E938" s="43"/>
      <c r="F938" s="43"/>
      <c r="G938" s="43"/>
      <c r="H938" s="43"/>
      <c r="I938" s="44"/>
      <c r="J938" s="45"/>
    </row>
    <row r="939" spans="3:10" x14ac:dyDescent="0.2">
      <c r="C939" s="43"/>
      <c r="D939" s="43"/>
      <c r="E939" s="43"/>
      <c r="F939" s="43"/>
      <c r="G939" s="43"/>
      <c r="H939" s="43"/>
      <c r="I939" s="44"/>
      <c r="J939" s="45"/>
    </row>
    <row r="940" spans="3:10" x14ac:dyDescent="0.2">
      <c r="C940" s="43"/>
      <c r="D940" s="43"/>
      <c r="E940" s="43"/>
      <c r="F940" s="43"/>
      <c r="G940" s="43"/>
      <c r="H940" s="43"/>
      <c r="I940" s="44"/>
      <c r="J940" s="45"/>
    </row>
    <row r="941" spans="3:10" x14ac:dyDescent="0.2">
      <c r="C941" s="43"/>
      <c r="D941" s="43"/>
      <c r="E941" s="43"/>
      <c r="F941" s="43"/>
      <c r="G941" s="43"/>
      <c r="H941" s="43"/>
      <c r="I941" s="44"/>
      <c r="J941" s="45"/>
    </row>
    <row r="942" spans="3:10" x14ac:dyDescent="0.2">
      <c r="C942" s="43"/>
      <c r="D942" s="43"/>
      <c r="E942" s="43"/>
      <c r="F942" s="43"/>
      <c r="G942" s="43"/>
      <c r="H942" s="43"/>
      <c r="I942" s="44"/>
      <c r="J942" s="45"/>
    </row>
    <row r="943" spans="3:10" x14ac:dyDescent="0.2">
      <c r="C943" s="43"/>
      <c r="D943" s="43"/>
      <c r="E943" s="43"/>
      <c r="F943" s="43"/>
      <c r="G943" s="43"/>
      <c r="H943" s="43"/>
      <c r="I943" s="44"/>
      <c r="J943" s="45"/>
    </row>
    <row r="944" spans="3:10" x14ac:dyDescent="0.2">
      <c r="C944" s="43"/>
      <c r="D944" s="43"/>
      <c r="E944" s="43"/>
      <c r="F944" s="43"/>
      <c r="G944" s="43"/>
      <c r="H944" s="43"/>
      <c r="I944" s="44"/>
      <c r="J944" s="45"/>
    </row>
    <row r="945" spans="3:10" x14ac:dyDescent="0.2">
      <c r="C945" s="43"/>
      <c r="D945" s="43"/>
      <c r="E945" s="43"/>
      <c r="F945" s="43"/>
      <c r="G945" s="43"/>
      <c r="H945" s="43"/>
      <c r="I945" s="44"/>
      <c r="J945" s="45"/>
    </row>
    <row r="946" spans="3:10" x14ac:dyDescent="0.2">
      <c r="C946" s="43"/>
      <c r="D946" s="43"/>
      <c r="E946" s="43"/>
      <c r="F946" s="43"/>
      <c r="G946" s="43"/>
      <c r="H946" s="43"/>
      <c r="I946" s="44"/>
      <c r="J946" s="45"/>
    </row>
    <row r="947" spans="3:10" x14ac:dyDescent="0.2">
      <c r="C947" s="43"/>
      <c r="D947" s="43"/>
      <c r="E947" s="43"/>
      <c r="F947" s="43"/>
      <c r="G947" s="43"/>
      <c r="H947" s="43"/>
      <c r="I947" s="44"/>
      <c r="J947" s="45"/>
    </row>
    <row r="948" spans="3:10" x14ac:dyDescent="0.2">
      <c r="C948" s="43"/>
      <c r="D948" s="43"/>
      <c r="E948" s="43"/>
      <c r="F948" s="43"/>
      <c r="G948" s="43"/>
      <c r="H948" s="43"/>
      <c r="I948" s="44"/>
      <c r="J948" s="45"/>
    </row>
    <row r="949" spans="3:10" x14ac:dyDescent="0.2">
      <c r="C949" s="43"/>
      <c r="D949" s="43"/>
      <c r="E949" s="43"/>
      <c r="F949" s="43"/>
      <c r="G949" s="43"/>
      <c r="H949" s="43"/>
      <c r="I949" s="44"/>
      <c r="J949" s="45"/>
    </row>
    <row r="950" spans="3:10" x14ac:dyDescent="0.2">
      <c r="C950" s="43"/>
      <c r="D950" s="43"/>
      <c r="E950" s="43"/>
      <c r="F950" s="43"/>
      <c r="G950" s="43"/>
      <c r="H950" s="43"/>
      <c r="I950" s="44"/>
      <c r="J950" s="45"/>
    </row>
    <row r="951" spans="3:10" x14ac:dyDescent="0.2">
      <c r="C951" s="43"/>
      <c r="D951" s="43"/>
      <c r="E951" s="43"/>
      <c r="F951" s="43"/>
      <c r="G951" s="43"/>
      <c r="H951" s="43"/>
      <c r="I951" s="44"/>
      <c r="J951" s="45"/>
    </row>
    <row r="952" spans="3:10" x14ac:dyDescent="0.2">
      <c r="C952" s="43"/>
      <c r="D952" s="43"/>
      <c r="E952" s="43"/>
      <c r="F952" s="43"/>
      <c r="G952" s="43"/>
      <c r="H952" s="43"/>
      <c r="I952" s="44"/>
      <c r="J952" s="45"/>
    </row>
    <row r="953" spans="3:10" x14ac:dyDescent="0.2">
      <c r="C953" s="43"/>
      <c r="D953" s="43"/>
      <c r="E953" s="43"/>
      <c r="F953" s="43"/>
      <c r="G953" s="43"/>
      <c r="H953" s="43"/>
      <c r="I953" s="44"/>
      <c r="J953" s="45"/>
    </row>
    <row r="954" spans="3:10" x14ac:dyDescent="0.2">
      <c r="C954" s="43"/>
      <c r="D954" s="43"/>
      <c r="E954" s="43"/>
      <c r="F954" s="43"/>
      <c r="G954" s="43"/>
      <c r="H954" s="43"/>
      <c r="I954" s="44"/>
      <c r="J954" s="45"/>
    </row>
    <row r="955" spans="3:10" x14ac:dyDescent="0.2">
      <c r="C955" s="43"/>
      <c r="D955" s="43"/>
      <c r="E955" s="43"/>
      <c r="F955" s="43"/>
      <c r="G955" s="43"/>
      <c r="H955" s="43"/>
      <c r="I955" s="44"/>
      <c r="J955" s="45"/>
    </row>
    <row r="956" spans="3:10" x14ac:dyDescent="0.2">
      <c r="C956" s="43"/>
      <c r="D956" s="43"/>
      <c r="E956" s="43"/>
      <c r="F956" s="43"/>
      <c r="G956" s="43"/>
      <c r="H956" s="43"/>
      <c r="I956" s="44"/>
      <c r="J956" s="45"/>
    </row>
    <row r="957" spans="3:10" x14ac:dyDescent="0.2">
      <c r="C957" s="43"/>
      <c r="D957" s="43"/>
      <c r="E957" s="43"/>
      <c r="F957" s="43"/>
      <c r="G957" s="43"/>
      <c r="H957" s="43"/>
      <c r="I957" s="44"/>
      <c r="J957" s="45"/>
    </row>
    <row r="958" spans="3:10" x14ac:dyDescent="0.2">
      <c r="C958" s="43"/>
      <c r="D958" s="43"/>
      <c r="E958" s="43"/>
      <c r="F958" s="43"/>
      <c r="G958" s="43"/>
      <c r="H958" s="43"/>
      <c r="I958" s="44"/>
      <c r="J958" s="45"/>
    </row>
    <row r="959" spans="3:10" x14ac:dyDescent="0.2">
      <c r="C959" s="43"/>
      <c r="D959" s="43"/>
      <c r="E959" s="43"/>
      <c r="F959" s="43"/>
      <c r="G959" s="43"/>
      <c r="H959" s="43"/>
      <c r="I959" s="44"/>
      <c r="J959" s="45"/>
    </row>
    <row r="960" spans="3:10" x14ac:dyDescent="0.2">
      <c r="C960" s="43"/>
      <c r="D960" s="43"/>
      <c r="E960" s="43"/>
      <c r="F960" s="43"/>
      <c r="G960" s="43"/>
      <c r="H960" s="43"/>
      <c r="I960" s="44"/>
      <c r="J960" s="45"/>
    </row>
    <row r="961" spans="3:10" x14ac:dyDescent="0.2">
      <c r="C961" s="43"/>
      <c r="D961" s="43"/>
      <c r="E961" s="43"/>
      <c r="F961" s="43"/>
      <c r="G961" s="43"/>
      <c r="H961" s="43"/>
      <c r="I961" s="44"/>
      <c r="J961" s="45"/>
    </row>
    <row r="962" spans="3:10" x14ac:dyDescent="0.2">
      <c r="C962" s="43"/>
      <c r="D962" s="43"/>
      <c r="E962" s="43"/>
      <c r="F962" s="43"/>
      <c r="G962" s="43"/>
      <c r="H962" s="43"/>
      <c r="I962" s="44"/>
      <c r="J962" s="45"/>
    </row>
    <row r="963" spans="3:10" x14ac:dyDescent="0.2">
      <c r="C963" s="43"/>
      <c r="D963" s="43"/>
      <c r="E963" s="43"/>
      <c r="F963" s="43"/>
      <c r="G963" s="43"/>
      <c r="H963" s="43"/>
      <c r="I963" s="44"/>
      <c r="J963" s="45"/>
    </row>
    <row r="964" spans="3:10" x14ac:dyDescent="0.2">
      <c r="C964" s="43"/>
      <c r="D964" s="43"/>
      <c r="E964" s="43"/>
      <c r="F964" s="43"/>
      <c r="G964" s="43"/>
      <c r="H964" s="43"/>
      <c r="I964" s="44"/>
      <c r="J964" s="45"/>
    </row>
    <row r="965" spans="3:10" x14ac:dyDescent="0.2">
      <c r="C965" s="43"/>
      <c r="D965" s="43"/>
      <c r="E965" s="43"/>
      <c r="F965" s="43"/>
      <c r="G965" s="43"/>
      <c r="H965" s="43"/>
      <c r="I965" s="44"/>
      <c r="J965" s="45"/>
    </row>
    <row r="966" spans="3:10" x14ac:dyDescent="0.2">
      <c r="C966" s="43"/>
      <c r="D966" s="43"/>
      <c r="E966" s="43"/>
      <c r="F966" s="43"/>
      <c r="G966" s="43"/>
      <c r="H966" s="43"/>
      <c r="I966" s="44"/>
      <c r="J966" s="45"/>
    </row>
    <row r="967" spans="3:10" x14ac:dyDescent="0.2">
      <c r="C967" s="43"/>
      <c r="D967" s="43"/>
      <c r="E967" s="43"/>
      <c r="F967" s="43"/>
      <c r="G967" s="43"/>
      <c r="H967" s="43"/>
      <c r="I967" s="44"/>
      <c r="J967" s="45"/>
    </row>
    <row r="968" spans="3:10" x14ac:dyDescent="0.2">
      <c r="C968" s="43"/>
      <c r="D968" s="43"/>
      <c r="E968" s="43"/>
      <c r="F968" s="43"/>
      <c r="G968" s="43"/>
      <c r="H968" s="43"/>
      <c r="I968" s="44"/>
      <c r="J968" s="45"/>
    </row>
    <row r="969" spans="3:10" x14ac:dyDescent="0.2">
      <c r="C969" s="43"/>
      <c r="D969" s="43"/>
      <c r="E969" s="43"/>
      <c r="F969" s="43"/>
      <c r="G969" s="43"/>
      <c r="H969" s="43"/>
      <c r="I969" s="44"/>
      <c r="J969" s="45"/>
    </row>
    <row r="970" spans="3:10" x14ac:dyDescent="0.2">
      <c r="C970" s="43"/>
      <c r="D970" s="43"/>
      <c r="E970" s="43"/>
      <c r="F970" s="43"/>
      <c r="G970" s="43"/>
      <c r="H970" s="43"/>
      <c r="I970" s="44"/>
      <c r="J970" s="45"/>
    </row>
    <row r="971" spans="3:10" x14ac:dyDescent="0.2">
      <c r="C971" s="43"/>
      <c r="D971" s="43"/>
      <c r="E971" s="43"/>
      <c r="F971" s="43"/>
      <c r="G971" s="43"/>
      <c r="H971" s="43"/>
      <c r="I971" s="44"/>
      <c r="J971" s="45"/>
    </row>
    <row r="972" spans="3:10" x14ac:dyDescent="0.2">
      <c r="C972" s="43"/>
      <c r="D972" s="43"/>
      <c r="E972" s="43"/>
      <c r="F972" s="43"/>
      <c r="G972" s="43"/>
      <c r="H972" s="43"/>
      <c r="I972" s="44"/>
      <c r="J972" s="45"/>
    </row>
    <row r="973" spans="3:10" x14ac:dyDescent="0.2">
      <c r="C973" s="43"/>
      <c r="D973" s="43"/>
      <c r="E973" s="43"/>
      <c r="F973" s="43"/>
      <c r="G973" s="43"/>
      <c r="H973" s="43"/>
      <c r="I973" s="44"/>
      <c r="J973" s="45"/>
    </row>
    <row r="974" spans="3:10" x14ac:dyDescent="0.2">
      <c r="C974" s="43"/>
      <c r="D974" s="43"/>
      <c r="E974" s="43"/>
      <c r="F974" s="43"/>
      <c r="G974" s="43"/>
      <c r="H974" s="43"/>
      <c r="I974" s="44"/>
      <c r="J974" s="45"/>
    </row>
    <row r="975" spans="3:10" x14ac:dyDescent="0.2">
      <c r="C975" s="43"/>
      <c r="D975" s="43"/>
      <c r="E975" s="43"/>
      <c r="F975" s="43"/>
      <c r="G975" s="43"/>
      <c r="H975" s="43"/>
      <c r="I975" s="44"/>
      <c r="J975" s="45"/>
    </row>
    <row r="976" spans="3:10" x14ac:dyDescent="0.2">
      <c r="C976" s="43"/>
      <c r="D976" s="43"/>
      <c r="E976" s="43"/>
      <c r="F976" s="43"/>
      <c r="G976" s="43"/>
      <c r="H976" s="43"/>
      <c r="I976" s="44"/>
      <c r="J976" s="45"/>
    </row>
    <row r="977" spans="3:10" x14ac:dyDescent="0.2">
      <c r="C977" s="43"/>
      <c r="D977" s="43"/>
      <c r="E977" s="43"/>
      <c r="F977" s="43"/>
      <c r="G977" s="43"/>
      <c r="H977" s="43"/>
      <c r="I977" s="44"/>
      <c r="J977" s="45"/>
    </row>
    <row r="978" spans="3:10" x14ac:dyDescent="0.2">
      <c r="C978" s="43"/>
      <c r="D978" s="43"/>
      <c r="E978" s="43"/>
      <c r="F978" s="43"/>
      <c r="G978" s="43"/>
      <c r="H978" s="43"/>
      <c r="I978" s="44"/>
      <c r="J978" s="45"/>
    </row>
    <row r="979" spans="3:10" x14ac:dyDescent="0.2">
      <c r="C979" s="43"/>
      <c r="D979" s="43"/>
      <c r="E979" s="43"/>
      <c r="F979" s="43"/>
      <c r="G979" s="43"/>
      <c r="H979" s="43"/>
      <c r="I979" s="44"/>
      <c r="J979" s="45"/>
    </row>
    <row r="980" spans="3:10" x14ac:dyDescent="0.2">
      <c r="C980" s="43"/>
      <c r="D980" s="43"/>
      <c r="E980" s="43"/>
      <c r="F980" s="43"/>
      <c r="G980" s="43"/>
      <c r="H980" s="43"/>
      <c r="I980" s="44"/>
      <c r="J980" s="45"/>
    </row>
    <row r="981" spans="3:10" x14ac:dyDescent="0.2">
      <c r="C981" s="43"/>
      <c r="D981" s="43"/>
      <c r="E981" s="43"/>
      <c r="F981" s="43"/>
      <c r="G981" s="43"/>
      <c r="H981" s="43"/>
      <c r="I981" s="44"/>
      <c r="J981" s="45"/>
    </row>
    <row r="982" spans="3:10" x14ac:dyDescent="0.2">
      <c r="C982" s="43"/>
      <c r="D982" s="43"/>
      <c r="E982" s="43"/>
      <c r="F982" s="43"/>
      <c r="G982" s="43"/>
      <c r="H982" s="43"/>
      <c r="I982" s="44"/>
      <c r="J982" s="45"/>
    </row>
    <row r="983" spans="3:10" x14ac:dyDescent="0.2">
      <c r="C983" s="43"/>
      <c r="D983" s="43"/>
      <c r="E983" s="43"/>
      <c r="F983" s="43"/>
      <c r="G983" s="43"/>
      <c r="H983" s="43"/>
      <c r="I983" s="44"/>
      <c r="J983" s="45"/>
    </row>
    <row r="984" spans="3:10" x14ac:dyDescent="0.2">
      <c r="C984" s="43"/>
      <c r="D984" s="43"/>
      <c r="E984" s="43"/>
      <c r="F984" s="43"/>
      <c r="G984" s="43"/>
      <c r="H984" s="43"/>
      <c r="I984" s="44"/>
      <c r="J984" s="45"/>
    </row>
    <row r="985" spans="3:10" x14ac:dyDescent="0.2">
      <c r="C985" s="43"/>
      <c r="D985" s="43"/>
      <c r="E985" s="43"/>
      <c r="F985" s="43"/>
      <c r="G985" s="43"/>
      <c r="H985" s="43"/>
      <c r="I985" s="44"/>
      <c r="J985" s="45"/>
    </row>
    <row r="986" spans="3:10" x14ac:dyDescent="0.2">
      <c r="C986" s="43"/>
      <c r="D986" s="43"/>
      <c r="E986" s="43"/>
      <c r="F986" s="43"/>
      <c r="G986" s="43"/>
      <c r="H986" s="43"/>
      <c r="I986" s="44"/>
      <c r="J986" s="45"/>
    </row>
    <row r="987" spans="3:10" x14ac:dyDescent="0.2">
      <c r="C987" s="43"/>
      <c r="D987" s="43"/>
      <c r="E987" s="43"/>
      <c r="F987" s="43"/>
      <c r="G987" s="43"/>
      <c r="H987" s="43"/>
      <c r="I987" s="44"/>
      <c r="J987" s="45"/>
    </row>
    <row r="988" spans="3:10" x14ac:dyDescent="0.2">
      <c r="C988" s="43"/>
      <c r="D988" s="43"/>
      <c r="E988" s="43"/>
      <c r="F988" s="43"/>
      <c r="G988" s="43"/>
      <c r="H988" s="43"/>
      <c r="I988" s="44"/>
      <c r="J988" s="45"/>
    </row>
    <row r="989" spans="3:10" x14ac:dyDescent="0.2">
      <c r="C989" s="43"/>
      <c r="D989" s="43"/>
      <c r="E989" s="43"/>
      <c r="F989" s="43"/>
      <c r="G989" s="43"/>
      <c r="H989" s="43"/>
      <c r="I989" s="44"/>
      <c r="J989" s="45"/>
    </row>
    <row r="990" spans="3:10" x14ac:dyDescent="0.2">
      <c r="C990" s="43"/>
      <c r="D990" s="43"/>
      <c r="E990" s="43"/>
      <c r="F990" s="43"/>
      <c r="G990" s="43"/>
      <c r="H990" s="43"/>
      <c r="I990" s="44"/>
      <c r="J990" s="45"/>
    </row>
    <row r="991" spans="3:10" x14ac:dyDescent="0.2">
      <c r="C991" s="43"/>
      <c r="D991" s="43"/>
      <c r="E991" s="43"/>
      <c r="F991" s="43"/>
      <c r="G991" s="43"/>
      <c r="H991" s="43"/>
      <c r="I991" s="44"/>
      <c r="J991" s="45"/>
    </row>
    <row r="992" spans="3:10" x14ac:dyDescent="0.2">
      <c r="C992" s="43"/>
      <c r="D992" s="43"/>
      <c r="E992" s="43"/>
      <c r="F992" s="43"/>
      <c r="G992" s="43"/>
      <c r="H992" s="43"/>
      <c r="I992" s="44"/>
      <c r="J992" s="45"/>
    </row>
    <row r="993" spans="3:10" x14ac:dyDescent="0.2">
      <c r="C993" s="43"/>
      <c r="D993" s="43"/>
      <c r="E993" s="43"/>
      <c r="F993" s="43"/>
      <c r="G993" s="43"/>
      <c r="H993" s="43"/>
      <c r="I993" s="44"/>
      <c r="J993" s="45"/>
    </row>
    <row r="994" spans="3:10" x14ac:dyDescent="0.2">
      <c r="C994" s="43"/>
      <c r="D994" s="43"/>
      <c r="E994" s="43"/>
      <c r="F994" s="43"/>
      <c r="G994" s="43"/>
      <c r="H994" s="43"/>
      <c r="I994" s="44"/>
      <c r="J994" s="45"/>
    </row>
    <row r="995" spans="3:10" x14ac:dyDescent="0.2">
      <c r="C995" s="43"/>
      <c r="D995" s="43"/>
      <c r="E995" s="43"/>
      <c r="F995" s="43"/>
      <c r="G995" s="43"/>
      <c r="H995" s="43"/>
      <c r="I995" s="44"/>
      <c r="J995" s="45"/>
    </row>
    <row r="996" spans="3:10" x14ac:dyDescent="0.2">
      <c r="C996" s="43"/>
      <c r="D996" s="43"/>
      <c r="E996" s="43"/>
      <c r="F996" s="43"/>
      <c r="G996" s="43"/>
      <c r="H996" s="43"/>
      <c r="I996" s="44"/>
      <c r="J996" s="45"/>
    </row>
    <row r="997" spans="3:10" x14ac:dyDescent="0.2">
      <c r="C997" s="43"/>
      <c r="D997" s="43"/>
      <c r="E997" s="43"/>
      <c r="F997" s="43"/>
      <c r="G997" s="43"/>
      <c r="H997" s="43"/>
      <c r="I997" s="44"/>
      <c r="J997" s="45"/>
    </row>
    <row r="998" spans="3:10" x14ac:dyDescent="0.2">
      <c r="C998" s="43"/>
      <c r="D998" s="43"/>
      <c r="E998" s="43"/>
      <c r="F998" s="43"/>
      <c r="G998" s="43"/>
      <c r="H998" s="43"/>
      <c r="I998" s="44"/>
      <c r="J998" s="45"/>
    </row>
    <row r="999" spans="3:10" x14ac:dyDescent="0.2">
      <c r="C999" s="43"/>
      <c r="D999" s="43"/>
      <c r="E999" s="43"/>
      <c r="F999" s="43"/>
      <c r="G999" s="43"/>
      <c r="H999" s="43"/>
      <c r="I999" s="44"/>
      <c r="J999" s="45"/>
    </row>
    <row r="1000" spans="3:10" x14ac:dyDescent="0.2">
      <c r="C1000" s="43"/>
      <c r="D1000" s="43"/>
      <c r="E1000" s="43"/>
      <c r="F1000" s="43"/>
      <c r="G1000" s="43"/>
      <c r="H1000" s="43"/>
      <c r="I1000" s="44"/>
      <c r="J1000" s="45"/>
    </row>
    <row r="1001" spans="3:10" x14ac:dyDescent="0.2">
      <c r="C1001" s="43"/>
      <c r="D1001" s="43"/>
      <c r="E1001" s="43"/>
      <c r="F1001" s="43"/>
      <c r="G1001" s="43"/>
      <c r="H1001" s="43"/>
      <c r="I1001" s="44"/>
      <c r="J1001" s="45"/>
    </row>
    <row r="1002" spans="3:10" x14ac:dyDescent="0.2">
      <c r="C1002" s="43"/>
      <c r="D1002" s="43"/>
      <c r="E1002" s="43"/>
      <c r="F1002" s="43"/>
      <c r="G1002" s="43"/>
      <c r="H1002" s="43"/>
      <c r="I1002" s="43"/>
      <c r="J1002" s="45"/>
    </row>
    <row r="1003" spans="3:10" x14ac:dyDescent="0.2">
      <c r="C1003" s="43"/>
      <c r="D1003" s="43"/>
      <c r="E1003" s="43"/>
      <c r="F1003" s="43"/>
      <c r="G1003" s="43"/>
      <c r="H1003" s="43"/>
      <c r="I1003" s="43"/>
      <c r="J1003" s="45"/>
    </row>
    <row r="1004" spans="3:10" x14ac:dyDescent="0.2">
      <c r="C1004" s="43"/>
      <c r="D1004" s="43"/>
      <c r="E1004" s="43"/>
      <c r="F1004" s="43"/>
      <c r="G1004" s="43"/>
      <c r="H1004" s="43"/>
      <c r="I1004" s="43"/>
      <c r="J1004" s="45"/>
    </row>
    <row r="1005" spans="3:10" x14ac:dyDescent="0.2">
      <c r="C1005" s="43"/>
      <c r="D1005" s="43"/>
      <c r="E1005" s="43"/>
      <c r="F1005" s="43"/>
      <c r="G1005" s="43"/>
      <c r="H1005" s="43"/>
      <c r="I1005" s="43"/>
      <c r="J1005" s="45"/>
    </row>
    <row r="1006" spans="3:10" x14ac:dyDescent="0.2">
      <c r="C1006" s="43"/>
      <c r="D1006" s="43"/>
      <c r="E1006" s="43"/>
      <c r="F1006" s="43"/>
      <c r="G1006" s="43"/>
      <c r="H1006" s="43"/>
      <c r="I1006" s="43"/>
      <c r="J1006" s="45"/>
    </row>
    <row r="1007" spans="3:10" x14ac:dyDescent="0.2">
      <c r="C1007" s="43"/>
      <c r="D1007" s="43"/>
      <c r="E1007" s="43"/>
      <c r="F1007" s="43"/>
      <c r="G1007" s="43"/>
      <c r="H1007" s="43"/>
      <c r="I1007" s="43"/>
      <c r="J1007" s="45"/>
    </row>
    <row r="1008" spans="3:10" x14ac:dyDescent="0.2">
      <c r="C1008" s="43"/>
      <c r="D1008" s="43"/>
      <c r="E1008" s="43"/>
      <c r="F1008" s="43"/>
      <c r="G1008" s="43"/>
      <c r="H1008" s="43"/>
      <c r="I1008" s="43"/>
      <c r="J1008" s="45"/>
    </row>
    <row r="1009" spans="3:10" x14ac:dyDescent="0.2">
      <c r="C1009" s="43"/>
      <c r="D1009" s="43"/>
      <c r="E1009" s="43"/>
      <c r="F1009" s="43"/>
      <c r="G1009" s="43"/>
      <c r="H1009" s="43"/>
      <c r="I1009" s="43"/>
      <c r="J1009" s="45"/>
    </row>
    <row r="1010" spans="3:10" x14ac:dyDescent="0.2">
      <c r="C1010" s="43"/>
      <c r="D1010" s="43"/>
      <c r="E1010" s="43"/>
      <c r="F1010" s="43"/>
      <c r="G1010" s="43"/>
      <c r="H1010" s="43"/>
      <c r="I1010" s="44"/>
      <c r="J1010" s="45"/>
    </row>
    <row r="1011" spans="3:10" x14ac:dyDescent="0.2">
      <c r="C1011" s="43"/>
      <c r="D1011" s="43"/>
      <c r="E1011" s="43"/>
      <c r="F1011" s="43"/>
      <c r="G1011" s="43"/>
      <c r="H1011" s="43"/>
      <c r="I1011" s="44"/>
      <c r="J1011" s="45"/>
    </row>
    <row r="1012" spans="3:10" x14ac:dyDescent="0.2">
      <c r="C1012" s="43"/>
      <c r="D1012" s="43"/>
      <c r="E1012" s="43"/>
      <c r="F1012" s="43"/>
      <c r="G1012" s="43"/>
      <c r="H1012" s="43"/>
      <c r="I1012" s="44"/>
      <c r="J1012" s="45"/>
    </row>
    <row r="1013" spans="3:10" x14ac:dyDescent="0.2">
      <c r="C1013" s="43"/>
      <c r="D1013" s="43"/>
      <c r="E1013" s="43"/>
      <c r="F1013" s="43"/>
      <c r="G1013" s="43"/>
      <c r="H1013" s="43"/>
      <c r="I1013" s="44"/>
      <c r="J1013" s="45"/>
    </row>
    <row r="1014" spans="3:10" x14ac:dyDescent="0.2">
      <c r="C1014" s="43"/>
      <c r="D1014" s="43"/>
      <c r="E1014" s="43"/>
      <c r="F1014" s="43"/>
      <c r="G1014" s="43"/>
      <c r="H1014" s="43"/>
      <c r="I1014" s="44"/>
      <c r="J1014" s="45"/>
    </row>
    <row r="1015" spans="3:10" x14ac:dyDescent="0.2">
      <c r="C1015" s="43"/>
      <c r="D1015" s="43"/>
      <c r="E1015" s="43"/>
      <c r="F1015" s="43"/>
      <c r="G1015" s="43"/>
      <c r="H1015" s="43"/>
      <c r="I1015" s="44"/>
      <c r="J1015" s="45"/>
    </row>
    <row r="1016" spans="3:10" x14ac:dyDescent="0.2">
      <c r="C1016" s="43"/>
      <c r="D1016" s="43"/>
      <c r="E1016" s="43"/>
      <c r="F1016" s="43"/>
      <c r="G1016" s="43"/>
      <c r="H1016" s="43"/>
      <c r="I1016" s="44"/>
      <c r="J1016" s="45"/>
    </row>
    <row r="1017" spans="3:10" x14ac:dyDescent="0.2">
      <c r="C1017" s="43"/>
      <c r="D1017" s="43"/>
      <c r="E1017" s="43"/>
      <c r="F1017" s="43"/>
      <c r="G1017" s="43"/>
      <c r="H1017" s="43"/>
      <c r="I1017" s="44"/>
      <c r="J1017" s="45"/>
    </row>
    <row r="1018" spans="3:10" x14ac:dyDescent="0.2">
      <c r="C1018" s="43"/>
      <c r="D1018" s="43"/>
      <c r="E1018" s="43"/>
      <c r="F1018" s="43"/>
      <c r="G1018" s="43"/>
      <c r="H1018" s="43"/>
      <c r="I1018" s="44"/>
      <c r="J1018" s="45"/>
    </row>
    <row r="1019" spans="3:10" x14ac:dyDescent="0.2">
      <c r="C1019" s="43"/>
      <c r="D1019" s="43"/>
      <c r="E1019" s="43"/>
      <c r="F1019" s="43"/>
      <c r="G1019" s="43"/>
      <c r="H1019" s="43"/>
      <c r="I1019" s="44"/>
      <c r="J1019" s="45"/>
    </row>
    <row r="1020" spans="3:10" x14ac:dyDescent="0.2">
      <c r="C1020" s="43"/>
      <c r="D1020" s="43"/>
      <c r="E1020" s="43"/>
      <c r="F1020" s="43"/>
      <c r="G1020" s="43"/>
      <c r="H1020" s="43"/>
      <c r="I1020" s="44"/>
      <c r="J1020" s="45"/>
    </row>
    <row r="1021" spans="3:10" x14ac:dyDescent="0.2">
      <c r="C1021" s="43"/>
      <c r="D1021" s="43"/>
      <c r="E1021" s="43"/>
      <c r="F1021" s="43"/>
      <c r="G1021" s="43"/>
      <c r="H1021" s="43"/>
      <c r="I1021" s="44"/>
      <c r="J1021" s="45"/>
    </row>
    <row r="1022" spans="3:10" x14ac:dyDescent="0.2">
      <c r="C1022" s="43"/>
      <c r="D1022" s="43"/>
      <c r="E1022" s="43"/>
      <c r="F1022" s="43"/>
      <c r="G1022" s="43"/>
      <c r="H1022" s="43"/>
      <c r="I1022" s="44"/>
      <c r="J1022" s="45"/>
    </row>
    <row r="1023" spans="3:10" x14ac:dyDescent="0.2">
      <c r="C1023" s="43"/>
      <c r="D1023" s="43"/>
      <c r="E1023" s="43"/>
      <c r="F1023" s="43"/>
      <c r="G1023" s="43"/>
      <c r="H1023" s="43"/>
      <c r="I1023" s="44"/>
      <c r="J1023" s="45"/>
    </row>
    <row r="1024" spans="3:10" x14ac:dyDescent="0.2">
      <c r="C1024" s="43"/>
      <c r="D1024" s="43"/>
      <c r="E1024" s="43"/>
      <c r="F1024" s="43"/>
      <c r="G1024" s="43"/>
      <c r="H1024" s="43"/>
      <c r="I1024" s="44"/>
      <c r="J1024" s="45"/>
    </row>
    <row r="1025" spans="3:10" x14ac:dyDescent="0.2">
      <c r="C1025" s="43"/>
      <c r="D1025" s="43"/>
      <c r="E1025" s="43"/>
      <c r="F1025" s="43"/>
      <c r="G1025" s="43"/>
      <c r="H1025" s="43"/>
      <c r="I1025" s="44"/>
      <c r="J1025" s="45"/>
    </row>
    <row r="1026" spans="3:10" x14ac:dyDescent="0.2">
      <c r="C1026" s="43"/>
      <c r="D1026" s="43"/>
      <c r="E1026" s="43"/>
      <c r="F1026" s="43"/>
      <c r="G1026" s="43"/>
      <c r="H1026" s="43"/>
      <c r="I1026" s="44"/>
      <c r="J1026" s="45"/>
    </row>
    <row r="1027" spans="3:10" x14ac:dyDescent="0.2">
      <c r="C1027" s="43"/>
      <c r="D1027" s="43"/>
      <c r="E1027" s="43"/>
      <c r="F1027" s="43"/>
      <c r="G1027" s="43"/>
      <c r="H1027" s="43"/>
      <c r="I1027" s="44"/>
      <c r="J1027" s="45"/>
    </row>
    <row r="1028" spans="3:10" x14ac:dyDescent="0.2">
      <c r="C1028" s="43"/>
      <c r="D1028" s="43"/>
      <c r="E1028" s="43"/>
      <c r="F1028" s="43"/>
      <c r="G1028" s="43"/>
      <c r="H1028" s="43"/>
      <c r="I1028" s="44"/>
      <c r="J1028" s="45"/>
    </row>
    <row r="1029" spans="3:10" x14ac:dyDescent="0.2">
      <c r="C1029" s="43"/>
      <c r="D1029" s="43"/>
      <c r="E1029" s="43"/>
      <c r="F1029" s="43"/>
      <c r="G1029" s="43"/>
      <c r="H1029" s="43"/>
      <c r="I1029" s="44"/>
      <c r="J1029" s="45"/>
    </row>
    <row r="1030" spans="3:10" x14ac:dyDescent="0.2">
      <c r="C1030" s="43"/>
      <c r="D1030" s="43"/>
      <c r="E1030" s="43"/>
      <c r="F1030" s="43"/>
      <c r="G1030" s="43"/>
      <c r="H1030" s="43"/>
      <c r="I1030" s="44"/>
      <c r="J1030" s="45"/>
    </row>
    <row r="1031" spans="3:10" x14ac:dyDescent="0.2">
      <c r="C1031" s="43"/>
      <c r="D1031" s="43"/>
      <c r="E1031" s="43"/>
      <c r="F1031" s="43"/>
      <c r="G1031" s="43"/>
      <c r="H1031" s="43"/>
      <c r="I1031" s="44"/>
      <c r="J1031" s="45"/>
    </row>
    <row r="1032" spans="3:10" x14ac:dyDescent="0.2">
      <c r="C1032" s="43"/>
      <c r="D1032" s="43"/>
      <c r="E1032" s="43"/>
      <c r="F1032" s="43"/>
      <c r="G1032" s="43"/>
      <c r="H1032" s="43"/>
      <c r="I1032" s="44"/>
      <c r="J1032" s="45"/>
    </row>
    <row r="1033" spans="3:10" x14ac:dyDescent="0.2">
      <c r="C1033" s="43"/>
      <c r="D1033" s="43"/>
      <c r="E1033" s="43"/>
      <c r="F1033" s="43"/>
      <c r="G1033" s="43"/>
      <c r="H1033" s="43"/>
      <c r="I1033" s="44"/>
      <c r="J1033" s="45"/>
    </row>
    <row r="1034" spans="3:10" x14ac:dyDescent="0.2">
      <c r="C1034" s="43"/>
      <c r="D1034" s="43"/>
      <c r="E1034" s="43"/>
      <c r="F1034" s="43"/>
      <c r="G1034" s="43"/>
      <c r="H1034" s="43"/>
      <c r="I1034" s="44"/>
      <c r="J1034" s="45"/>
    </row>
    <row r="1035" spans="3:10" x14ac:dyDescent="0.2">
      <c r="C1035" s="43"/>
      <c r="D1035" s="43"/>
      <c r="E1035" s="43"/>
      <c r="F1035" s="43"/>
      <c r="G1035" s="43"/>
      <c r="H1035" s="43"/>
      <c r="I1035" s="44"/>
      <c r="J1035" s="45"/>
    </row>
    <row r="1036" spans="3:10" x14ac:dyDescent="0.2">
      <c r="C1036" s="43"/>
      <c r="D1036" s="43"/>
      <c r="E1036" s="43"/>
      <c r="F1036" s="43"/>
      <c r="G1036" s="43"/>
      <c r="H1036" s="43"/>
      <c r="I1036" s="44"/>
      <c r="J1036" s="45"/>
    </row>
    <row r="1037" spans="3:10" x14ac:dyDescent="0.2">
      <c r="C1037" s="43"/>
      <c r="D1037" s="43"/>
      <c r="E1037" s="43"/>
      <c r="F1037" s="43"/>
      <c r="G1037" s="43"/>
      <c r="H1037" s="43"/>
      <c r="I1037" s="44"/>
      <c r="J1037" s="45"/>
    </row>
    <row r="1038" spans="3:10" x14ac:dyDescent="0.2">
      <c r="C1038" s="43"/>
      <c r="D1038" s="43"/>
      <c r="E1038" s="43"/>
      <c r="F1038" s="43"/>
      <c r="G1038" s="43"/>
      <c r="H1038" s="43"/>
      <c r="I1038" s="44"/>
      <c r="J1038" s="45"/>
    </row>
    <row r="1039" spans="3:10" x14ac:dyDescent="0.2">
      <c r="C1039" s="43"/>
      <c r="D1039" s="43"/>
      <c r="E1039" s="43"/>
      <c r="F1039" s="43"/>
      <c r="G1039" s="43"/>
      <c r="H1039" s="43"/>
      <c r="I1039" s="44"/>
      <c r="J1039" s="45"/>
    </row>
    <row r="1040" spans="3:10" x14ac:dyDescent="0.2">
      <c r="C1040" s="43"/>
      <c r="D1040" s="43"/>
      <c r="E1040" s="43"/>
      <c r="F1040" s="43"/>
      <c r="G1040" s="43"/>
      <c r="H1040" s="43"/>
      <c r="I1040" s="44"/>
      <c r="J1040" s="45"/>
    </row>
    <row r="1041" spans="3:10" x14ac:dyDescent="0.2">
      <c r="C1041" s="43"/>
      <c r="D1041" s="43"/>
      <c r="E1041" s="43"/>
      <c r="F1041" s="43"/>
      <c r="G1041" s="43"/>
      <c r="H1041" s="43"/>
      <c r="I1041" s="44"/>
      <c r="J1041" s="45"/>
    </row>
    <row r="1042" spans="3:10" x14ac:dyDescent="0.2">
      <c r="C1042" s="43"/>
      <c r="D1042" s="43"/>
      <c r="E1042" s="43"/>
      <c r="F1042" s="43"/>
      <c r="G1042" s="43"/>
      <c r="H1042" s="43"/>
      <c r="I1042" s="44"/>
      <c r="J1042" s="45"/>
    </row>
    <row r="1043" spans="3:10" x14ac:dyDescent="0.2">
      <c r="C1043" s="43"/>
      <c r="D1043" s="43"/>
      <c r="E1043" s="43"/>
      <c r="F1043" s="43"/>
      <c r="G1043" s="43"/>
      <c r="H1043" s="43"/>
      <c r="I1043" s="44"/>
      <c r="J1043" s="45"/>
    </row>
    <row r="1044" spans="3:10" x14ac:dyDescent="0.2">
      <c r="C1044" s="43"/>
      <c r="D1044" s="43"/>
      <c r="E1044" s="43"/>
      <c r="F1044" s="43"/>
      <c r="G1044" s="43"/>
      <c r="H1044" s="43"/>
      <c r="I1044" s="44"/>
      <c r="J1044" s="45"/>
    </row>
    <row r="1045" spans="3:10" x14ac:dyDescent="0.2">
      <c r="C1045" s="43"/>
      <c r="D1045" s="43"/>
      <c r="E1045" s="43"/>
      <c r="F1045" s="43"/>
      <c r="G1045" s="43"/>
      <c r="H1045" s="43"/>
      <c r="I1045" s="44"/>
    </row>
    <row r="1046" spans="3:10" x14ac:dyDescent="0.2">
      <c r="C1046" s="43"/>
      <c r="D1046" s="43"/>
      <c r="E1046" s="43"/>
      <c r="F1046" s="43"/>
      <c r="G1046" s="43"/>
      <c r="H1046" s="43"/>
      <c r="I1046" s="44"/>
    </row>
    <row r="1047" spans="3:10" x14ac:dyDescent="0.2">
      <c r="C1047" s="43"/>
      <c r="D1047" s="43"/>
      <c r="E1047" s="43"/>
      <c r="F1047" s="43"/>
      <c r="G1047" s="43"/>
      <c r="H1047" s="43"/>
      <c r="I1047" s="44"/>
    </row>
    <row r="1048" spans="3:10" x14ac:dyDescent="0.2">
      <c r="C1048" s="43"/>
      <c r="D1048" s="43"/>
      <c r="E1048" s="43"/>
      <c r="F1048" s="43"/>
      <c r="G1048" s="43"/>
      <c r="H1048" s="43"/>
      <c r="I1048" s="44"/>
    </row>
    <row r="1049" spans="3:10" x14ac:dyDescent="0.2">
      <c r="C1049" s="43"/>
      <c r="D1049" s="43"/>
      <c r="E1049" s="43"/>
      <c r="F1049" s="43"/>
      <c r="G1049" s="43"/>
      <c r="H1049" s="43"/>
      <c r="I1049" s="44"/>
    </row>
    <row r="1050" spans="3:10" x14ac:dyDescent="0.2">
      <c r="C1050" s="43"/>
      <c r="D1050" s="43"/>
      <c r="E1050" s="43"/>
      <c r="F1050" s="43"/>
      <c r="G1050" s="43"/>
      <c r="H1050" s="43"/>
      <c r="I1050" s="44"/>
    </row>
    <row r="1051" spans="3:10" x14ac:dyDescent="0.2">
      <c r="C1051" s="43"/>
      <c r="D1051" s="43"/>
      <c r="E1051" s="43"/>
      <c r="F1051" s="43"/>
      <c r="G1051" s="43"/>
      <c r="H1051" s="43"/>
      <c r="I1051" s="44"/>
    </row>
    <row r="1052" spans="3:10" x14ac:dyDescent="0.2">
      <c r="C1052" s="43"/>
      <c r="D1052" s="43"/>
      <c r="E1052" s="43"/>
      <c r="F1052" s="43"/>
      <c r="G1052" s="43"/>
      <c r="H1052" s="43"/>
      <c r="I1052" s="44"/>
    </row>
    <row r="1053" spans="3:10" x14ac:dyDescent="0.2">
      <c r="C1053" s="43"/>
      <c r="D1053" s="43"/>
      <c r="E1053" s="43"/>
      <c r="F1053" s="43"/>
      <c r="G1053" s="43"/>
      <c r="H1053" s="43"/>
      <c r="I1053" s="44"/>
    </row>
    <row r="1054" spans="3:10" x14ac:dyDescent="0.2">
      <c r="C1054" s="43"/>
      <c r="D1054" s="43"/>
      <c r="E1054" s="43"/>
      <c r="F1054" s="43"/>
      <c r="G1054" s="43"/>
      <c r="H1054" s="43"/>
      <c r="I1054" s="44"/>
    </row>
    <row r="1055" spans="3:10" x14ac:dyDescent="0.2">
      <c r="C1055" s="43"/>
      <c r="D1055" s="43"/>
      <c r="E1055" s="43"/>
      <c r="F1055" s="43"/>
      <c r="G1055" s="43"/>
      <c r="H1055" s="43"/>
      <c r="I1055" s="44"/>
    </row>
    <row r="1056" spans="3:10" x14ac:dyDescent="0.2">
      <c r="C1056" s="43"/>
      <c r="D1056" s="43"/>
      <c r="E1056" s="43"/>
      <c r="F1056" s="43"/>
      <c r="G1056" s="43"/>
      <c r="H1056" s="43"/>
      <c r="I1056" s="44"/>
    </row>
    <row r="1057" spans="3:9" x14ac:dyDescent="0.2">
      <c r="C1057" s="43"/>
      <c r="D1057" s="43"/>
      <c r="E1057" s="43"/>
      <c r="F1057" s="43"/>
      <c r="G1057" s="43"/>
      <c r="H1057" s="43"/>
      <c r="I1057" s="44"/>
    </row>
    <row r="1058" spans="3:9" x14ac:dyDescent="0.2">
      <c r="C1058" s="43"/>
      <c r="D1058" s="43"/>
      <c r="E1058" s="43"/>
      <c r="F1058" s="43"/>
      <c r="G1058" s="43"/>
      <c r="H1058" s="43"/>
      <c r="I1058" s="44"/>
    </row>
    <row r="1059" spans="3:9" x14ac:dyDescent="0.2">
      <c r="C1059" s="43"/>
      <c r="D1059" s="43"/>
      <c r="E1059" s="43"/>
      <c r="F1059" s="43"/>
      <c r="G1059" s="43"/>
      <c r="H1059" s="43"/>
      <c r="I1059" s="44"/>
    </row>
    <row r="1060" spans="3:9" x14ac:dyDescent="0.2">
      <c r="C1060" s="43"/>
      <c r="D1060" s="43"/>
      <c r="E1060" s="43"/>
      <c r="F1060" s="43"/>
      <c r="G1060" s="43"/>
      <c r="H1060" s="43"/>
      <c r="I1060" s="44"/>
    </row>
    <row r="1061" spans="3:9" x14ac:dyDescent="0.2">
      <c r="C1061" s="43"/>
      <c r="D1061" s="43"/>
      <c r="E1061" s="43"/>
      <c r="F1061" s="43"/>
      <c r="G1061" s="43"/>
      <c r="H1061" s="43"/>
      <c r="I1061" s="44"/>
    </row>
    <row r="1062" spans="3:9" x14ac:dyDescent="0.2">
      <c r="C1062" s="43"/>
      <c r="D1062" s="43"/>
      <c r="E1062" s="43"/>
      <c r="F1062" s="43"/>
      <c r="G1062" s="43"/>
      <c r="H1062" s="43"/>
      <c r="I1062" s="44"/>
    </row>
    <row r="1063" spans="3:9" x14ac:dyDescent="0.2">
      <c r="C1063" s="43"/>
      <c r="D1063" s="43"/>
      <c r="E1063" s="43"/>
      <c r="F1063" s="43"/>
      <c r="G1063" s="43"/>
      <c r="H1063" s="43"/>
      <c r="I1063" s="44"/>
    </row>
    <row r="1064" spans="3:9" x14ac:dyDescent="0.2">
      <c r="C1064" s="43"/>
      <c r="D1064" s="43"/>
      <c r="E1064" s="43"/>
      <c r="F1064" s="43"/>
      <c r="G1064" s="43"/>
      <c r="H1064" s="43"/>
      <c r="I1064" s="44"/>
    </row>
    <row r="1065" spans="3:9" x14ac:dyDescent="0.2">
      <c r="C1065" s="43"/>
      <c r="D1065" s="43"/>
      <c r="E1065" s="43"/>
      <c r="F1065" s="43"/>
      <c r="G1065" s="43"/>
      <c r="H1065" s="43"/>
      <c r="I1065" s="44"/>
    </row>
    <row r="1066" spans="3:9" x14ac:dyDescent="0.2">
      <c r="C1066" s="43"/>
      <c r="D1066" s="43"/>
      <c r="E1066" s="43"/>
      <c r="F1066" s="43"/>
      <c r="G1066" s="43"/>
      <c r="H1066" s="43"/>
      <c r="I1066" s="44"/>
    </row>
    <row r="1067" spans="3:9" x14ac:dyDescent="0.2">
      <c r="C1067" s="43"/>
      <c r="D1067" s="43"/>
      <c r="E1067" s="43"/>
      <c r="F1067" s="43"/>
      <c r="G1067" s="43"/>
      <c r="H1067" s="43"/>
      <c r="I1067" s="44"/>
    </row>
    <row r="1068" spans="3:9" x14ac:dyDescent="0.2">
      <c r="C1068" s="43"/>
      <c r="D1068" s="43"/>
      <c r="E1068" s="43"/>
      <c r="F1068" s="43"/>
      <c r="G1068" s="43"/>
      <c r="H1068" s="43"/>
      <c r="I1068" s="44"/>
    </row>
    <row r="1069" spans="3:9" x14ac:dyDescent="0.2">
      <c r="C1069" s="43"/>
      <c r="D1069" s="43"/>
      <c r="E1069" s="43"/>
      <c r="F1069" s="43"/>
      <c r="G1069" s="43"/>
      <c r="H1069" s="43"/>
      <c r="I1069" s="44"/>
    </row>
    <row r="1070" spans="3:9" x14ac:dyDescent="0.2">
      <c r="C1070" s="43"/>
      <c r="D1070" s="43"/>
      <c r="E1070" s="43"/>
      <c r="F1070" s="43"/>
      <c r="G1070" s="43"/>
      <c r="H1070" s="43"/>
      <c r="I1070" s="44"/>
    </row>
    <row r="1071" spans="3:9" x14ac:dyDescent="0.2">
      <c r="C1071" s="43"/>
      <c r="D1071" s="43"/>
      <c r="E1071" s="43"/>
      <c r="F1071" s="43"/>
      <c r="G1071" s="43"/>
      <c r="H1071" s="43"/>
      <c r="I1071" s="44"/>
    </row>
    <row r="1072" spans="3:9" x14ac:dyDescent="0.2">
      <c r="C1072" s="43"/>
      <c r="D1072" s="43"/>
      <c r="E1072" s="43"/>
      <c r="F1072" s="43"/>
      <c r="G1072" s="43"/>
      <c r="H1072" s="43"/>
      <c r="I1072" s="44"/>
    </row>
    <row r="1073" spans="3:9" x14ac:dyDescent="0.2">
      <c r="C1073" s="43"/>
      <c r="D1073" s="43"/>
      <c r="E1073" s="43"/>
      <c r="F1073" s="43"/>
      <c r="G1073" s="43"/>
      <c r="H1073" s="43"/>
      <c r="I1073" s="44"/>
    </row>
    <row r="1074" spans="3:9" x14ac:dyDescent="0.2">
      <c r="C1074" s="43"/>
      <c r="D1074" s="43"/>
      <c r="E1074" s="43"/>
      <c r="F1074" s="43"/>
      <c r="G1074" s="43"/>
      <c r="H1074" s="43"/>
      <c r="I1074" s="44"/>
    </row>
    <row r="1075" spans="3:9" x14ac:dyDescent="0.2">
      <c r="C1075" s="43"/>
      <c r="D1075" s="43"/>
      <c r="E1075" s="43"/>
      <c r="F1075" s="43"/>
      <c r="G1075" s="43"/>
      <c r="H1075" s="43"/>
      <c r="I1075" s="44"/>
    </row>
    <row r="1076" spans="3:9" x14ac:dyDescent="0.2">
      <c r="C1076" s="43"/>
      <c r="D1076" s="43"/>
      <c r="E1076" s="43"/>
      <c r="F1076" s="43"/>
      <c r="G1076" s="43"/>
      <c r="H1076" s="43"/>
      <c r="I1076" s="44"/>
    </row>
    <row r="1077" spans="3:9" x14ac:dyDescent="0.2">
      <c r="C1077" s="43"/>
      <c r="D1077" s="43"/>
      <c r="E1077" s="43"/>
      <c r="F1077" s="43"/>
      <c r="G1077" s="43"/>
      <c r="H1077" s="43"/>
      <c r="I1077" s="44"/>
    </row>
    <row r="1078" spans="3:9" x14ac:dyDescent="0.2">
      <c r="C1078" s="43"/>
      <c r="D1078" s="43"/>
      <c r="E1078" s="43"/>
      <c r="F1078" s="43"/>
      <c r="G1078" s="43"/>
      <c r="H1078" s="43"/>
      <c r="I1078" s="44"/>
    </row>
    <row r="1079" spans="3:9" x14ac:dyDescent="0.2">
      <c r="C1079" s="43"/>
      <c r="D1079" s="43"/>
      <c r="E1079" s="43"/>
      <c r="F1079" s="43"/>
      <c r="G1079" s="43"/>
      <c r="H1079" s="43"/>
      <c r="I1079" s="44"/>
    </row>
    <row r="1080" spans="3:9" x14ac:dyDescent="0.2">
      <c r="C1080" s="43"/>
      <c r="D1080" s="43"/>
      <c r="E1080" s="43"/>
      <c r="F1080" s="43"/>
      <c r="G1080" s="43"/>
      <c r="H1080" s="43"/>
      <c r="I1080" s="44"/>
    </row>
    <row r="1081" spans="3:9" x14ac:dyDescent="0.2">
      <c r="C1081" s="43"/>
      <c r="D1081" s="43"/>
      <c r="E1081" s="43"/>
      <c r="F1081" s="43"/>
      <c r="G1081" s="43"/>
      <c r="H1081" s="43"/>
      <c r="I1081" s="44"/>
    </row>
    <row r="1082" spans="3:9" x14ac:dyDescent="0.2">
      <c r="C1082" s="43"/>
      <c r="D1082" s="43"/>
      <c r="E1082" s="43"/>
      <c r="F1082" s="43"/>
      <c r="G1082" s="43"/>
      <c r="H1082" s="43"/>
      <c r="I1082" s="44"/>
    </row>
    <row r="1083" spans="3:9" x14ac:dyDescent="0.2">
      <c r="C1083" s="43"/>
      <c r="D1083" s="43"/>
      <c r="E1083" s="43"/>
      <c r="F1083" s="43"/>
      <c r="G1083" s="43"/>
      <c r="H1083" s="43"/>
      <c r="I1083" s="44"/>
    </row>
    <row r="1084" spans="3:9" x14ac:dyDescent="0.2">
      <c r="C1084" s="43"/>
      <c r="D1084" s="43"/>
      <c r="E1084" s="43"/>
      <c r="F1084" s="43"/>
      <c r="G1084" s="43"/>
      <c r="H1084" s="43"/>
      <c r="I1084" s="44"/>
    </row>
    <row r="1085" spans="3:9" x14ac:dyDescent="0.2">
      <c r="C1085" s="43"/>
      <c r="D1085" s="43"/>
      <c r="E1085" s="43"/>
      <c r="F1085" s="43"/>
      <c r="G1085" s="43"/>
      <c r="H1085" s="43"/>
      <c r="I1085" s="44"/>
    </row>
    <row r="1086" spans="3:9" x14ac:dyDescent="0.2">
      <c r="C1086" s="43"/>
      <c r="D1086" s="43"/>
      <c r="E1086" s="43"/>
      <c r="F1086" s="43"/>
      <c r="G1086" s="43"/>
      <c r="H1086" s="43"/>
      <c r="I1086" s="44"/>
    </row>
    <row r="1087" spans="3:9" x14ac:dyDescent="0.2">
      <c r="C1087" s="43"/>
      <c r="D1087" s="43"/>
      <c r="E1087" s="43"/>
      <c r="F1087" s="43"/>
      <c r="G1087" s="43"/>
      <c r="H1087" s="43"/>
      <c r="I1087" s="44"/>
    </row>
    <row r="1088" spans="3:9" x14ac:dyDescent="0.2">
      <c r="C1088" s="43"/>
      <c r="D1088" s="43"/>
      <c r="E1088" s="43"/>
      <c r="F1088" s="43"/>
      <c r="G1088" s="43"/>
      <c r="H1088" s="43"/>
      <c r="I1088" s="44"/>
    </row>
    <row r="1089" spans="3:9" x14ac:dyDescent="0.2">
      <c r="C1089" s="43"/>
      <c r="D1089" s="43"/>
      <c r="E1089" s="43"/>
      <c r="F1089" s="43"/>
      <c r="G1089" s="43"/>
      <c r="H1089" s="43"/>
      <c r="I1089" s="44"/>
    </row>
    <row r="1090" spans="3:9" x14ac:dyDescent="0.2">
      <c r="C1090" s="43"/>
      <c r="D1090" s="43"/>
      <c r="E1090" s="43"/>
      <c r="F1090" s="43"/>
      <c r="G1090" s="43"/>
      <c r="H1090" s="43"/>
      <c r="I1090" s="43"/>
    </row>
    <row r="1091" spans="3:9" x14ac:dyDescent="0.2">
      <c r="C1091" s="43"/>
      <c r="D1091" s="43"/>
      <c r="E1091" s="43"/>
      <c r="F1091" s="43"/>
      <c r="G1091" s="43"/>
      <c r="H1091" s="43"/>
      <c r="I1091" s="43"/>
    </row>
    <row r="1092" spans="3:9" x14ac:dyDescent="0.2">
      <c r="C1092" s="43"/>
      <c r="D1092" s="43"/>
      <c r="E1092" s="43"/>
      <c r="F1092" s="43"/>
      <c r="G1092" s="43"/>
      <c r="H1092" s="43"/>
      <c r="I1092" s="43"/>
    </row>
    <row r="1093" spans="3:9" x14ac:dyDescent="0.2">
      <c r="C1093" s="43"/>
      <c r="D1093" s="43"/>
      <c r="E1093" s="43"/>
      <c r="F1093" s="43"/>
      <c r="G1093" s="43"/>
      <c r="H1093" s="43"/>
      <c r="I1093" s="43"/>
    </row>
    <row r="1094" spans="3:9" x14ac:dyDescent="0.2">
      <c r="C1094" s="43"/>
      <c r="D1094" s="43"/>
      <c r="E1094" s="43"/>
      <c r="F1094" s="43"/>
      <c r="G1094" s="43"/>
      <c r="H1094" s="43"/>
      <c r="I1094" s="43"/>
    </row>
    <row r="1095" spans="3:9" x14ac:dyDescent="0.2">
      <c r="C1095" s="43"/>
      <c r="D1095" s="43"/>
      <c r="E1095" s="43"/>
      <c r="F1095" s="43"/>
      <c r="G1095" s="43"/>
      <c r="H1095" s="43"/>
      <c r="I1095" s="43"/>
    </row>
    <row r="1096" spans="3:9" x14ac:dyDescent="0.2">
      <c r="C1096" s="43"/>
      <c r="D1096" s="43"/>
      <c r="E1096" s="43"/>
      <c r="F1096" s="43"/>
      <c r="G1096" s="43"/>
      <c r="H1096" s="43"/>
      <c r="I1096" s="43"/>
    </row>
    <row r="1097" spans="3:9" x14ac:dyDescent="0.2">
      <c r="C1097" s="43"/>
      <c r="D1097" s="43"/>
      <c r="E1097" s="43"/>
      <c r="F1097" s="43"/>
      <c r="G1097" s="43"/>
      <c r="H1097" s="43"/>
      <c r="I1097" s="43"/>
    </row>
    <row r="1098" spans="3:9" x14ac:dyDescent="0.2">
      <c r="C1098" s="43"/>
      <c r="D1098" s="43"/>
      <c r="E1098" s="43"/>
      <c r="F1098" s="43"/>
      <c r="G1098" s="43"/>
      <c r="H1098" s="43"/>
      <c r="I1098" s="44"/>
    </row>
    <row r="1099" spans="3:9" x14ac:dyDescent="0.2">
      <c r="C1099" s="43"/>
      <c r="D1099" s="43"/>
      <c r="E1099" s="43"/>
      <c r="F1099" s="43"/>
      <c r="G1099" s="43"/>
      <c r="H1099" s="43"/>
      <c r="I1099" s="44"/>
    </row>
    <row r="1100" spans="3:9" x14ac:dyDescent="0.2">
      <c r="C1100" s="43"/>
      <c r="D1100" s="43"/>
      <c r="E1100" s="43"/>
      <c r="F1100" s="43"/>
      <c r="G1100" s="43"/>
      <c r="H1100" s="43"/>
      <c r="I1100" s="44"/>
    </row>
    <row r="1101" spans="3:9" x14ac:dyDescent="0.2">
      <c r="C1101" s="43"/>
      <c r="D1101" s="43"/>
      <c r="E1101" s="43"/>
      <c r="F1101" s="43"/>
      <c r="G1101" s="43"/>
      <c r="H1101" s="43"/>
      <c r="I1101" s="44"/>
    </row>
    <row r="1102" spans="3:9" x14ac:dyDescent="0.2">
      <c r="C1102" s="43"/>
      <c r="D1102" s="43"/>
      <c r="E1102" s="43"/>
      <c r="F1102" s="43"/>
      <c r="G1102" s="43"/>
      <c r="H1102" s="43"/>
      <c r="I1102" s="44"/>
    </row>
    <row r="1103" spans="3:9" x14ac:dyDescent="0.2">
      <c r="C1103" s="43"/>
      <c r="D1103" s="43"/>
      <c r="E1103" s="43"/>
      <c r="F1103" s="43"/>
      <c r="G1103" s="43"/>
      <c r="H1103" s="43"/>
      <c r="I1103" s="44"/>
    </row>
    <row r="1104" spans="3:9" x14ac:dyDescent="0.2">
      <c r="C1104" s="43"/>
      <c r="D1104" s="43"/>
      <c r="E1104" s="43"/>
      <c r="F1104" s="43"/>
      <c r="G1104" s="43"/>
      <c r="H1104" s="43"/>
      <c r="I1104" s="44"/>
    </row>
    <row r="1105" spans="3:9" x14ac:dyDescent="0.2">
      <c r="C1105" s="43"/>
      <c r="D1105" s="43"/>
      <c r="E1105" s="43"/>
      <c r="F1105" s="43"/>
      <c r="G1105" s="43"/>
      <c r="H1105" s="43"/>
      <c r="I1105" s="44"/>
    </row>
    <row r="1106" spans="3:9" x14ac:dyDescent="0.2">
      <c r="C1106" s="43"/>
      <c r="D1106" s="43"/>
      <c r="E1106" s="43"/>
      <c r="F1106" s="43"/>
      <c r="G1106" s="43"/>
      <c r="H1106" s="43"/>
      <c r="I1106" s="44"/>
    </row>
    <row r="1107" spans="3:9" x14ac:dyDescent="0.2">
      <c r="C1107" s="43"/>
      <c r="D1107" s="43"/>
      <c r="E1107" s="43"/>
      <c r="F1107" s="43"/>
      <c r="G1107" s="43"/>
      <c r="H1107" s="43"/>
      <c r="I1107" s="44"/>
    </row>
    <row r="1108" spans="3:9" x14ac:dyDescent="0.2">
      <c r="C1108" s="43"/>
      <c r="D1108" s="43"/>
      <c r="E1108" s="43"/>
      <c r="F1108" s="43"/>
      <c r="G1108" s="43"/>
      <c r="H1108" s="43"/>
      <c r="I1108" s="44"/>
    </row>
    <row r="1109" spans="3:9" x14ac:dyDescent="0.2">
      <c r="C1109" s="43"/>
      <c r="D1109" s="43"/>
      <c r="E1109" s="43"/>
      <c r="F1109" s="43"/>
      <c r="G1109" s="43"/>
      <c r="H1109" s="43"/>
      <c r="I1109" s="44"/>
    </row>
    <row r="1110" spans="3:9" x14ac:dyDescent="0.2">
      <c r="C1110" s="43"/>
      <c r="D1110" s="43"/>
      <c r="E1110" s="43"/>
      <c r="F1110" s="43"/>
      <c r="G1110" s="43"/>
      <c r="H1110" s="43"/>
      <c r="I1110" s="44"/>
    </row>
    <row r="1111" spans="3:9" x14ac:dyDescent="0.2">
      <c r="C1111" s="43"/>
      <c r="D1111" s="43"/>
      <c r="E1111" s="43"/>
      <c r="F1111" s="43"/>
      <c r="G1111" s="43"/>
      <c r="H1111" s="43"/>
      <c r="I1111" s="44"/>
    </row>
    <row r="1112" spans="3:9" x14ac:dyDescent="0.2">
      <c r="C1112" s="43"/>
      <c r="D1112" s="43"/>
      <c r="E1112" s="43"/>
      <c r="F1112" s="43"/>
      <c r="G1112" s="43"/>
      <c r="H1112" s="43"/>
      <c r="I1112" s="44"/>
    </row>
    <row r="1113" spans="3:9" x14ac:dyDescent="0.2">
      <c r="C1113" s="43"/>
      <c r="D1113" s="43"/>
      <c r="E1113" s="43"/>
      <c r="F1113" s="43"/>
      <c r="G1113" s="43"/>
      <c r="H1113" s="43"/>
      <c r="I1113" s="44"/>
    </row>
    <row r="1114" spans="3:9" x14ac:dyDescent="0.2">
      <c r="C1114" s="43"/>
      <c r="D1114" s="43"/>
      <c r="E1114" s="43"/>
      <c r="F1114" s="43"/>
      <c r="G1114" s="43"/>
      <c r="H1114" s="43"/>
      <c r="I1114" s="44"/>
    </row>
    <row r="1115" spans="3:9" x14ac:dyDescent="0.2">
      <c r="C1115" s="43"/>
      <c r="D1115" s="43"/>
      <c r="E1115" s="43"/>
      <c r="F1115" s="43"/>
      <c r="G1115" s="43"/>
      <c r="H1115" s="43"/>
      <c r="I1115" s="44"/>
    </row>
    <row r="1116" spans="3:9" x14ac:dyDescent="0.2">
      <c r="C1116" s="43"/>
      <c r="D1116" s="43"/>
      <c r="E1116" s="43"/>
      <c r="F1116" s="43"/>
      <c r="G1116" s="43"/>
      <c r="H1116" s="43"/>
      <c r="I1116" s="44"/>
    </row>
    <row r="1117" spans="3:9" x14ac:dyDescent="0.2">
      <c r="C1117" s="43"/>
      <c r="D1117" s="43"/>
      <c r="E1117" s="43"/>
      <c r="F1117" s="43"/>
      <c r="G1117" s="43"/>
      <c r="H1117" s="43"/>
      <c r="I1117" s="44"/>
    </row>
    <row r="1118" spans="3:9" x14ac:dyDescent="0.2">
      <c r="C1118" s="43"/>
      <c r="D1118" s="43"/>
      <c r="E1118" s="43"/>
      <c r="F1118" s="43"/>
      <c r="G1118" s="43"/>
      <c r="H1118" s="43"/>
      <c r="I1118" s="44"/>
    </row>
    <row r="1119" spans="3:9" x14ac:dyDescent="0.2">
      <c r="C1119" s="43"/>
      <c r="D1119" s="43"/>
      <c r="E1119" s="43"/>
      <c r="F1119" s="43"/>
      <c r="G1119" s="43"/>
      <c r="H1119" s="43"/>
      <c r="I1119" s="44"/>
    </row>
    <row r="1120" spans="3:9" x14ac:dyDescent="0.2">
      <c r="C1120" s="43"/>
      <c r="D1120" s="43"/>
      <c r="E1120" s="43"/>
      <c r="F1120" s="43"/>
      <c r="G1120" s="43"/>
      <c r="H1120" s="43"/>
      <c r="I1120" s="44"/>
    </row>
    <row r="1121" spans="3:9" x14ac:dyDescent="0.2">
      <c r="C1121" s="43"/>
      <c r="D1121" s="43"/>
      <c r="E1121" s="43"/>
      <c r="F1121" s="43"/>
      <c r="G1121" s="43"/>
      <c r="H1121" s="43"/>
      <c r="I1121" s="44"/>
    </row>
    <row r="1122" spans="3:9" x14ac:dyDescent="0.2">
      <c r="C1122" s="43"/>
      <c r="D1122" s="43"/>
      <c r="E1122" s="43"/>
      <c r="F1122" s="43"/>
      <c r="G1122" s="43"/>
      <c r="H1122" s="43"/>
      <c r="I1122" s="44"/>
    </row>
    <row r="1123" spans="3:9" x14ac:dyDescent="0.2">
      <c r="C1123" s="43"/>
      <c r="D1123" s="43"/>
      <c r="E1123" s="43"/>
      <c r="F1123" s="43"/>
      <c r="G1123" s="43"/>
      <c r="H1123" s="43"/>
      <c r="I1123" s="44"/>
    </row>
    <row r="1124" spans="3:9" x14ac:dyDescent="0.2">
      <c r="C1124" s="43"/>
      <c r="D1124" s="43"/>
      <c r="E1124" s="43"/>
      <c r="F1124" s="43"/>
      <c r="G1124" s="43"/>
      <c r="H1124" s="43"/>
      <c r="I1124" s="44"/>
    </row>
    <row r="1125" spans="3:9" x14ac:dyDescent="0.2">
      <c r="C1125" s="43"/>
      <c r="D1125" s="43"/>
      <c r="E1125" s="43"/>
      <c r="F1125" s="43"/>
      <c r="G1125" s="43"/>
      <c r="H1125" s="43"/>
      <c r="I1125" s="44"/>
    </row>
    <row r="1126" spans="3:9" x14ac:dyDescent="0.2">
      <c r="C1126" s="43"/>
      <c r="D1126" s="43"/>
      <c r="E1126" s="43"/>
      <c r="F1126" s="43"/>
      <c r="G1126" s="43"/>
      <c r="H1126" s="43"/>
      <c r="I1126" s="44"/>
    </row>
    <row r="1127" spans="3:9" x14ac:dyDescent="0.2">
      <c r="C1127" s="43"/>
      <c r="D1127" s="43"/>
      <c r="E1127" s="43"/>
      <c r="F1127" s="43"/>
      <c r="G1127" s="43"/>
      <c r="H1127" s="43"/>
      <c r="I1127" s="44"/>
    </row>
    <row r="1128" spans="3:9" x14ac:dyDescent="0.2">
      <c r="C1128" s="43"/>
      <c r="D1128" s="43"/>
      <c r="E1128" s="43"/>
      <c r="F1128" s="43"/>
      <c r="G1128" s="43"/>
      <c r="H1128" s="43"/>
      <c r="I1128" s="44"/>
    </row>
    <row r="1129" spans="3:9" x14ac:dyDescent="0.2">
      <c r="C1129" s="43"/>
      <c r="D1129" s="43"/>
      <c r="E1129" s="43"/>
      <c r="F1129" s="43"/>
      <c r="G1129" s="43"/>
      <c r="H1129" s="43"/>
      <c r="I1129" s="44"/>
    </row>
    <row r="1130" spans="3:9" x14ac:dyDescent="0.2">
      <c r="C1130" s="43"/>
      <c r="D1130" s="43"/>
      <c r="E1130" s="43"/>
      <c r="F1130" s="43"/>
      <c r="G1130" s="43"/>
      <c r="H1130" s="43"/>
      <c r="I1130" s="44"/>
    </row>
    <row r="1131" spans="3:9" x14ac:dyDescent="0.2">
      <c r="C1131" s="43"/>
      <c r="D1131" s="43"/>
      <c r="E1131" s="43"/>
      <c r="F1131" s="43"/>
      <c r="G1131" s="43"/>
      <c r="H1131" s="43"/>
      <c r="I1131" s="44"/>
    </row>
    <row r="1132" spans="3:9" x14ac:dyDescent="0.2">
      <c r="C1132" s="43"/>
      <c r="D1132" s="43"/>
      <c r="E1132" s="43"/>
      <c r="F1132" s="43"/>
      <c r="G1132" s="43"/>
      <c r="H1132" s="43"/>
      <c r="I1132" s="44"/>
    </row>
    <row r="1133" spans="3:9" x14ac:dyDescent="0.2">
      <c r="C1133" s="43"/>
      <c r="D1133" s="43"/>
      <c r="E1133" s="43"/>
      <c r="F1133" s="43"/>
      <c r="G1133" s="43"/>
      <c r="H1133" s="43"/>
      <c r="I1133" s="44"/>
    </row>
    <row r="1134" spans="3:9" x14ac:dyDescent="0.2">
      <c r="C1134" s="43"/>
      <c r="D1134" s="43"/>
      <c r="E1134" s="43"/>
      <c r="F1134" s="43"/>
      <c r="G1134" s="43"/>
      <c r="H1134" s="43"/>
      <c r="I1134" s="44"/>
    </row>
    <row r="1135" spans="3:9" x14ac:dyDescent="0.2">
      <c r="C1135" s="43"/>
      <c r="D1135" s="43"/>
      <c r="E1135" s="43"/>
      <c r="F1135" s="43"/>
      <c r="G1135" s="43"/>
      <c r="H1135" s="43"/>
      <c r="I1135" s="44"/>
    </row>
    <row r="1136" spans="3:9" x14ac:dyDescent="0.2">
      <c r="C1136" s="43"/>
      <c r="D1136" s="43"/>
      <c r="E1136" s="43"/>
      <c r="F1136" s="43"/>
      <c r="G1136" s="43"/>
      <c r="H1136" s="43"/>
      <c r="I1136" s="44"/>
    </row>
    <row r="1137" spans="3:9" x14ac:dyDescent="0.2">
      <c r="C1137" s="43"/>
      <c r="D1137" s="43"/>
      <c r="E1137" s="43"/>
      <c r="F1137" s="43"/>
      <c r="G1137" s="43"/>
      <c r="H1137" s="43"/>
      <c r="I1137" s="44"/>
    </row>
    <row r="1138" spans="3:9" x14ac:dyDescent="0.2">
      <c r="C1138" s="43"/>
      <c r="D1138" s="43"/>
      <c r="E1138" s="43"/>
      <c r="F1138" s="43"/>
      <c r="G1138" s="43"/>
      <c r="H1138" s="43"/>
      <c r="I1138" s="44"/>
    </row>
    <row r="1139" spans="3:9" x14ac:dyDescent="0.2">
      <c r="C1139" s="43"/>
      <c r="D1139" s="43"/>
      <c r="E1139" s="43"/>
      <c r="F1139" s="43"/>
      <c r="G1139" s="43"/>
      <c r="H1139" s="43"/>
      <c r="I1139" s="44"/>
    </row>
    <row r="1140" spans="3:9" x14ac:dyDescent="0.2">
      <c r="C1140" s="43"/>
      <c r="D1140" s="43"/>
      <c r="E1140" s="43"/>
      <c r="F1140" s="43"/>
      <c r="G1140" s="43"/>
      <c r="H1140" s="43"/>
      <c r="I1140" s="44"/>
    </row>
    <row r="1141" spans="3:9" x14ac:dyDescent="0.2">
      <c r="C1141" s="43"/>
      <c r="D1141" s="43"/>
      <c r="E1141" s="43"/>
      <c r="F1141" s="43"/>
      <c r="G1141" s="43"/>
      <c r="H1141" s="43"/>
      <c r="I1141" s="44"/>
    </row>
    <row r="1142" spans="3:9" x14ac:dyDescent="0.2">
      <c r="C1142" s="43"/>
      <c r="D1142" s="43"/>
      <c r="E1142" s="43"/>
      <c r="F1142" s="43"/>
      <c r="G1142" s="43"/>
      <c r="H1142" s="43"/>
      <c r="I1142" s="44"/>
    </row>
    <row r="1143" spans="3:9" x14ac:dyDescent="0.2">
      <c r="C1143" s="43"/>
      <c r="D1143" s="43"/>
      <c r="E1143" s="43"/>
      <c r="F1143" s="43"/>
      <c r="G1143" s="43"/>
      <c r="H1143" s="43"/>
      <c r="I1143" s="44"/>
    </row>
    <row r="1144" spans="3:9" x14ac:dyDescent="0.2">
      <c r="C1144" s="43"/>
      <c r="D1144" s="43"/>
      <c r="E1144" s="43"/>
      <c r="F1144" s="43"/>
      <c r="G1144" s="43"/>
      <c r="H1144" s="43"/>
      <c r="I1144" s="44"/>
    </row>
    <row r="1145" spans="3:9" x14ac:dyDescent="0.2">
      <c r="C1145" s="43"/>
      <c r="D1145" s="43"/>
      <c r="E1145" s="43"/>
      <c r="F1145" s="43"/>
      <c r="G1145" s="43"/>
      <c r="H1145" s="43"/>
      <c r="I1145" s="44"/>
    </row>
    <row r="1146" spans="3:9" x14ac:dyDescent="0.2">
      <c r="C1146" s="43"/>
      <c r="D1146" s="43"/>
      <c r="E1146" s="43"/>
      <c r="F1146" s="43"/>
      <c r="G1146" s="43"/>
      <c r="H1146" s="43"/>
      <c r="I1146" s="44"/>
    </row>
    <row r="1147" spans="3:9" x14ac:dyDescent="0.2">
      <c r="C1147" s="43"/>
      <c r="D1147" s="43"/>
      <c r="E1147" s="43"/>
      <c r="F1147" s="43"/>
      <c r="G1147" s="43"/>
      <c r="H1147" s="43"/>
      <c r="I1147" s="44"/>
    </row>
    <row r="1148" spans="3:9" x14ac:dyDescent="0.2">
      <c r="C1148" s="43"/>
      <c r="D1148" s="43"/>
      <c r="E1148" s="43"/>
      <c r="F1148" s="43"/>
      <c r="G1148" s="43"/>
      <c r="H1148" s="43"/>
      <c r="I1148" s="44"/>
    </row>
    <row r="1149" spans="3:9" x14ac:dyDescent="0.2">
      <c r="C1149" s="43"/>
      <c r="D1149" s="43"/>
      <c r="E1149" s="43"/>
      <c r="F1149" s="43"/>
      <c r="G1149" s="43"/>
      <c r="H1149" s="43"/>
      <c r="I1149" s="44"/>
    </row>
    <row r="1150" spans="3:9" x14ac:dyDescent="0.2">
      <c r="C1150" s="43"/>
      <c r="D1150" s="43"/>
      <c r="E1150" s="43"/>
      <c r="F1150" s="43"/>
      <c r="G1150" s="43"/>
      <c r="H1150" s="43"/>
      <c r="I1150" s="44"/>
    </row>
    <row r="1151" spans="3:9" x14ac:dyDescent="0.2">
      <c r="C1151" s="43"/>
      <c r="D1151" s="43"/>
      <c r="E1151" s="43"/>
      <c r="F1151" s="43"/>
      <c r="G1151" s="43"/>
      <c r="H1151" s="43"/>
      <c r="I1151" s="44"/>
    </row>
    <row r="1152" spans="3:9" x14ac:dyDescent="0.2">
      <c r="C1152" s="43"/>
      <c r="D1152" s="43"/>
      <c r="E1152" s="43"/>
      <c r="F1152" s="43"/>
      <c r="G1152" s="43"/>
      <c r="H1152" s="43"/>
      <c r="I1152" s="44"/>
    </row>
    <row r="1153" spans="3:9" x14ac:dyDescent="0.2">
      <c r="C1153" s="43"/>
      <c r="D1153" s="43"/>
      <c r="E1153" s="43"/>
      <c r="F1153" s="43"/>
      <c r="G1153" s="43"/>
      <c r="H1153" s="43"/>
      <c r="I1153" s="44"/>
    </row>
    <row r="1154" spans="3:9" x14ac:dyDescent="0.2">
      <c r="C1154" s="43"/>
      <c r="D1154" s="43"/>
      <c r="E1154" s="43"/>
      <c r="F1154" s="43"/>
      <c r="G1154" s="43"/>
      <c r="H1154" s="43"/>
      <c r="I1154" s="44"/>
    </row>
    <row r="1155" spans="3:9" x14ac:dyDescent="0.2">
      <c r="C1155" s="43"/>
      <c r="D1155" s="43"/>
      <c r="E1155" s="43"/>
      <c r="F1155" s="43"/>
      <c r="G1155" s="43"/>
      <c r="H1155" s="43"/>
      <c r="I1155" s="44"/>
    </row>
    <row r="1156" spans="3:9" x14ac:dyDescent="0.2">
      <c r="C1156" s="43"/>
      <c r="D1156" s="43"/>
      <c r="E1156" s="43"/>
      <c r="F1156" s="43"/>
      <c r="G1156" s="43"/>
      <c r="H1156" s="43"/>
      <c r="I1156" s="44"/>
    </row>
    <row r="1157" spans="3:9" x14ac:dyDescent="0.2">
      <c r="C1157" s="43"/>
      <c r="D1157" s="43"/>
      <c r="E1157" s="43"/>
      <c r="F1157" s="43"/>
      <c r="G1157" s="43"/>
      <c r="H1157" s="43"/>
      <c r="I1157" s="44"/>
    </row>
    <row r="1158" spans="3:9" x14ac:dyDescent="0.2">
      <c r="C1158" s="43"/>
      <c r="D1158" s="43"/>
      <c r="E1158" s="43"/>
      <c r="F1158" s="43"/>
      <c r="G1158" s="43"/>
      <c r="H1158" s="43"/>
      <c r="I1158" s="44"/>
    </row>
    <row r="1159" spans="3:9" x14ac:dyDescent="0.2">
      <c r="C1159" s="43"/>
      <c r="D1159" s="43"/>
      <c r="E1159" s="43"/>
      <c r="F1159" s="43"/>
      <c r="G1159" s="43"/>
      <c r="H1159" s="43"/>
      <c r="I1159" s="44"/>
    </row>
    <row r="1160" spans="3:9" x14ac:dyDescent="0.2">
      <c r="C1160" s="43"/>
      <c r="D1160" s="43"/>
      <c r="E1160" s="43"/>
      <c r="F1160" s="43"/>
      <c r="G1160" s="43"/>
      <c r="H1160" s="43"/>
      <c r="I1160" s="44"/>
    </row>
    <row r="1161" spans="3:9" x14ac:dyDescent="0.2">
      <c r="C1161" s="43"/>
      <c r="D1161" s="43"/>
      <c r="E1161" s="43"/>
      <c r="F1161" s="43"/>
      <c r="G1161" s="43"/>
      <c r="H1161" s="43"/>
      <c r="I1161" s="44"/>
    </row>
    <row r="1162" spans="3:9" x14ac:dyDescent="0.2">
      <c r="C1162" s="43"/>
      <c r="D1162" s="43"/>
      <c r="E1162" s="43"/>
      <c r="F1162" s="43"/>
      <c r="G1162" s="43"/>
      <c r="H1162" s="43"/>
      <c r="I1162" s="44"/>
    </row>
    <row r="1163" spans="3:9" x14ac:dyDescent="0.2">
      <c r="C1163" s="43"/>
      <c r="D1163" s="43"/>
      <c r="E1163" s="43"/>
      <c r="F1163" s="43"/>
      <c r="G1163" s="43"/>
      <c r="H1163" s="43"/>
      <c r="I1163" s="44"/>
    </row>
    <row r="1164" spans="3:9" x14ac:dyDescent="0.2">
      <c r="C1164" s="43"/>
      <c r="D1164" s="43"/>
      <c r="E1164" s="43"/>
      <c r="F1164" s="43"/>
      <c r="G1164" s="43"/>
      <c r="H1164" s="43"/>
      <c r="I1164" s="44"/>
    </row>
    <row r="1165" spans="3:9" x14ac:dyDescent="0.2">
      <c r="C1165" s="43"/>
      <c r="D1165" s="43"/>
      <c r="E1165" s="43"/>
      <c r="F1165" s="43"/>
      <c r="G1165" s="43"/>
      <c r="H1165" s="43"/>
      <c r="I1165" s="44"/>
    </row>
    <row r="1166" spans="3:9" x14ac:dyDescent="0.2">
      <c r="C1166" s="43"/>
      <c r="D1166" s="43"/>
      <c r="E1166" s="43"/>
      <c r="F1166" s="43"/>
      <c r="G1166" s="43"/>
      <c r="H1166" s="43"/>
      <c r="I1166" s="44"/>
    </row>
    <row r="1167" spans="3:9" x14ac:dyDescent="0.2">
      <c r="C1167" s="43"/>
      <c r="D1167" s="43"/>
      <c r="E1167" s="43"/>
      <c r="F1167" s="43"/>
      <c r="G1167" s="43"/>
      <c r="H1167" s="43"/>
      <c r="I1167" s="44"/>
    </row>
    <row r="1168" spans="3:9" x14ac:dyDescent="0.2">
      <c r="C1168" s="43"/>
      <c r="D1168" s="43"/>
      <c r="E1168" s="43"/>
      <c r="F1168" s="43"/>
      <c r="G1168" s="43"/>
      <c r="H1168" s="43"/>
      <c r="I1168" s="44"/>
    </row>
    <row r="1169" spans="3:9" x14ac:dyDescent="0.2">
      <c r="C1169" s="43"/>
      <c r="D1169" s="43"/>
      <c r="E1169" s="43"/>
      <c r="F1169" s="43"/>
      <c r="G1169" s="43"/>
      <c r="H1169" s="43"/>
      <c r="I1169" s="44"/>
    </row>
    <row r="1170" spans="3:9" x14ac:dyDescent="0.2">
      <c r="C1170" s="43"/>
      <c r="D1170" s="43"/>
      <c r="E1170" s="43"/>
      <c r="F1170" s="43"/>
      <c r="G1170" s="43"/>
      <c r="H1170" s="43"/>
      <c r="I1170" s="44"/>
    </row>
    <row r="1171" spans="3:9" x14ac:dyDescent="0.2">
      <c r="C1171" s="43"/>
      <c r="D1171" s="43"/>
      <c r="E1171" s="43"/>
      <c r="F1171" s="43"/>
      <c r="G1171" s="43"/>
      <c r="H1171" s="43"/>
      <c r="I1171" s="44"/>
    </row>
    <row r="1172" spans="3:9" x14ac:dyDescent="0.2">
      <c r="C1172" s="43"/>
      <c r="D1172" s="43"/>
      <c r="E1172" s="43"/>
      <c r="F1172" s="43"/>
      <c r="G1172" s="43"/>
      <c r="H1172" s="43"/>
      <c r="I1172" s="44"/>
    </row>
    <row r="1173" spans="3:9" x14ac:dyDescent="0.2">
      <c r="C1173" s="43"/>
      <c r="D1173" s="43"/>
      <c r="E1173" s="43"/>
      <c r="F1173" s="43"/>
      <c r="G1173" s="43"/>
      <c r="H1173" s="43"/>
      <c r="I1173" s="44"/>
    </row>
    <row r="1174" spans="3:9" x14ac:dyDescent="0.2">
      <c r="C1174" s="43"/>
      <c r="D1174" s="43"/>
      <c r="E1174" s="43"/>
      <c r="F1174" s="43"/>
      <c r="G1174" s="43"/>
      <c r="H1174" s="43"/>
      <c r="I1174" s="44"/>
    </row>
    <row r="1175" spans="3:9" x14ac:dyDescent="0.2">
      <c r="C1175" s="43"/>
      <c r="D1175" s="43"/>
      <c r="E1175" s="43"/>
      <c r="F1175" s="43"/>
      <c r="G1175" s="43"/>
      <c r="H1175" s="43"/>
      <c r="I1175" s="44"/>
    </row>
    <row r="1176" spans="3:9" x14ac:dyDescent="0.2">
      <c r="C1176" s="43"/>
      <c r="D1176" s="43"/>
      <c r="E1176" s="43"/>
      <c r="F1176" s="43"/>
      <c r="G1176" s="43"/>
      <c r="H1176" s="43"/>
      <c r="I1176" s="44"/>
    </row>
    <row r="1177" spans="3:9" x14ac:dyDescent="0.2">
      <c r="C1177" s="43"/>
      <c r="D1177" s="43"/>
      <c r="E1177" s="43"/>
      <c r="F1177" s="43"/>
      <c r="G1177" s="43"/>
      <c r="H1177" s="43"/>
      <c r="I1177" s="44"/>
    </row>
    <row r="1178" spans="3:9" x14ac:dyDescent="0.2">
      <c r="C1178" s="43"/>
      <c r="D1178" s="43"/>
      <c r="E1178" s="43"/>
      <c r="F1178" s="43"/>
      <c r="G1178" s="43"/>
      <c r="H1178" s="43"/>
      <c r="I1178" s="44"/>
    </row>
    <row r="1179" spans="3:9" x14ac:dyDescent="0.2">
      <c r="C1179" s="43"/>
      <c r="D1179" s="43"/>
      <c r="E1179" s="43"/>
      <c r="F1179" s="43"/>
      <c r="G1179" s="43"/>
      <c r="H1179" s="43"/>
      <c r="I1179" s="43"/>
    </row>
    <row r="1180" spans="3:9" x14ac:dyDescent="0.2">
      <c r="C1180" s="43"/>
      <c r="D1180" s="43"/>
      <c r="E1180" s="43"/>
      <c r="F1180" s="43"/>
      <c r="G1180" s="43"/>
      <c r="H1180" s="43"/>
      <c r="I1180" s="43"/>
    </row>
    <row r="1181" spans="3:9" x14ac:dyDescent="0.2">
      <c r="C1181" s="43"/>
      <c r="D1181" s="43"/>
      <c r="E1181" s="43"/>
      <c r="F1181" s="43"/>
      <c r="G1181" s="43"/>
      <c r="H1181" s="43"/>
      <c r="I1181" s="43"/>
    </row>
    <row r="1182" spans="3:9" x14ac:dyDescent="0.2">
      <c r="C1182" s="43"/>
      <c r="D1182" s="43"/>
      <c r="E1182" s="43"/>
      <c r="F1182" s="43"/>
      <c r="G1182" s="43"/>
      <c r="H1182" s="43"/>
      <c r="I1182" s="43"/>
    </row>
    <row r="1183" spans="3:9" x14ac:dyDescent="0.2">
      <c r="C1183" s="43"/>
      <c r="D1183" s="43"/>
      <c r="E1183" s="43"/>
      <c r="F1183" s="43"/>
      <c r="G1183" s="43"/>
      <c r="H1183" s="43"/>
      <c r="I1183" s="43"/>
    </row>
    <row r="1184" spans="3:9" x14ac:dyDescent="0.2">
      <c r="C1184" s="43"/>
      <c r="D1184" s="43"/>
      <c r="E1184" s="43"/>
      <c r="F1184" s="43"/>
      <c r="G1184" s="43"/>
      <c r="H1184" s="43"/>
      <c r="I1184" s="43"/>
    </row>
    <row r="1185" spans="3:9" x14ac:dyDescent="0.2">
      <c r="C1185" s="43"/>
      <c r="D1185" s="43"/>
      <c r="E1185" s="43"/>
      <c r="F1185" s="43"/>
      <c r="G1185" s="43"/>
      <c r="H1185" s="43"/>
      <c r="I1185" s="43"/>
    </row>
    <row r="1186" spans="3:9" x14ac:dyDescent="0.2">
      <c r="C1186" s="43"/>
      <c r="D1186" s="43"/>
      <c r="E1186" s="43"/>
      <c r="F1186" s="43"/>
      <c r="G1186" s="43"/>
      <c r="H1186" s="43"/>
      <c r="I1186" s="43"/>
    </row>
    <row r="1187" spans="3:9" x14ac:dyDescent="0.2">
      <c r="C1187" s="43"/>
      <c r="D1187" s="43"/>
      <c r="E1187" s="43"/>
      <c r="F1187" s="43"/>
      <c r="G1187" s="43"/>
      <c r="H1187" s="43"/>
      <c r="I1187" s="44"/>
    </row>
    <row r="1188" spans="3:9" x14ac:dyDescent="0.2">
      <c r="C1188" s="43"/>
      <c r="D1188" s="43"/>
      <c r="E1188" s="43"/>
      <c r="F1188" s="43"/>
      <c r="G1188" s="43"/>
      <c r="H1188" s="43"/>
      <c r="I1188" s="44"/>
    </row>
    <row r="1189" spans="3:9" x14ac:dyDescent="0.2">
      <c r="C1189" s="43"/>
      <c r="D1189" s="43"/>
      <c r="E1189" s="43"/>
      <c r="F1189" s="43"/>
      <c r="G1189" s="43"/>
      <c r="H1189" s="43"/>
      <c r="I1189" s="44"/>
    </row>
    <row r="1190" spans="3:9" x14ac:dyDescent="0.2">
      <c r="C1190" s="43"/>
      <c r="D1190" s="43"/>
      <c r="E1190" s="43"/>
      <c r="F1190" s="43"/>
      <c r="G1190" s="43"/>
      <c r="H1190" s="43"/>
      <c r="I1190" s="44"/>
    </row>
    <row r="1191" spans="3:9" x14ac:dyDescent="0.2">
      <c r="C1191" s="43"/>
      <c r="D1191" s="43"/>
      <c r="E1191" s="43"/>
      <c r="F1191" s="43"/>
      <c r="G1191" s="43"/>
      <c r="H1191" s="43"/>
      <c r="I1191" s="44"/>
    </row>
    <row r="1192" spans="3:9" x14ac:dyDescent="0.2">
      <c r="C1192" s="43"/>
      <c r="D1192" s="43"/>
      <c r="E1192" s="43"/>
      <c r="F1192" s="43"/>
      <c r="G1192" s="43"/>
      <c r="H1192" s="43"/>
      <c r="I1192" s="44"/>
    </row>
    <row r="1193" spans="3:9" x14ac:dyDescent="0.2">
      <c r="C1193" s="43"/>
      <c r="D1193" s="43"/>
      <c r="E1193" s="43"/>
      <c r="F1193" s="43"/>
      <c r="G1193" s="43"/>
      <c r="H1193" s="43"/>
      <c r="I1193" s="44"/>
    </row>
    <row r="1194" spans="3:9" x14ac:dyDescent="0.2">
      <c r="C1194" s="43"/>
      <c r="D1194" s="43"/>
      <c r="E1194" s="43"/>
      <c r="F1194" s="43"/>
      <c r="G1194" s="43"/>
      <c r="H1194" s="43"/>
      <c r="I1194" s="44"/>
    </row>
    <row r="1195" spans="3:9" x14ac:dyDescent="0.2">
      <c r="C1195" s="43"/>
      <c r="D1195" s="43"/>
      <c r="E1195" s="43"/>
      <c r="F1195" s="43"/>
      <c r="G1195" s="43"/>
      <c r="H1195" s="43"/>
      <c r="I1195" s="44"/>
    </row>
    <row r="1196" spans="3:9" x14ac:dyDescent="0.2">
      <c r="C1196" s="43"/>
      <c r="D1196" s="43"/>
      <c r="E1196" s="43"/>
      <c r="F1196" s="43"/>
      <c r="G1196" s="43"/>
      <c r="H1196" s="43"/>
      <c r="I1196" s="44"/>
    </row>
    <row r="1197" spans="3:9" x14ac:dyDescent="0.2">
      <c r="C1197" s="43"/>
      <c r="D1197" s="43"/>
      <c r="E1197" s="43"/>
      <c r="F1197" s="43"/>
      <c r="G1197" s="43"/>
      <c r="H1197" s="43"/>
      <c r="I1197" s="44"/>
    </row>
    <row r="1198" spans="3:9" x14ac:dyDescent="0.2">
      <c r="C1198" s="43"/>
      <c r="D1198" s="43"/>
      <c r="E1198" s="43"/>
      <c r="F1198" s="43"/>
      <c r="G1198" s="43"/>
      <c r="H1198" s="43"/>
      <c r="I1198" s="44"/>
    </row>
    <row r="1199" spans="3:9" x14ac:dyDescent="0.2">
      <c r="C1199" s="43"/>
      <c r="D1199" s="43"/>
      <c r="E1199" s="43"/>
      <c r="F1199" s="43"/>
      <c r="G1199" s="43"/>
      <c r="H1199" s="43"/>
      <c r="I1199" s="44"/>
    </row>
    <row r="1200" spans="3:9" x14ac:dyDescent="0.2">
      <c r="C1200" s="43"/>
      <c r="D1200" s="43"/>
      <c r="E1200" s="43"/>
      <c r="F1200" s="43"/>
      <c r="G1200" s="43"/>
      <c r="H1200" s="43"/>
      <c r="I1200" s="44"/>
    </row>
    <row r="1201" spans="3:9" x14ac:dyDescent="0.2">
      <c r="C1201" s="43"/>
      <c r="D1201" s="43"/>
      <c r="E1201" s="43"/>
      <c r="F1201" s="43"/>
      <c r="G1201" s="43"/>
      <c r="H1201" s="43"/>
      <c r="I1201" s="44"/>
    </row>
    <row r="1202" spans="3:9" x14ac:dyDescent="0.2">
      <c r="C1202" s="43"/>
      <c r="D1202" s="43"/>
      <c r="E1202" s="43"/>
      <c r="F1202" s="43"/>
      <c r="G1202" s="43"/>
      <c r="H1202" s="43"/>
      <c r="I1202" s="44"/>
    </row>
    <row r="1203" spans="3:9" x14ac:dyDescent="0.2">
      <c r="C1203" s="43"/>
      <c r="D1203" s="43"/>
      <c r="E1203" s="43"/>
      <c r="F1203" s="43"/>
      <c r="G1203" s="43"/>
      <c r="H1203" s="43"/>
      <c r="I1203" s="44"/>
    </row>
    <row r="1204" spans="3:9" x14ac:dyDescent="0.2">
      <c r="C1204" s="43"/>
      <c r="D1204" s="43"/>
      <c r="E1204" s="43"/>
      <c r="F1204" s="43"/>
      <c r="G1204" s="43"/>
      <c r="H1204" s="43"/>
      <c r="I1204" s="44"/>
    </row>
    <row r="1205" spans="3:9" x14ac:dyDescent="0.2">
      <c r="C1205" s="43"/>
      <c r="D1205" s="43"/>
      <c r="E1205" s="43"/>
      <c r="F1205" s="43"/>
      <c r="G1205" s="43"/>
      <c r="H1205" s="43"/>
      <c r="I1205" s="44"/>
    </row>
    <row r="1206" spans="3:9" x14ac:dyDescent="0.2">
      <c r="C1206" s="43"/>
      <c r="D1206" s="43"/>
      <c r="E1206" s="43"/>
      <c r="F1206" s="43"/>
      <c r="G1206" s="43"/>
      <c r="H1206" s="43"/>
      <c r="I1206" s="44"/>
    </row>
    <row r="1207" spans="3:9" x14ac:dyDescent="0.2">
      <c r="C1207" s="43"/>
      <c r="D1207" s="43"/>
      <c r="E1207" s="43"/>
      <c r="F1207" s="43"/>
      <c r="G1207" s="43"/>
      <c r="H1207" s="43"/>
      <c r="I1207" s="44"/>
    </row>
    <row r="1208" spans="3:9" x14ac:dyDescent="0.2">
      <c r="C1208" s="43"/>
      <c r="D1208" s="43"/>
      <c r="E1208" s="43"/>
      <c r="F1208" s="43"/>
      <c r="G1208" s="43"/>
      <c r="H1208" s="43"/>
      <c r="I1208" s="44"/>
    </row>
    <row r="1209" spans="3:9" x14ac:dyDescent="0.2">
      <c r="C1209" s="43"/>
      <c r="D1209" s="43"/>
      <c r="E1209" s="43"/>
      <c r="F1209" s="43"/>
      <c r="G1209" s="43"/>
      <c r="H1209" s="43"/>
      <c r="I1209" s="44"/>
    </row>
    <row r="1210" spans="3:9" x14ac:dyDescent="0.2">
      <c r="C1210" s="43"/>
      <c r="D1210" s="43"/>
      <c r="E1210" s="43"/>
      <c r="F1210" s="43"/>
      <c r="G1210" s="43"/>
      <c r="H1210" s="43"/>
      <c r="I1210" s="44"/>
    </row>
    <row r="1211" spans="3:9" x14ac:dyDescent="0.2">
      <c r="C1211" s="43"/>
      <c r="D1211" s="43"/>
      <c r="E1211" s="43"/>
      <c r="F1211" s="43"/>
      <c r="G1211" s="43"/>
      <c r="H1211" s="43"/>
      <c r="I1211" s="44"/>
    </row>
    <row r="1212" spans="3:9" x14ac:dyDescent="0.2">
      <c r="C1212" s="43"/>
      <c r="D1212" s="43"/>
      <c r="E1212" s="43"/>
      <c r="F1212" s="43"/>
      <c r="G1212" s="43"/>
      <c r="H1212" s="43"/>
      <c r="I1212" s="44"/>
    </row>
    <row r="1213" spans="3:9" x14ac:dyDescent="0.2">
      <c r="C1213" s="43"/>
      <c r="D1213" s="43"/>
      <c r="E1213" s="43"/>
      <c r="F1213" s="43"/>
      <c r="G1213" s="43"/>
      <c r="H1213" s="43"/>
      <c r="I1213" s="44"/>
    </row>
    <row r="1214" spans="3:9" x14ac:dyDescent="0.2">
      <c r="C1214" s="43"/>
      <c r="D1214" s="43"/>
      <c r="E1214" s="43"/>
      <c r="F1214" s="43"/>
      <c r="G1214" s="43"/>
      <c r="H1214" s="43"/>
      <c r="I1214" s="44"/>
    </row>
    <row r="1215" spans="3:9" x14ac:dyDescent="0.2">
      <c r="C1215" s="43"/>
      <c r="D1215" s="43"/>
      <c r="E1215" s="43"/>
      <c r="F1215" s="43"/>
      <c r="G1215" s="43"/>
      <c r="H1215" s="43"/>
      <c r="I1215" s="44"/>
    </row>
    <row r="1216" spans="3:9" x14ac:dyDescent="0.2">
      <c r="C1216" s="43"/>
      <c r="D1216" s="43"/>
      <c r="E1216" s="43"/>
      <c r="F1216" s="43"/>
      <c r="G1216" s="43"/>
      <c r="H1216" s="43"/>
      <c r="I1216" s="44"/>
    </row>
    <row r="1217" spans="3:9" x14ac:dyDescent="0.2">
      <c r="C1217" s="43"/>
      <c r="D1217" s="43"/>
      <c r="E1217" s="43"/>
      <c r="F1217" s="43"/>
      <c r="G1217" s="43"/>
      <c r="H1217" s="43"/>
      <c r="I1217" s="44"/>
    </row>
    <row r="1218" spans="3:9" x14ac:dyDescent="0.2">
      <c r="C1218" s="43"/>
      <c r="D1218" s="43"/>
      <c r="E1218" s="43"/>
      <c r="F1218" s="43"/>
      <c r="G1218" s="43"/>
      <c r="H1218" s="43"/>
      <c r="I1218" s="44"/>
    </row>
    <row r="1219" spans="3:9" x14ac:dyDescent="0.2">
      <c r="C1219" s="43"/>
      <c r="D1219" s="43"/>
      <c r="E1219" s="43"/>
      <c r="F1219" s="43"/>
      <c r="G1219" s="43"/>
      <c r="H1219" s="43"/>
      <c r="I1219" s="44"/>
    </row>
    <row r="1220" spans="3:9" x14ac:dyDescent="0.2">
      <c r="C1220" s="43"/>
      <c r="D1220" s="43"/>
      <c r="E1220" s="43"/>
      <c r="F1220" s="43"/>
      <c r="G1220" s="43"/>
      <c r="H1220" s="43"/>
      <c r="I1220" s="44"/>
    </row>
    <row r="1221" spans="3:9" x14ac:dyDescent="0.2">
      <c r="C1221" s="43"/>
      <c r="D1221" s="43"/>
      <c r="E1221" s="43"/>
      <c r="F1221" s="43"/>
      <c r="G1221" s="43"/>
      <c r="H1221" s="43"/>
      <c r="I1221" s="44"/>
    </row>
    <row r="1222" spans="3:9" x14ac:dyDescent="0.2">
      <c r="C1222" s="43"/>
      <c r="D1222" s="43"/>
      <c r="E1222" s="43"/>
      <c r="F1222" s="43"/>
      <c r="G1222" s="43"/>
      <c r="H1222" s="43"/>
      <c r="I1222" s="44"/>
    </row>
    <row r="1223" spans="3:9" x14ac:dyDescent="0.2">
      <c r="C1223" s="43"/>
      <c r="D1223" s="43"/>
      <c r="E1223" s="43"/>
      <c r="F1223" s="43"/>
      <c r="G1223" s="43"/>
      <c r="H1223" s="43"/>
      <c r="I1223" s="44"/>
    </row>
    <row r="1224" spans="3:9" x14ac:dyDescent="0.2">
      <c r="C1224" s="43"/>
      <c r="D1224" s="43"/>
      <c r="E1224" s="43"/>
      <c r="F1224" s="43"/>
      <c r="G1224" s="43"/>
      <c r="H1224" s="43"/>
      <c r="I1224" s="44"/>
    </row>
    <row r="1225" spans="3:9" x14ac:dyDescent="0.2">
      <c r="C1225" s="43"/>
      <c r="D1225" s="43"/>
      <c r="E1225" s="43"/>
      <c r="F1225" s="43"/>
      <c r="G1225" s="43"/>
      <c r="H1225" s="43"/>
      <c r="I1225" s="44"/>
    </row>
    <row r="1226" spans="3:9" x14ac:dyDescent="0.2">
      <c r="C1226" s="43"/>
      <c r="D1226" s="43"/>
      <c r="E1226" s="43"/>
      <c r="F1226" s="43"/>
      <c r="G1226" s="43"/>
      <c r="H1226" s="43"/>
      <c r="I1226" s="44"/>
    </row>
    <row r="1227" spans="3:9" x14ac:dyDescent="0.2">
      <c r="C1227" s="43"/>
      <c r="D1227" s="43"/>
      <c r="E1227" s="43"/>
      <c r="F1227" s="43"/>
      <c r="G1227" s="43"/>
      <c r="H1227" s="43"/>
      <c r="I1227" s="44"/>
    </row>
    <row r="1228" spans="3:9" x14ac:dyDescent="0.2">
      <c r="C1228" s="43"/>
      <c r="D1228" s="43"/>
      <c r="E1228" s="43"/>
      <c r="F1228" s="43"/>
      <c r="G1228" s="43"/>
      <c r="H1228" s="43"/>
      <c r="I1228" s="44"/>
    </row>
    <row r="1229" spans="3:9" x14ac:dyDescent="0.2">
      <c r="C1229" s="43"/>
      <c r="D1229" s="43"/>
      <c r="E1229" s="43"/>
      <c r="F1229" s="43"/>
      <c r="G1229" s="43"/>
      <c r="H1229" s="43"/>
      <c r="I1229" s="44"/>
    </row>
    <row r="1230" spans="3:9" x14ac:dyDescent="0.2">
      <c r="C1230" s="43"/>
      <c r="D1230" s="43"/>
      <c r="E1230" s="43"/>
      <c r="F1230" s="43"/>
      <c r="G1230" s="43"/>
      <c r="H1230" s="43"/>
      <c r="I1230" s="44"/>
    </row>
    <row r="1231" spans="3:9" x14ac:dyDescent="0.2">
      <c r="C1231" s="43"/>
      <c r="D1231" s="43"/>
      <c r="E1231" s="43"/>
      <c r="F1231" s="43"/>
      <c r="G1231" s="43"/>
      <c r="H1231" s="43"/>
      <c r="I1231" s="44"/>
    </row>
    <row r="1232" spans="3:9" x14ac:dyDescent="0.2">
      <c r="C1232" s="43"/>
      <c r="D1232" s="43"/>
      <c r="E1232" s="43"/>
      <c r="F1232" s="43"/>
      <c r="G1232" s="43"/>
      <c r="H1232" s="43"/>
      <c r="I1232" s="44"/>
    </row>
    <row r="1233" spans="3:9" x14ac:dyDescent="0.2">
      <c r="C1233" s="43"/>
      <c r="D1233" s="43"/>
      <c r="E1233" s="43"/>
      <c r="F1233" s="43"/>
      <c r="G1233" s="43"/>
      <c r="H1233" s="43"/>
      <c r="I1233" s="44"/>
    </row>
    <row r="1234" spans="3:9" x14ac:dyDescent="0.2">
      <c r="C1234" s="43"/>
      <c r="D1234" s="43"/>
      <c r="E1234" s="43"/>
      <c r="F1234" s="43"/>
      <c r="G1234" s="43"/>
      <c r="H1234" s="43"/>
      <c r="I1234" s="44"/>
    </row>
    <row r="1235" spans="3:9" x14ac:dyDescent="0.2">
      <c r="C1235" s="43"/>
      <c r="D1235" s="43"/>
      <c r="E1235" s="43"/>
      <c r="F1235" s="43"/>
      <c r="G1235" s="43"/>
      <c r="H1235" s="43"/>
      <c r="I1235" s="44"/>
    </row>
    <row r="1236" spans="3:9" x14ac:dyDescent="0.2">
      <c r="C1236" s="43"/>
      <c r="D1236" s="43"/>
      <c r="E1236" s="43"/>
      <c r="F1236" s="43"/>
      <c r="G1236" s="43"/>
      <c r="H1236" s="43"/>
      <c r="I1236" s="44"/>
    </row>
    <row r="1237" spans="3:9" x14ac:dyDescent="0.2">
      <c r="C1237" s="43"/>
      <c r="D1237" s="43"/>
      <c r="E1237" s="43"/>
      <c r="F1237" s="43"/>
      <c r="G1237" s="43"/>
      <c r="H1237" s="43"/>
      <c r="I1237" s="44"/>
    </row>
    <row r="1238" spans="3:9" x14ac:dyDescent="0.2">
      <c r="C1238" s="43"/>
      <c r="D1238" s="43"/>
      <c r="E1238" s="43"/>
      <c r="F1238" s="43"/>
      <c r="G1238" s="43"/>
      <c r="H1238" s="43"/>
      <c r="I1238" s="44"/>
    </row>
    <row r="1239" spans="3:9" x14ac:dyDescent="0.2">
      <c r="C1239" s="43"/>
      <c r="D1239" s="43"/>
      <c r="E1239" s="43"/>
      <c r="F1239" s="43"/>
      <c r="G1239" s="43"/>
      <c r="H1239" s="43"/>
      <c r="I1239" s="44"/>
    </row>
    <row r="1240" spans="3:9" x14ac:dyDescent="0.2">
      <c r="C1240" s="43"/>
      <c r="D1240" s="43"/>
      <c r="E1240" s="43"/>
      <c r="F1240" s="43"/>
      <c r="G1240" s="43"/>
      <c r="H1240" s="43"/>
      <c r="I1240" s="44"/>
    </row>
    <row r="1241" spans="3:9" x14ac:dyDescent="0.2">
      <c r="C1241" s="43"/>
      <c r="D1241" s="43"/>
      <c r="E1241" s="43"/>
      <c r="F1241" s="43"/>
      <c r="G1241" s="43"/>
      <c r="H1241" s="43"/>
      <c r="I1241" s="44"/>
    </row>
    <row r="1242" spans="3:9" x14ac:dyDescent="0.2">
      <c r="C1242" s="43"/>
      <c r="D1242" s="43"/>
      <c r="E1242" s="43"/>
      <c r="F1242" s="43"/>
      <c r="G1242" s="43"/>
      <c r="H1242" s="43"/>
      <c r="I1242" s="44"/>
    </row>
    <row r="1243" spans="3:9" x14ac:dyDescent="0.2">
      <c r="C1243" s="43"/>
      <c r="D1243" s="43"/>
      <c r="E1243" s="43"/>
      <c r="F1243" s="43"/>
      <c r="G1243" s="43"/>
      <c r="H1243" s="43"/>
      <c r="I1243" s="44"/>
    </row>
    <row r="1244" spans="3:9" x14ac:dyDescent="0.2">
      <c r="C1244" s="43"/>
      <c r="D1244" s="43"/>
      <c r="E1244" s="43"/>
      <c r="F1244" s="43"/>
      <c r="G1244" s="43"/>
      <c r="H1244" s="43"/>
      <c r="I1244" s="44"/>
    </row>
    <row r="1245" spans="3:9" x14ac:dyDescent="0.2">
      <c r="C1245" s="43"/>
      <c r="D1245" s="43"/>
      <c r="E1245" s="43"/>
      <c r="F1245" s="43"/>
      <c r="G1245" s="43"/>
      <c r="H1245" s="43"/>
      <c r="I1245" s="44"/>
    </row>
    <row r="1246" spans="3:9" x14ac:dyDescent="0.2">
      <c r="C1246" s="43"/>
      <c r="D1246" s="43"/>
      <c r="E1246" s="43"/>
      <c r="F1246" s="43"/>
      <c r="G1246" s="43"/>
      <c r="H1246" s="43"/>
      <c r="I1246" s="44"/>
    </row>
    <row r="1247" spans="3:9" x14ac:dyDescent="0.2">
      <c r="C1247" s="43"/>
      <c r="D1247" s="43"/>
      <c r="E1247" s="43"/>
      <c r="F1247" s="43"/>
      <c r="G1247" s="43"/>
      <c r="H1247" s="43"/>
      <c r="I1247" s="44"/>
    </row>
    <row r="1248" spans="3:9" x14ac:dyDescent="0.2">
      <c r="C1248" s="43"/>
      <c r="D1248" s="43"/>
      <c r="E1248" s="43"/>
      <c r="F1248" s="43"/>
      <c r="G1248" s="43"/>
      <c r="H1248" s="43"/>
      <c r="I1248" s="44"/>
    </row>
    <row r="1249" spans="3:9" x14ac:dyDescent="0.2">
      <c r="C1249" s="43"/>
      <c r="D1249" s="43"/>
      <c r="E1249" s="43"/>
      <c r="F1249" s="43"/>
      <c r="G1249" s="43"/>
      <c r="H1249" s="43"/>
      <c r="I1249" s="44"/>
    </row>
    <row r="1250" spans="3:9" x14ac:dyDescent="0.2">
      <c r="C1250" s="43"/>
      <c r="D1250" s="43"/>
      <c r="E1250" s="43"/>
      <c r="F1250" s="43"/>
      <c r="G1250" s="43"/>
      <c r="H1250" s="43"/>
      <c r="I1250" s="44"/>
    </row>
    <row r="1251" spans="3:9" x14ac:dyDescent="0.2">
      <c r="C1251" s="43"/>
      <c r="D1251" s="43"/>
      <c r="E1251" s="43"/>
      <c r="F1251" s="43"/>
      <c r="G1251" s="43"/>
      <c r="H1251" s="43"/>
      <c r="I1251" s="44"/>
    </row>
    <row r="1252" spans="3:9" x14ac:dyDescent="0.2">
      <c r="C1252" s="43"/>
      <c r="D1252" s="43"/>
      <c r="E1252" s="43"/>
      <c r="F1252" s="43"/>
      <c r="G1252" s="43"/>
      <c r="H1252" s="43"/>
      <c r="I1252" s="44"/>
    </row>
    <row r="1253" spans="3:9" x14ac:dyDescent="0.2">
      <c r="C1253" s="43"/>
      <c r="D1253" s="43"/>
      <c r="E1253" s="43"/>
      <c r="F1253" s="43"/>
      <c r="G1253" s="43"/>
      <c r="H1253" s="43"/>
      <c r="I1253" s="44"/>
    </row>
    <row r="1254" spans="3:9" x14ac:dyDescent="0.2">
      <c r="C1254" s="43"/>
      <c r="D1254" s="43"/>
      <c r="E1254" s="43"/>
      <c r="F1254" s="43"/>
      <c r="G1254" s="43"/>
      <c r="H1254" s="43"/>
      <c r="I1254" s="44"/>
    </row>
    <row r="1255" spans="3:9" x14ac:dyDescent="0.2">
      <c r="C1255" s="43"/>
      <c r="D1255" s="43"/>
      <c r="E1255" s="43"/>
      <c r="F1255" s="43"/>
      <c r="G1255" s="43"/>
      <c r="H1255" s="43"/>
      <c r="I1255" s="44"/>
    </row>
    <row r="1256" spans="3:9" x14ac:dyDescent="0.2">
      <c r="C1256" s="43"/>
      <c r="D1256" s="43"/>
      <c r="E1256" s="43"/>
      <c r="F1256" s="43"/>
      <c r="G1256" s="43"/>
      <c r="H1256" s="43"/>
      <c r="I1256" s="44"/>
    </row>
    <row r="1257" spans="3:9" x14ac:dyDescent="0.2">
      <c r="C1257" s="43"/>
      <c r="D1257" s="43"/>
      <c r="E1257" s="43"/>
      <c r="F1257" s="43"/>
      <c r="G1257" s="43"/>
      <c r="H1257" s="43"/>
      <c r="I1257" s="44"/>
    </row>
    <row r="1258" spans="3:9" x14ac:dyDescent="0.2">
      <c r="C1258" s="43"/>
      <c r="D1258" s="43"/>
      <c r="E1258" s="43"/>
      <c r="F1258" s="43"/>
      <c r="G1258" s="43"/>
      <c r="H1258" s="43"/>
      <c r="I1258" s="44"/>
    </row>
    <row r="1259" spans="3:9" x14ac:dyDescent="0.2">
      <c r="C1259" s="43"/>
      <c r="D1259" s="43"/>
      <c r="E1259" s="43"/>
      <c r="F1259" s="43"/>
      <c r="G1259" s="43"/>
      <c r="H1259" s="43"/>
      <c r="I1259" s="44"/>
    </row>
    <row r="1260" spans="3:9" x14ac:dyDescent="0.2">
      <c r="C1260" s="43"/>
      <c r="D1260" s="43"/>
      <c r="E1260" s="43"/>
      <c r="F1260" s="43"/>
      <c r="G1260" s="43"/>
      <c r="H1260" s="43"/>
      <c r="I1260" s="44"/>
    </row>
    <row r="1261" spans="3:9" x14ac:dyDescent="0.2">
      <c r="C1261" s="43"/>
      <c r="D1261" s="43"/>
      <c r="E1261" s="43"/>
      <c r="F1261" s="43"/>
      <c r="G1261" s="43"/>
      <c r="H1261" s="43"/>
      <c r="I1261" s="44"/>
    </row>
    <row r="1262" spans="3:9" x14ac:dyDescent="0.2">
      <c r="C1262" s="43"/>
      <c r="D1262" s="43"/>
      <c r="E1262" s="43"/>
      <c r="F1262" s="43"/>
      <c r="G1262" s="43"/>
      <c r="H1262" s="43"/>
      <c r="I1262" s="44"/>
    </row>
    <row r="1263" spans="3:9" x14ac:dyDescent="0.2">
      <c r="C1263" s="43"/>
      <c r="D1263" s="43"/>
      <c r="E1263" s="43"/>
      <c r="F1263" s="43"/>
      <c r="G1263" s="43"/>
      <c r="H1263" s="43"/>
      <c r="I1263" s="44"/>
    </row>
    <row r="1264" spans="3:9" x14ac:dyDescent="0.2">
      <c r="C1264" s="43"/>
      <c r="D1264" s="43"/>
      <c r="E1264" s="43"/>
      <c r="F1264" s="43"/>
      <c r="G1264" s="43"/>
      <c r="H1264" s="43"/>
      <c r="I1264" s="44"/>
    </row>
    <row r="1265" spans="3:9" x14ac:dyDescent="0.2">
      <c r="C1265" s="43"/>
      <c r="D1265" s="43"/>
      <c r="E1265" s="43"/>
      <c r="F1265" s="43"/>
      <c r="G1265" s="43"/>
      <c r="H1265" s="43"/>
      <c r="I1265" s="43"/>
    </row>
    <row r="1266" spans="3:9" x14ac:dyDescent="0.2">
      <c r="C1266" s="43"/>
      <c r="D1266" s="43"/>
      <c r="E1266" s="43"/>
      <c r="F1266" s="43"/>
      <c r="G1266" s="43"/>
      <c r="H1266" s="43"/>
      <c r="I1266" s="43"/>
    </row>
    <row r="1267" spans="3:9" x14ac:dyDescent="0.2">
      <c r="C1267" s="43"/>
      <c r="D1267" s="43"/>
      <c r="E1267" s="43"/>
      <c r="F1267" s="43"/>
      <c r="G1267" s="43"/>
      <c r="H1267" s="43"/>
      <c r="I1267" s="43"/>
    </row>
    <row r="1268" spans="3:9" x14ac:dyDescent="0.2">
      <c r="C1268" s="43"/>
      <c r="D1268" s="43"/>
      <c r="E1268" s="43"/>
      <c r="F1268" s="43"/>
      <c r="G1268" s="43"/>
      <c r="H1268" s="43"/>
      <c r="I1268" s="43"/>
    </row>
    <row r="1269" spans="3:9" x14ac:dyDescent="0.2">
      <c r="C1269" s="43"/>
      <c r="D1269" s="43"/>
      <c r="E1269" s="43"/>
      <c r="F1269" s="43"/>
      <c r="G1269" s="43"/>
      <c r="H1269" s="43"/>
      <c r="I1269" s="43"/>
    </row>
    <row r="1270" spans="3:9" x14ac:dyDescent="0.2">
      <c r="C1270" s="43"/>
      <c r="D1270" s="43"/>
      <c r="E1270" s="43"/>
      <c r="F1270" s="43"/>
      <c r="G1270" s="43"/>
      <c r="H1270" s="43"/>
      <c r="I1270" s="43"/>
    </row>
    <row r="1271" spans="3:9" x14ac:dyDescent="0.2">
      <c r="C1271" s="43"/>
      <c r="D1271" s="43"/>
      <c r="E1271" s="43"/>
      <c r="F1271" s="43"/>
      <c r="G1271" s="43"/>
      <c r="H1271" s="43"/>
      <c r="I1271" s="43"/>
    </row>
    <row r="1272" spans="3:9" x14ac:dyDescent="0.2">
      <c r="C1272" s="43"/>
      <c r="D1272" s="43"/>
      <c r="E1272" s="43"/>
      <c r="F1272" s="43"/>
      <c r="G1272" s="43"/>
      <c r="H1272" s="43"/>
      <c r="I1272" s="43"/>
    </row>
    <row r="1273" spans="3:9" x14ac:dyDescent="0.2">
      <c r="C1273" s="43"/>
      <c r="D1273" s="43"/>
      <c r="E1273" s="43"/>
      <c r="F1273" s="43"/>
      <c r="G1273" s="43"/>
      <c r="H1273" s="43"/>
      <c r="I1273" s="44"/>
    </row>
    <row r="1274" spans="3:9" x14ac:dyDescent="0.2">
      <c r="C1274" s="43"/>
      <c r="D1274" s="43"/>
      <c r="E1274" s="43"/>
      <c r="F1274" s="43"/>
      <c r="G1274" s="43"/>
      <c r="H1274" s="43"/>
      <c r="I1274" s="44"/>
    </row>
    <row r="1275" spans="3:9" x14ac:dyDescent="0.2">
      <c r="C1275" s="43"/>
      <c r="D1275" s="43"/>
      <c r="E1275" s="43"/>
      <c r="F1275" s="43"/>
      <c r="G1275" s="43"/>
      <c r="H1275" s="43"/>
      <c r="I1275" s="44"/>
    </row>
    <row r="1276" spans="3:9" x14ac:dyDescent="0.2">
      <c r="C1276" s="43"/>
      <c r="D1276" s="43"/>
      <c r="E1276" s="43"/>
      <c r="F1276" s="43"/>
      <c r="G1276" s="43"/>
      <c r="H1276" s="43"/>
      <c r="I1276" s="44"/>
    </row>
    <row r="1277" spans="3:9" x14ac:dyDescent="0.2">
      <c r="C1277" s="43"/>
      <c r="D1277" s="43"/>
      <c r="E1277" s="43"/>
      <c r="F1277" s="43"/>
      <c r="G1277" s="43"/>
      <c r="H1277" s="43"/>
      <c r="I1277" s="44"/>
    </row>
    <row r="1278" spans="3:9" x14ac:dyDescent="0.2">
      <c r="C1278" s="43"/>
      <c r="D1278" s="43"/>
      <c r="E1278" s="43"/>
      <c r="F1278" s="43"/>
      <c r="G1278" s="43"/>
      <c r="H1278" s="43"/>
      <c r="I1278" s="44"/>
    </row>
    <row r="1279" spans="3:9" x14ac:dyDescent="0.2">
      <c r="C1279" s="43"/>
      <c r="D1279" s="43"/>
      <c r="E1279" s="43"/>
      <c r="F1279" s="43"/>
      <c r="G1279" s="43"/>
      <c r="H1279" s="43"/>
      <c r="I1279" s="44"/>
    </row>
    <row r="1280" spans="3:9" x14ac:dyDescent="0.2">
      <c r="C1280" s="43"/>
      <c r="D1280" s="43"/>
      <c r="E1280" s="43"/>
      <c r="F1280" s="43"/>
      <c r="G1280" s="43"/>
      <c r="H1280" s="43"/>
      <c r="I1280" s="44"/>
    </row>
    <row r="1281" spans="3:9" x14ac:dyDescent="0.2">
      <c r="C1281" s="43"/>
      <c r="D1281" s="43"/>
      <c r="E1281" s="43"/>
      <c r="F1281" s="43"/>
      <c r="G1281" s="43"/>
      <c r="H1281" s="43"/>
      <c r="I1281" s="44"/>
    </row>
    <row r="1282" spans="3:9" x14ac:dyDescent="0.2">
      <c r="C1282" s="43"/>
      <c r="D1282" s="43"/>
      <c r="E1282" s="43"/>
      <c r="F1282" s="43"/>
      <c r="G1282" s="43"/>
      <c r="H1282" s="43"/>
      <c r="I1282" s="44"/>
    </row>
    <row r="1283" spans="3:9" x14ac:dyDescent="0.2">
      <c r="C1283" s="43"/>
      <c r="D1283" s="43"/>
      <c r="E1283" s="43"/>
      <c r="F1283" s="43"/>
      <c r="G1283" s="43"/>
      <c r="H1283" s="43"/>
      <c r="I1283" s="44"/>
    </row>
    <row r="1284" spans="3:9" x14ac:dyDescent="0.2">
      <c r="C1284" s="43"/>
      <c r="D1284" s="43"/>
      <c r="E1284" s="43"/>
      <c r="F1284" s="43"/>
      <c r="G1284" s="43"/>
      <c r="H1284" s="43"/>
      <c r="I1284" s="44"/>
    </row>
    <row r="1285" spans="3:9" x14ac:dyDescent="0.2">
      <c r="C1285" s="43"/>
      <c r="D1285" s="43"/>
      <c r="E1285" s="43"/>
      <c r="F1285" s="43"/>
      <c r="G1285" s="43"/>
      <c r="H1285" s="43"/>
      <c r="I1285" s="44"/>
    </row>
    <row r="1286" spans="3:9" x14ac:dyDescent="0.2">
      <c r="C1286" s="43"/>
      <c r="D1286" s="43"/>
      <c r="E1286" s="43"/>
      <c r="F1286" s="43"/>
      <c r="G1286" s="43"/>
      <c r="H1286" s="43"/>
      <c r="I1286" s="44"/>
    </row>
    <row r="1287" spans="3:9" x14ac:dyDescent="0.2">
      <c r="C1287" s="43"/>
      <c r="D1287" s="43"/>
      <c r="E1287" s="43"/>
      <c r="F1287" s="43"/>
      <c r="G1287" s="43"/>
      <c r="H1287" s="43"/>
      <c r="I1287" s="44"/>
    </row>
    <row r="1288" spans="3:9" x14ac:dyDescent="0.2">
      <c r="C1288" s="43"/>
      <c r="D1288" s="43"/>
      <c r="E1288" s="43"/>
      <c r="F1288" s="43"/>
      <c r="G1288" s="43"/>
      <c r="H1288" s="43"/>
      <c r="I1288" s="44"/>
    </row>
    <row r="1289" spans="3:9" x14ac:dyDescent="0.2">
      <c r="C1289" s="43"/>
      <c r="D1289" s="43"/>
      <c r="E1289" s="43"/>
      <c r="F1289" s="43"/>
      <c r="G1289" s="43"/>
      <c r="H1289" s="43"/>
      <c r="I1289" s="44"/>
    </row>
    <row r="1290" spans="3:9" x14ac:dyDescent="0.2">
      <c r="C1290" s="43"/>
      <c r="D1290" s="43"/>
      <c r="E1290" s="43"/>
      <c r="F1290" s="43"/>
      <c r="G1290" s="43"/>
      <c r="H1290" s="43"/>
      <c r="I1290" s="44"/>
    </row>
    <row r="1291" spans="3:9" x14ac:dyDescent="0.2">
      <c r="C1291" s="43"/>
      <c r="D1291" s="43"/>
      <c r="E1291" s="43"/>
      <c r="F1291" s="43"/>
      <c r="G1291" s="43"/>
      <c r="H1291" s="43"/>
      <c r="I1291" s="44"/>
    </row>
    <row r="1292" spans="3:9" x14ac:dyDescent="0.2">
      <c r="C1292" s="43"/>
      <c r="D1292" s="43"/>
      <c r="E1292" s="43"/>
      <c r="F1292" s="43"/>
      <c r="G1292" s="43"/>
      <c r="H1292" s="43"/>
      <c r="I1292" s="44"/>
    </row>
    <row r="1293" spans="3:9" x14ac:dyDescent="0.2">
      <c r="C1293" s="43"/>
      <c r="D1293" s="43"/>
      <c r="E1293" s="43"/>
      <c r="F1293" s="43"/>
      <c r="G1293" s="43"/>
      <c r="H1293" s="43"/>
      <c r="I1293" s="44"/>
    </row>
    <row r="1294" spans="3:9" x14ac:dyDescent="0.2">
      <c r="C1294" s="43"/>
      <c r="D1294" s="43"/>
      <c r="E1294" s="43"/>
      <c r="F1294" s="43"/>
      <c r="G1294" s="43"/>
      <c r="H1294" s="43"/>
      <c r="I1294" s="44"/>
    </row>
    <row r="1295" spans="3:9" x14ac:dyDescent="0.2">
      <c r="C1295" s="43"/>
      <c r="D1295" s="43"/>
      <c r="E1295" s="43"/>
      <c r="F1295" s="43"/>
      <c r="G1295" s="43"/>
      <c r="H1295" s="43"/>
      <c r="I1295" s="44"/>
    </row>
    <row r="1296" spans="3:9" x14ac:dyDescent="0.2">
      <c r="C1296" s="43"/>
      <c r="D1296" s="43"/>
      <c r="E1296" s="43"/>
      <c r="F1296" s="43"/>
      <c r="G1296" s="43"/>
      <c r="H1296" s="43"/>
      <c r="I1296" s="44"/>
    </row>
    <row r="1297" spans="3:9" x14ac:dyDescent="0.2">
      <c r="C1297" s="43"/>
      <c r="D1297" s="43"/>
      <c r="E1297" s="43"/>
      <c r="F1297" s="43"/>
      <c r="G1297" s="43"/>
      <c r="H1297" s="43"/>
      <c r="I1297" s="44"/>
    </row>
    <row r="1298" spans="3:9" x14ac:dyDescent="0.2">
      <c r="C1298" s="43"/>
      <c r="D1298" s="43"/>
      <c r="E1298" s="43"/>
      <c r="F1298" s="43"/>
      <c r="G1298" s="43"/>
      <c r="H1298" s="43"/>
      <c r="I1298" s="44"/>
    </row>
    <row r="1299" spans="3:9" x14ac:dyDescent="0.2">
      <c r="C1299" s="43"/>
      <c r="D1299" s="43"/>
      <c r="E1299" s="43"/>
      <c r="F1299" s="43"/>
      <c r="G1299" s="43"/>
      <c r="H1299" s="43"/>
      <c r="I1299" s="44"/>
    </row>
    <row r="1300" spans="3:9" x14ac:dyDescent="0.2">
      <c r="C1300" s="43"/>
      <c r="D1300" s="43"/>
      <c r="E1300" s="43"/>
      <c r="F1300" s="43"/>
      <c r="G1300" s="43"/>
      <c r="H1300" s="43"/>
      <c r="I1300" s="44"/>
    </row>
    <row r="1301" spans="3:9" x14ac:dyDescent="0.2">
      <c r="C1301" s="43"/>
      <c r="D1301" s="43"/>
      <c r="E1301" s="43"/>
      <c r="F1301" s="43"/>
      <c r="G1301" s="43"/>
      <c r="H1301" s="43"/>
      <c r="I1301" s="44"/>
    </row>
    <row r="1302" spans="3:9" x14ac:dyDescent="0.2">
      <c r="C1302" s="43"/>
      <c r="D1302" s="43"/>
      <c r="E1302" s="43"/>
      <c r="F1302" s="43"/>
      <c r="G1302" s="43"/>
      <c r="H1302" s="43"/>
      <c r="I1302" s="44"/>
    </row>
    <row r="1303" spans="3:9" x14ac:dyDescent="0.2">
      <c r="C1303" s="43"/>
      <c r="D1303" s="43"/>
      <c r="E1303" s="43"/>
      <c r="F1303" s="43"/>
      <c r="G1303" s="43"/>
      <c r="H1303" s="43"/>
      <c r="I1303" s="44"/>
    </row>
    <row r="1304" spans="3:9" x14ac:dyDescent="0.2">
      <c r="C1304" s="43"/>
      <c r="D1304" s="43"/>
      <c r="E1304" s="43"/>
      <c r="F1304" s="43"/>
      <c r="G1304" s="43"/>
      <c r="H1304" s="43"/>
      <c r="I1304" s="44"/>
    </row>
    <row r="1305" spans="3:9" x14ac:dyDescent="0.2">
      <c r="C1305" s="43"/>
      <c r="D1305" s="43"/>
      <c r="E1305" s="43"/>
      <c r="F1305" s="43"/>
      <c r="G1305" s="43"/>
      <c r="H1305" s="43"/>
      <c r="I1305" s="44"/>
    </row>
    <row r="1306" spans="3:9" x14ac:dyDescent="0.2">
      <c r="C1306" s="43"/>
      <c r="D1306" s="43"/>
      <c r="E1306" s="43"/>
      <c r="F1306" s="43"/>
      <c r="G1306" s="43"/>
      <c r="H1306" s="43"/>
      <c r="I1306" s="44"/>
    </row>
    <row r="1307" spans="3:9" x14ac:dyDescent="0.2">
      <c r="C1307" s="43"/>
      <c r="D1307" s="43"/>
      <c r="E1307" s="43"/>
      <c r="F1307" s="43"/>
      <c r="G1307" s="43"/>
      <c r="H1307" s="43"/>
      <c r="I1307" s="44"/>
    </row>
    <row r="1308" spans="3:9" x14ac:dyDescent="0.2">
      <c r="C1308" s="43"/>
      <c r="D1308" s="43"/>
      <c r="E1308" s="43"/>
      <c r="F1308" s="43"/>
      <c r="G1308" s="43"/>
      <c r="H1308" s="43"/>
      <c r="I1308" s="44"/>
    </row>
    <row r="1309" spans="3:9" x14ac:dyDescent="0.2">
      <c r="C1309" s="43"/>
      <c r="D1309" s="43"/>
      <c r="E1309" s="43"/>
      <c r="F1309" s="43"/>
      <c r="G1309" s="43"/>
      <c r="H1309" s="43"/>
      <c r="I1309" s="44"/>
    </row>
    <row r="1310" spans="3:9" x14ac:dyDescent="0.2">
      <c r="C1310" s="43"/>
      <c r="D1310" s="43"/>
      <c r="E1310" s="43"/>
      <c r="F1310" s="43"/>
      <c r="G1310" s="43"/>
      <c r="H1310" s="43"/>
      <c r="I1310" s="44"/>
    </row>
    <row r="1311" spans="3:9" x14ac:dyDescent="0.2">
      <c r="C1311" s="43"/>
      <c r="D1311" s="43"/>
      <c r="E1311" s="43"/>
      <c r="F1311" s="43"/>
      <c r="G1311" s="43"/>
      <c r="H1311" s="43"/>
      <c r="I1311" s="44"/>
    </row>
    <row r="1312" spans="3:9" x14ac:dyDescent="0.2">
      <c r="C1312" s="43"/>
      <c r="D1312" s="43"/>
      <c r="E1312" s="43"/>
      <c r="F1312" s="43"/>
      <c r="G1312" s="43"/>
      <c r="H1312" s="43"/>
      <c r="I1312" s="44"/>
    </row>
    <row r="1313" spans="3:9" x14ac:dyDescent="0.2">
      <c r="C1313" s="43"/>
      <c r="D1313" s="43"/>
      <c r="E1313" s="43"/>
      <c r="F1313" s="43"/>
      <c r="G1313" s="43"/>
      <c r="H1313" s="43"/>
      <c r="I1313" s="44"/>
    </row>
    <row r="1314" spans="3:9" x14ac:dyDescent="0.2">
      <c r="C1314" s="43"/>
      <c r="D1314" s="43"/>
      <c r="E1314" s="43"/>
      <c r="F1314" s="43"/>
      <c r="G1314" s="43"/>
      <c r="H1314" s="43"/>
      <c r="I1314" s="44"/>
    </row>
    <row r="1315" spans="3:9" x14ac:dyDescent="0.2">
      <c r="C1315" s="43"/>
      <c r="D1315" s="43"/>
      <c r="E1315" s="43"/>
      <c r="F1315" s="43"/>
      <c r="G1315" s="43"/>
      <c r="H1315" s="43"/>
      <c r="I1315" s="44"/>
    </row>
    <row r="1316" spans="3:9" x14ac:dyDescent="0.2">
      <c r="C1316" s="43"/>
      <c r="D1316" s="43"/>
      <c r="E1316" s="43"/>
      <c r="F1316" s="43"/>
      <c r="G1316" s="43"/>
      <c r="H1316" s="43"/>
      <c r="I1316" s="44"/>
    </row>
    <row r="1317" spans="3:9" x14ac:dyDescent="0.2">
      <c r="C1317" s="43"/>
      <c r="D1317" s="43"/>
      <c r="E1317" s="43"/>
      <c r="F1317" s="43"/>
      <c r="G1317" s="43"/>
      <c r="H1317" s="43"/>
      <c r="I1317" s="44"/>
    </row>
    <row r="1318" spans="3:9" x14ac:dyDescent="0.2">
      <c r="C1318" s="43"/>
      <c r="D1318" s="43"/>
      <c r="E1318" s="43"/>
      <c r="F1318" s="43"/>
      <c r="G1318" s="43"/>
      <c r="H1318" s="43"/>
      <c r="I1318" s="44"/>
    </row>
    <row r="1319" spans="3:9" x14ac:dyDescent="0.2">
      <c r="C1319" s="43"/>
      <c r="D1319" s="43"/>
      <c r="E1319" s="43"/>
      <c r="F1319" s="43"/>
      <c r="G1319" s="43"/>
      <c r="H1319" s="43"/>
      <c r="I1319" s="44"/>
    </row>
    <row r="1320" spans="3:9" x14ac:dyDescent="0.2">
      <c r="C1320" s="43"/>
      <c r="D1320" s="43"/>
      <c r="E1320" s="43"/>
      <c r="F1320" s="43"/>
      <c r="G1320" s="43"/>
      <c r="H1320" s="43"/>
      <c r="I1320" s="44"/>
    </row>
    <row r="1321" spans="3:9" x14ac:dyDescent="0.2">
      <c r="C1321" s="43"/>
      <c r="D1321" s="43"/>
      <c r="E1321" s="43"/>
      <c r="F1321" s="43"/>
      <c r="G1321" s="43"/>
      <c r="H1321" s="43"/>
      <c r="I1321" s="44"/>
    </row>
    <row r="1322" spans="3:9" x14ac:dyDescent="0.2">
      <c r="C1322" s="43"/>
      <c r="D1322" s="43"/>
      <c r="E1322" s="43"/>
      <c r="F1322" s="43"/>
      <c r="G1322" s="43"/>
      <c r="H1322" s="43"/>
      <c r="I1322" s="44"/>
    </row>
    <row r="1323" spans="3:9" x14ac:dyDescent="0.2">
      <c r="C1323" s="43"/>
      <c r="D1323" s="43"/>
      <c r="E1323" s="43"/>
      <c r="F1323" s="43"/>
      <c r="G1323" s="43"/>
      <c r="H1323" s="43"/>
      <c r="I1323" s="44"/>
    </row>
    <row r="1324" spans="3:9" x14ac:dyDescent="0.2">
      <c r="C1324" s="43"/>
      <c r="D1324" s="43"/>
      <c r="E1324" s="43"/>
      <c r="F1324" s="43"/>
      <c r="G1324" s="43"/>
      <c r="H1324" s="43"/>
      <c r="I1324" s="44"/>
    </row>
    <row r="1325" spans="3:9" x14ac:dyDescent="0.2">
      <c r="C1325" s="43"/>
      <c r="D1325" s="43"/>
      <c r="E1325" s="43"/>
      <c r="F1325" s="43"/>
      <c r="G1325" s="43"/>
      <c r="H1325" s="43"/>
      <c r="I1325" s="44"/>
    </row>
    <row r="1326" spans="3:9" x14ac:dyDescent="0.2">
      <c r="C1326" s="43"/>
      <c r="D1326" s="43"/>
      <c r="E1326" s="43"/>
      <c r="F1326" s="43"/>
      <c r="G1326" s="43"/>
      <c r="H1326" s="43"/>
      <c r="I1326" s="44"/>
    </row>
    <row r="1327" spans="3:9" x14ac:dyDescent="0.2">
      <c r="C1327" s="43"/>
      <c r="D1327" s="43"/>
      <c r="E1327" s="43"/>
      <c r="F1327" s="43"/>
      <c r="G1327" s="43"/>
      <c r="H1327" s="43"/>
      <c r="I1327" s="44"/>
    </row>
    <row r="1328" spans="3:9" x14ac:dyDescent="0.2">
      <c r="C1328" s="43"/>
      <c r="D1328" s="43"/>
      <c r="E1328" s="43"/>
      <c r="F1328" s="43"/>
      <c r="G1328" s="43"/>
      <c r="H1328" s="43"/>
      <c r="I1328" s="44"/>
    </row>
    <row r="1329" spans="3:9" x14ac:dyDescent="0.2">
      <c r="C1329" s="43"/>
      <c r="D1329" s="43"/>
      <c r="E1329" s="43"/>
      <c r="F1329" s="43"/>
      <c r="G1329" s="43"/>
      <c r="H1329" s="43"/>
      <c r="I1329" s="44"/>
    </row>
    <row r="1330" spans="3:9" x14ac:dyDescent="0.2">
      <c r="C1330" s="43"/>
      <c r="D1330" s="43"/>
      <c r="E1330" s="43"/>
      <c r="F1330" s="43"/>
      <c r="G1330" s="43"/>
      <c r="H1330" s="43"/>
      <c r="I1330" s="44"/>
    </row>
    <row r="1331" spans="3:9" x14ac:dyDescent="0.2">
      <c r="C1331" s="43"/>
      <c r="D1331" s="43"/>
      <c r="E1331" s="43"/>
      <c r="F1331" s="43"/>
      <c r="G1331" s="43"/>
      <c r="H1331" s="43"/>
      <c r="I1331" s="44"/>
    </row>
    <row r="1332" spans="3:9" x14ac:dyDescent="0.2">
      <c r="C1332" s="43"/>
      <c r="D1332" s="43"/>
      <c r="E1332" s="43"/>
      <c r="F1332" s="43"/>
      <c r="G1332" s="43"/>
      <c r="H1332" s="43"/>
      <c r="I1332" s="44"/>
    </row>
    <row r="1333" spans="3:9" x14ac:dyDescent="0.2">
      <c r="C1333" s="43"/>
      <c r="D1333" s="43"/>
      <c r="E1333" s="43"/>
      <c r="F1333" s="43"/>
      <c r="G1333" s="43"/>
      <c r="H1333" s="43"/>
      <c r="I1333" s="44"/>
    </row>
    <row r="1334" spans="3:9" x14ac:dyDescent="0.2">
      <c r="C1334" s="43"/>
      <c r="D1334" s="43"/>
      <c r="E1334" s="43"/>
      <c r="F1334" s="43"/>
      <c r="G1334" s="43"/>
      <c r="H1334" s="43"/>
      <c r="I1334" s="44"/>
    </row>
    <row r="1335" spans="3:9" x14ac:dyDescent="0.2">
      <c r="C1335" s="43"/>
      <c r="D1335" s="43"/>
      <c r="E1335" s="43"/>
      <c r="F1335" s="43"/>
      <c r="G1335" s="43"/>
      <c r="H1335" s="43"/>
      <c r="I1335" s="44"/>
    </row>
    <row r="1336" spans="3:9" x14ac:dyDescent="0.2">
      <c r="C1336" s="43"/>
      <c r="D1336" s="43"/>
      <c r="E1336" s="43"/>
      <c r="F1336" s="43"/>
      <c r="G1336" s="43"/>
      <c r="H1336" s="43"/>
      <c r="I1336" s="44"/>
    </row>
    <row r="1337" spans="3:9" x14ac:dyDescent="0.2">
      <c r="C1337" s="43"/>
      <c r="D1337" s="43"/>
      <c r="E1337" s="43"/>
      <c r="F1337" s="43"/>
      <c r="G1337" s="43"/>
      <c r="H1337" s="43"/>
      <c r="I1337" s="44"/>
    </row>
    <row r="1338" spans="3:9" x14ac:dyDescent="0.2">
      <c r="C1338" s="43"/>
      <c r="D1338" s="43"/>
      <c r="E1338" s="43"/>
      <c r="F1338" s="43"/>
      <c r="G1338" s="43"/>
      <c r="H1338" s="43"/>
      <c r="I1338" s="44"/>
    </row>
    <row r="1339" spans="3:9" x14ac:dyDescent="0.2">
      <c r="C1339" s="43"/>
      <c r="D1339" s="43"/>
      <c r="E1339" s="43"/>
      <c r="F1339" s="43"/>
      <c r="G1339" s="43"/>
      <c r="H1339" s="43"/>
      <c r="I1339" s="44"/>
    </row>
    <row r="1340" spans="3:9" x14ac:dyDescent="0.2">
      <c r="C1340" s="43"/>
      <c r="D1340" s="43"/>
      <c r="E1340" s="43"/>
      <c r="F1340" s="43"/>
      <c r="G1340" s="43"/>
      <c r="H1340" s="43"/>
      <c r="I1340" s="44"/>
    </row>
    <row r="1341" spans="3:9" x14ac:dyDescent="0.2">
      <c r="C1341" s="43"/>
      <c r="D1341" s="43"/>
      <c r="E1341" s="43"/>
      <c r="F1341" s="43"/>
      <c r="G1341" s="43"/>
      <c r="H1341" s="43"/>
      <c r="I1341" s="44"/>
    </row>
    <row r="1342" spans="3:9" x14ac:dyDescent="0.2">
      <c r="C1342" s="43"/>
      <c r="D1342" s="43"/>
      <c r="E1342" s="43"/>
      <c r="F1342" s="43"/>
      <c r="G1342" s="43"/>
      <c r="H1342" s="43"/>
      <c r="I1342" s="44"/>
    </row>
    <row r="1343" spans="3:9" x14ac:dyDescent="0.2">
      <c r="C1343" s="43"/>
      <c r="D1343" s="43"/>
      <c r="E1343" s="43"/>
      <c r="F1343" s="43"/>
      <c r="G1343" s="43"/>
      <c r="H1343" s="43"/>
      <c r="I1343" s="44"/>
    </row>
    <row r="1344" spans="3:9" x14ac:dyDescent="0.2">
      <c r="C1344" s="43"/>
      <c r="D1344" s="43"/>
      <c r="E1344" s="43"/>
      <c r="F1344" s="43"/>
      <c r="G1344" s="43"/>
      <c r="H1344" s="43"/>
      <c r="I1344" s="44"/>
    </row>
    <row r="1345" spans="3:9" x14ac:dyDescent="0.2">
      <c r="C1345" s="43"/>
      <c r="D1345" s="43"/>
      <c r="E1345" s="43"/>
      <c r="F1345" s="43"/>
      <c r="G1345" s="43"/>
      <c r="H1345" s="43"/>
      <c r="I1345" s="44"/>
    </row>
    <row r="1346" spans="3:9" x14ac:dyDescent="0.2">
      <c r="C1346" s="43"/>
      <c r="D1346" s="43"/>
      <c r="E1346" s="43"/>
      <c r="F1346" s="43"/>
      <c r="G1346" s="43"/>
      <c r="H1346" s="43"/>
      <c r="I1346" s="44"/>
    </row>
    <row r="1347" spans="3:9" x14ac:dyDescent="0.2">
      <c r="C1347" s="43"/>
      <c r="D1347" s="43"/>
      <c r="E1347" s="43"/>
      <c r="F1347" s="43"/>
      <c r="G1347" s="43"/>
      <c r="H1347" s="43"/>
      <c r="I1347" s="44"/>
    </row>
    <row r="1348" spans="3:9" x14ac:dyDescent="0.2">
      <c r="C1348" s="43"/>
      <c r="D1348" s="43"/>
      <c r="E1348" s="43"/>
      <c r="F1348" s="43"/>
      <c r="G1348" s="43"/>
      <c r="H1348" s="43"/>
      <c r="I1348" s="44"/>
    </row>
    <row r="1349" spans="3:9" x14ac:dyDescent="0.2">
      <c r="C1349" s="43"/>
      <c r="D1349" s="43"/>
      <c r="E1349" s="43"/>
      <c r="F1349" s="43"/>
      <c r="G1349" s="43"/>
      <c r="H1349" s="43"/>
      <c r="I1349" s="44"/>
    </row>
    <row r="1350" spans="3:9" x14ac:dyDescent="0.2">
      <c r="C1350" s="43"/>
      <c r="D1350" s="43"/>
      <c r="E1350" s="43"/>
      <c r="F1350" s="43"/>
      <c r="G1350" s="43"/>
      <c r="H1350" s="43"/>
      <c r="I1350" s="44"/>
    </row>
    <row r="1351" spans="3:9" x14ac:dyDescent="0.2">
      <c r="C1351" s="43"/>
      <c r="D1351" s="43"/>
      <c r="E1351" s="43"/>
      <c r="F1351" s="43"/>
      <c r="G1351" s="43"/>
      <c r="H1351" s="43"/>
      <c r="I1351" s="44"/>
    </row>
    <row r="1352" spans="3:9" x14ac:dyDescent="0.2">
      <c r="C1352" s="43"/>
      <c r="D1352" s="43"/>
      <c r="E1352" s="43"/>
      <c r="F1352" s="43"/>
      <c r="G1352" s="43"/>
      <c r="H1352" s="43"/>
      <c r="I1352" s="44"/>
    </row>
    <row r="1353" spans="3:9" x14ac:dyDescent="0.2">
      <c r="C1353" s="43"/>
      <c r="D1353" s="43"/>
      <c r="E1353" s="43"/>
      <c r="F1353" s="43"/>
      <c r="G1353" s="43"/>
      <c r="H1353" s="43"/>
      <c r="I1353" s="44"/>
    </row>
    <row r="1354" spans="3:9" x14ac:dyDescent="0.2">
      <c r="C1354" s="43"/>
      <c r="D1354" s="43"/>
      <c r="E1354" s="43"/>
      <c r="F1354" s="43"/>
      <c r="G1354" s="43"/>
      <c r="H1354" s="43"/>
      <c r="I1354" s="43"/>
    </row>
    <row r="1355" spans="3:9" x14ac:dyDescent="0.2">
      <c r="C1355" s="43"/>
      <c r="D1355" s="43"/>
      <c r="E1355" s="43"/>
      <c r="F1355" s="43"/>
      <c r="G1355" s="43"/>
      <c r="H1355" s="43"/>
      <c r="I1355" s="43"/>
    </row>
    <row r="1356" spans="3:9" x14ac:dyDescent="0.2">
      <c r="C1356" s="43"/>
      <c r="D1356" s="43"/>
      <c r="E1356" s="43"/>
      <c r="F1356" s="43"/>
      <c r="G1356" s="43"/>
      <c r="H1356" s="43"/>
      <c r="I1356" s="43"/>
    </row>
    <row r="1357" spans="3:9" x14ac:dyDescent="0.2">
      <c r="C1357" s="43"/>
      <c r="D1357" s="43"/>
      <c r="E1357" s="43"/>
      <c r="F1357" s="43"/>
      <c r="G1357" s="43"/>
      <c r="H1357" s="43"/>
      <c r="I1357" s="43"/>
    </row>
    <row r="1358" spans="3:9" x14ac:dyDescent="0.2">
      <c r="C1358" s="43"/>
      <c r="D1358" s="43"/>
      <c r="E1358" s="43"/>
      <c r="F1358" s="43"/>
      <c r="G1358" s="43"/>
      <c r="H1358" s="43"/>
      <c r="I1358" s="43"/>
    </row>
    <row r="1359" spans="3:9" x14ac:dyDescent="0.2">
      <c r="C1359" s="43"/>
      <c r="D1359" s="43"/>
      <c r="E1359" s="43"/>
      <c r="F1359" s="43"/>
      <c r="G1359" s="43"/>
      <c r="H1359" s="43"/>
      <c r="I1359" s="43"/>
    </row>
    <row r="1360" spans="3:9" x14ac:dyDescent="0.2">
      <c r="C1360" s="43"/>
      <c r="D1360" s="43"/>
      <c r="E1360" s="43"/>
      <c r="F1360" s="43"/>
      <c r="G1360" s="43"/>
      <c r="H1360" s="43"/>
      <c r="I1360" s="43"/>
    </row>
    <row r="1361" spans="3:9" x14ac:dyDescent="0.2">
      <c r="C1361" s="43"/>
      <c r="D1361" s="43"/>
      <c r="E1361" s="43"/>
      <c r="F1361" s="43"/>
      <c r="G1361" s="43"/>
      <c r="H1361" s="43"/>
      <c r="I1361" s="43"/>
    </row>
    <row r="1362" spans="3:9" x14ac:dyDescent="0.2">
      <c r="C1362" s="43"/>
      <c r="D1362" s="43"/>
      <c r="E1362" s="43"/>
      <c r="F1362" s="43"/>
      <c r="G1362" s="43"/>
      <c r="H1362" s="43"/>
      <c r="I1362" s="44"/>
    </row>
    <row r="1363" spans="3:9" x14ac:dyDescent="0.2">
      <c r="C1363" s="43"/>
      <c r="D1363" s="43"/>
      <c r="E1363" s="43"/>
      <c r="F1363" s="43"/>
      <c r="G1363" s="43"/>
      <c r="H1363" s="43"/>
      <c r="I1363" s="44"/>
    </row>
    <row r="1364" spans="3:9" x14ac:dyDescent="0.2">
      <c r="C1364" s="43"/>
      <c r="D1364" s="43"/>
      <c r="E1364" s="43"/>
      <c r="F1364" s="43"/>
      <c r="G1364" s="43"/>
      <c r="H1364" s="43"/>
      <c r="I1364" s="44"/>
    </row>
    <row r="1365" spans="3:9" x14ac:dyDescent="0.2">
      <c r="C1365" s="43"/>
      <c r="D1365" s="43"/>
      <c r="E1365" s="43"/>
      <c r="F1365" s="43"/>
      <c r="G1365" s="43"/>
      <c r="H1365" s="43"/>
      <c r="I1365" s="44"/>
    </row>
    <row r="1366" spans="3:9" x14ac:dyDescent="0.2">
      <c r="C1366" s="43"/>
      <c r="D1366" s="43"/>
      <c r="E1366" s="43"/>
      <c r="F1366" s="43"/>
      <c r="G1366" s="43"/>
      <c r="H1366" s="43"/>
      <c r="I1366" s="44"/>
    </row>
    <row r="1367" spans="3:9" x14ac:dyDescent="0.2">
      <c r="C1367" s="43"/>
      <c r="D1367" s="43"/>
      <c r="E1367" s="43"/>
      <c r="F1367" s="43"/>
      <c r="G1367" s="43"/>
      <c r="H1367" s="43"/>
      <c r="I1367" s="44"/>
    </row>
    <row r="1368" spans="3:9" x14ac:dyDescent="0.2">
      <c r="C1368" s="43"/>
      <c r="D1368" s="43"/>
      <c r="E1368" s="43"/>
      <c r="F1368" s="43"/>
      <c r="G1368" s="43"/>
      <c r="H1368" s="43"/>
      <c r="I1368" s="44"/>
    </row>
    <row r="1369" spans="3:9" x14ac:dyDescent="0.2">
      <c r="C1369" s="43"/>
      <c r="D1369" s="43"/>
      <c r="E1369" s="43"/>
      <c r="F1369" s="43"/>
      <c r="G1369" s="43"/>
      <c r="H1369" s="43"/>
      <c r="I1369" s="44"/>
    </row>
    <row r="1370" spans="3:9" x14ac:dyDescent="0.2">
      <c r="C1370" s="43"/>
      <c r="D1370" s="43"/>
      <c r="E1370" s="43"/>
      <c r="F1370" s="43"/>
      <c r="G1370" s="43"/>
      <c r="H1370" s="43"/>
      <c r="I1370" s="44"/>
    </row>
    <row r="1371" spans="3:9" x14ac:dyDescent="0.2">
      <c r="C1371" s="43"/>
      <c r="D1371" s="43"/>
      <c r="E1371" s="43"/>
      <c r="F1371" s="43"/>
      <c r="G1371" s="43"/>
      <c r="H1371" s="43"/>
      <c r="I1371" s="44"/>
    </row>
    <row r="1372" spans="3:9" x14ac:dyDescent="0.2">
      <c r="C1372" s="43"/>
      <c r="D1372" s="43"/>
      <c r="E1372" s="43"/>
      <c r="F1372" s="43"/>
      <c r="G1372" s="43"/>
      <c r="H1372" s="43"/>
      <c r="I1372" s="44"/>
    </row>
    <row r="1373" spans="3:9" x14ac:dyDescent="0.2">
      <c r="C1373" s="43"/>
      <c r="D1373" s="43"/>
      <c r="E1373" s="43"/>
      <c r="F1373" s="43"/>
      <c r="G1373" s="43"/>
      <c r="H1373" s="43"/>
      <c r="I1373" s="44"/>
    </row>
    <row r="1374" spans="3:9" x14ac:dyDescent="0.2">
      <c r="C1374" s="43"/>
      <c r="D1374" s="43"/>
      <c r="E1374" s="43"/>
      <c r="F1374" s="43"/>
      <c r="G1374" s="43"/>
      <c r="H1374" s="43"/>
      <c r="I1374" s="44"/>
    </row>
    <row r="1375" spans="3:9" x14ac:dyDescent="0.2">
      <c r="C1375" s="43"/>
      <c r="D1375" s="43"/>
      <c r="E1375" s="43"/>
      <c r="F1375" s="43"/>
      <c r="G1375" s="43"/>
      <c r="H1375" s="43"/>
      <c r="I1375" s="44"/>
    </row>
    <row r="1376" spans="3:9" x14ac:dyDescent="0.2">
      <c r="C1376" s="43"/>
      <c r="D1376" s="43"/>
      <c r="E1376" s="43"/>
      <c r="F1376" s="43"/>
      <c r="G1376" s="43"/>
      <c r="H1376" s="43"/>
      <c r="I1376" s="44"/>
    </row>
    <row r="1377" spans="3:9" x14ac:dyDescent="0.2">
      <c r="C1377" s="43"/>
      <c r="D1377" s="43"/>
      <c r="E1377" s="43"/>
      <c r="F1377" s="43"/>
      <c r="G1377" s="43"/>
      <c r="H1377" s="43"/>
      <c r="I1377" s="44"/>
    </row>
    <row r="1378" spans="3:9" x14ac:dyDescent="0.2">
      <c r="C1378" s="43"/>
      <c r="D1378" s="43"/>
      <c r="E1378" s="43"/>
      <c r="F1378" s="43"/>
      <c r="G1378" s="43"/>
      <c r="H1378" s="43"/>
      <c r="I1378" s="44"/>
    </row>
    <row r="1379" spans="3:9" x14ac:dyDescent="0.2">
      <c r="C1379" s="43"/>
      <c r="D1379" s="43"/>
      <c r="E1379" s="43"/>
      <c r="F1379" s="43"/>
      <c r="G1379" s="43"/>
      <c r="H1379" s="43"/>
      <c r="I1379" s="44"/>
    </row>
    <row r="1380" spans="3:9" x14ac:dyDescent="0.2">
      <c r="C1380" s="43"/>
      <c r="D1380" s="43"/>
      <c r="E1380" s="43"/>
      <c r="F1380" s="43"/>
      <c r="G1380" s="43"/>
      <c r="H1380" s="43"/>
      <c r="I1380" s="44"/>
    </row>
    <row r="1381" spans="3:9" x14ac:dyDescent="0.2">
      <c r="C1381" s="43"/>
      <c r="D1381" s="43"/>
      <c r="E1381" s="43"/>
      <c r="F1381" s="43"/>
      <c r="G1381" s="43"/>
      <c r="H1381" s="43"/>
      <c r="I1381" s="44"/>
    </row>
    <row r="1382" spans="3:9" x14ac:dyDescent="0.2">
      <c r="C1382" s="43"/>
      <c r="D1382" s="43"/>
      <c r="E1382" s="43"/>
      <c r="F1382" s="43"/>
      <c r="G1382" s="43"/>
      <c r="H1382" s="43"/>
      <c r="I1382" s="44"/>
    </row>
    <row r="1383" spans="3:9" x14ac:dyDescent="0.2">
      <c r="C1383" s="43"/>
      <c r="D1383" s="43"/>
      <c r="E1383" s="43"/>
      <c r="F1383" s="43"/>
      <c r="G1383" s="43"/>
      <c r="H1383" s="43"/>
      <c r="I1383" s="44"/>
    </row>
    <row r="1384" spans="3:9" x14ac:dyDescent="0.2">
      <c r="C1384" s="43"/>
      <c r="D1384" s="43"/>
      <c r="E1384" s="43"/>
      <c r="F1384" s="43"/>
      <c r="G1384" s="43"/>
      <c r="H1384" s="43"/>
      <c r="I1384" s="44"/>
    </row>
    <row r="1385" spans="3:9" x14ac:dyDescent="0.2">
      <c r="C1385" s="43"/>
      <c r="D1385" s="43"/>
      <c r="E1385" s="43"/>
      <c r="F1385" s="43"/>
      <c r="G1385" s="43"/>
      <c r="H1385" s="43"/>
      <c r="I1385" s="44"/>
    </row>
    <row r="1386" spans="3:9" x14ac:dyDescent="0.2">
      <c r="C1386" s="43"/>
      <c r="D1386" s="43"/>
      <c r="E1386" s="43"/>
      <c r="F1386" s="43"/>
      <c r="G1386" s="43"/>
      <c r="H1386" s="43"/>
      <c r="I1386" s="44"/>
    </row>
    <row r="1387" spans="3:9" x14ac:dyDescent="0.2">
      <c r="C1387" s="43"/>
      <c r="D1387" s="43"/>
      <c r="E1387" s="43"/>
      <c r="F1387" s="43"/>
      <c r="G1387" s="43"/>
      <c r="H1387" s="43"/>
      <c r="I1387" s="44"/>
    </row>
    <row r="1388" spans="3:9" x14ac:dyDescent="0.2">
      <c r="C1388" s="43"/>
      <c r="D1388" s="43"/>
      <c r="E1388" s="43"/>
      <c r="F1388" s="43"/>
      <c r="G1388" s="43"/>
      <c r="H1388" s="43"/>
      <c r="I1388" s="44"/>
    </row>
    <row r="1389" spans="3:9" x14ac:dyDescent="0.2">
      <c r="C1389" s="43"/>
      <c r="D1389" s="43"/>
      <c r="E1389" s="43"/>
      <c r="F1389" s="43"/>
      <c r="G1389" s="43"/>
      <c r="H1389" s="43"/>
      <c r="I1389" s="44"/>
    </row>
    <row r="1390" spans="3:9" x14ac:dyDescent="0.2">
      <c r="C1390" s="43"/>
      <c r="D1390" s="43"/>
      <c r="E1390" s="43"/>
      <c r="F1390" s="43"/>
      <c r="G1390" s="43"/>
      <c r="H1390" s="43"/>
      <c r="I1390" s="44"/>
    </row>
    <row r="1391" spans="3:9" x14ac:dyDescent="0.2">
      <c r="C1391" s="43"/>
      <c r="D1391" s="43"/>
      <c r="E1391" s="43"/>
      <c r="F1391" s="43"/>
      <c r="G1391" s="43"/>
      <c r="H1391" s="43"/>
      <c r="I1391" s="44"/>
    </row>
    <row r="1392" spans="3:9" x14ac:dyDescent="0.2">
      <c r="C1392" s="43"/>
      <c r="D1392" s="43"/>
      <c r="E1392" s="43"/>
      <c r="F1392" s="43"/>
      <c r="G1392" s="43"/>
      <c r="H1392" s="43"/>
      <c r="I1392" s="44"/>
    </row>
    <row r="1393" spans="3:9" x14ac:dyDescent="0.2">
      <c r="C1393" s="43"/>
      <c r="D1393" s="43"/>
      <c r="E1393" s="43"/>
      <c r="F1393" s="43"/>
      <c r="G1393" s="43"/>
      <c r="H1393" s="43"/>
      <c r="I1393" s="44"/>
    </row>
    <row r="1394" spans="3:9" x14ac:dyDescent="0.2">
      <c r="C1394" s="43"/>
      <c r="D1394" s="43"/>
      <c r="E1394" s="43"/>
      <c r="F1394" s="43"/>
      <c r="G1394" s="43"/>
      <c r="H1394" s="43"/>
      <c r="I1394" s="44"/>
    </row>
    <row r="1395" spans="3:9" x14ac:dyDescent="0.2">
      <c r="C1395" s="43"/>
      <c r="D1395" s="43"/>
      <c r="E1395" s="43"/>
      <c r="F1395" s="43"/>
      <c r="G1395" s="43"/>
      <c r="H1395" s="43"/>
      <c r="I1395" s="44"/>
    </row>
    <row r="1396" spans="3:9" x14ac:dyDescent="0.2">
      <c r="C1396" s="43"/>
      <c r="D1396" s="43"/>
      <c r="E1396" s="43"/>
      <c r="F1396" s="43"/>
      <c r="G1396" s="43"/>
      <c r="H1396" s="43"/>
      <c r="I1396" s="44"/>
    </row>
    <row r="1397" spans="3:9" x14ac:dyDescent="0.2">
      <c r="C1397" s="43"/>
      <c r="D1397" s="43"/>
      <c r="E1397" s="43"/>
      <c r="F1397" s="43"/>
      <c r="G1397" s="43"/>
      <c r="H1397" s="43"/>
      <c r="I1397" s="44"/>
    </row>
    <row r="1398" spans="3:9" x14ac:dyDescent="0.2">
      <c r="C1398" s="43"/>
      <c r="D1398" s="43"/>
      <c r="E1398" s="43"/>
      <c r="F1398" s="43"/>
      <c r="G1398" s="43"/>
      <c r="H1398" s="43"/>
      <c r="I1398" s="44"/>
    </row>
    <row r="1399" spans="3:9" x14ac:dyDescent="0.2">
      <c r="C1399" s="43"/>
      <c r="D1399" s="43"/>
      <c r="E1399" s="43"/>
      <c r="F1399" s="43"/>
      <c r="G1399" s="43"/>
      <c r="H1399" s="43"/>
      <c r="I1399" s="44"/>
    </row>
    <row r="1400" spans="3:9" x14ac:dyDescent="0.2">
      <c r="C1400" s="43"/>
      <c r="D1400" s="43"/>
      <c r="E1400" s="43"/>
      <c r="F1400" s="43"/>
      <c r="G1400" s="43"/>
      <c r="H1400" s="43"/>
      <c r="I1400" s="44"/>
    </row>
    <row r="1401" spans="3:9" x14ac:dyDescent="0.2">
      <c r="C1401" s="43"/>
      <c r="D1401" s="43"/>
      <c r="E1401" s="43"/>
      <c r="F1401" s="43"/>
      <c r="G1401" s="43"/>
      <c r="H1401" s="43"/>
      <c r="I1401" s="44"/>
    </row>
    <row r="1402" spans="3:9" x14ac:dyDescent="0.2">
      <c r="C1402" s="43"/>
      <c r="D1402" s="43"/>
      <c r="E1402" s="43"/>
      <c r="F1402" s="43"/>
      <c r="G1402" s="43"/>
      <c r="H1402" s="43"/>
      <c r="I1402" s="44"/>
    </row>
    <row r="1403" spans="3:9" x14ac:dyDescent="0.2">
      <c r="C1403" s="43"/>
      <c r="D1403" s="43"/>
      <c r="E1403" s="43"/>
      <c r="F1403" s="43"/>
      <c r="G1403" s="43"/>
      <c r="H1403" s="43"/>
      <c r="I1403" s="44"/>
    </row>
    <row r="1404" spans="3:9" x14ac:dyDescent="0.2">
      <c r="C1404" s="43"/>
      <c r="D1404" s="43"/>
      <c r="E1404" s="43"/>
      <c r="F1404" s="43"/>
      <c r="G1404" s="43"/>
      <c r="H1404" s="43"/>
      <c r="I1404" s="44"/>
    </row>
    <row r="1405" spans="3:9" x14ac:dyDescent="0.2">
      <c r="C1405" s="43"/>
      <c r="D1405" s="43"/>
      <c r="E1405" s="43"/>
      <c r="F1405" s="43"/>
      <c r="G1405" s="43"/>
      <c r="H1405" s="43"/>
      <c r="I1405" s="44"/>
    </row>
    <row r="1406" spans="3:9" x14ac:dyDescent="0.2">
      <c r="C1406" s="43"/>
      <c r="D1406" s="43"/>
      <c r="E1406" s="43"/>
      <c r="F1406" s="43"/>
      <c r="G1406" s="43"/>
      <c r="H1406" s="43"/>
      <c r="I1406" s="44"/>
    </row>
    <row r="1407" spans="3:9" x14ac:dyDescent="0.2">
      <c r="C1407" s="43"/>
      <c r="D1407" s="43"/>
      <c r="E1407" s="43"/>
      <c r="F1407" s="43"/>
      <c r="G1407" s="43"/>
      <c r="H1407" s="43"/>
      <c r="I1407" s="44"/>
    </row>
    <row r="1408" spans="3:9" x14ac:dyDescent="0.2">
      <c r="C1408" s="43"/>
      <c r="D1408" s="43"/>
      <c r="E1408" s="43"/>
      <c r="F1408" s="43"/>
      <c r="G1408" s="43"/>
      <c r="H1408" s="43"/>
      <c r="I1408" s="44"/>
    </row>
    <row r="1409" spans="3:9" x14ac:dyDescent="0.2">
      <c r="C1409" s="43"/>
      <c r="D1409" s="43"/>
      <c r="E1409" s="43"/>
      <c r="F1409" s="43"/>
      <c r="G1409" s="43"/>
      <c r="H1409" s="43"/>
      <c r="I1409" s="44"/>
    </row>
    <row r="1410" spans="3:9" x14ac:dyDescent="0.2">
      <c r="C1410" s="43"/>
      <c r="D1410" s="43"/>
      <c r="E1410" s="43"/>
      <c r="F1410" s="43"/>
      <c r="G1410" s="43"/>
      <c r="H1410" s="43"/>
      <c r="I1410" s="44"/>
    </row>
    <row r="1411" spans="3:9" x14ac:dyDescent="0.2">
      <c r="C1411" s="43"/>
      <c r="D1411" s="43"/>
      <c r="E1411" s="43"/>
      <c r="F1411" s="43"/>
      <c r="G1411" s="43"/>
      <c r="H1411" s="43"/>
      <c r="I1411" s="44"/>
    </row>
    <row r="1412" spans="3:9" x14ac:dyDescent="0.2">
      <c r="C1412" s="43"/>
      <c r="D1412" s="43"/>
      <c r="E1412" s="43"/>
      <c r="F1412" s="43"/>
      <c r="G1412" s="43"/>
      <c r="H1412" s="43"/>
      <c r="I1412" s="44"/>
    </row>
    <row r="1413" spans="3:9" x14ac:dyDescent="0.2">
      <c r="C1413" s="43"/>
      <c r="D1413" s="43"/>
      <c r="E1413" s="43"/>
      <c r="F1413" s="43"/>
      <c r="G1413" s="43"/>
      <c r="H1413" s="43"/>
      <c r="I1413" s="44"/>
    </row>
    <row r="1414" spans="3:9" x14ac:dyDescent="0.2">
      <c r="C1414" s="43"/>
      <c r="D1414" s="43"/>
      <c r="E1414" s="43"/>
      <c r="F1414" s="43"/>
      <c r="G1414" s="43"/>
      <c r="H1414" s="43"/>
      <c r="I1414" s="44"/>
    </row>
    <row r="1415" spans="3:9" x14ac:dyDescent="0.2">
      <c r="C1415" s="43"/>
      <c r="D1415" s="43"/>
      <c r="E1415" s="43"/>
      <c r="F1415" s="43"/>
      <c r="G1415" s="43"/>
      <c r="H1415" s="43"/>
      <c r="I1415" s="44"/>
    </row>
    <row r="1416" spans="3:9" x14ac:dyDescent="0.2">
      <c r="C1416" s="43"/>
      <c r="D1416" s="43"/>
      <c r="E1416" s="43"/>
      <c r="F1416" s="43"/>
      <c r="G1416" s="43"/>
      <c r="H1416" s="43"/>
      <c r="I1416" s="44"/>
    </row>
    <row r="1417" spans="3:9" x14ac:dyDescent="0.2">
      <c r="C1417" s="43"/>
      <c r="D1417" s="43"/>
      <c r="E1417" s="43"/>
      <c r="F1417" s="43"/>
      <c r="G1417" s="43"/>
      <c r="H1417" s="43"/>
      <c r="I1417" s="44"/>
    </row>
    <row r="1418" spans="3:9" x14ac:dyDescent="0.2">
      <c r="C1418" s="43"/>
      <c r="D1418" s="43"/>
      <c r="E1418" s="43"/>
      <c r="F1418" s="43"/>
      <c r="G1418" s="43"/>
      <c r="H1418" s="43"/>
      <c r="I1418" s="44"/>
    </row>
    <row r="1419" spans="3:9" x14ac:dyDescent="0.2">
      <c r="C1419" s="43"/>
      <c r="D1419" s="43"/>
      <c r="E1419" s="43"/>
      <c r="F1419" s="43"/>
      <c r="G1419" s="43"/>
      <c r="H1419" s="43"/>
      <c r="I1419" s="44"/>
    </row>
    <row r="1420" spans="3:9" x14ac:dyDescent="0.2">
      <c r="C1420" s="43"/>
      <c r="D1420" s="43"/>
      <c r="E1420" s="43"/>
      <c r="F1420" s="43"/>
      <c r="G1420" s="43"/>
      <c r="H1420" s="43"/>
      <c r="I1420" s="44"/>
    </row>
    <row r="1421" spans="3:9" x14ac:dyDescent="0.2">
      <c r="C1421" s="43"/>
      <c r="D1421" s="43"/>
      <c r="E1421" s="43"/>
      <c r="F1421" s="43"/>
      <c r="G1421" s="43"/>
      <c r="H1421" s="43"/>
      <c r="I1421" s="44"/>
    </row>
    <row r="1422" spans="3:9" x14ac:dyDescent="0.2">
      <c r="C1422" s="43"/>
      <c r="D1422" s="43"/>
      <c r="E1422" s="43"/>
      <c r="F1422" s="43"/>
      <c r="G1422" s="43"/>
      <c r="H1422" s="43"/>
      <c r="I1422" s="44"/>
    </row>
    <row r="1423" spans="3:9" x14ac:dyDescent="0.2">
      <c r="C1423" s="43"/>
      <c r="D1423" s="43"/>
      <c r="E1423" s="43"/>
      <c r="F1423" s="43"/>
      <c r="G1423" s="43"/>
      <c r="H1423" s="43"/>
      <c r="I1423" s="44"/>
    </row>
    <row r="1424" spans="3:9" x14ac:dyDescent="0.2">
      <c r="C1424" s="43"/>
      <c r="D1424" s="43"/>
      <c r="E1424" s="43"/>
      <c r="F1424" s="43"/>
      <c r="G1424" s="43"/>
      <c r="H1424" s="43"/>
      <c r="I1424" s="44"/>
    </row>
    <row r="1425" spans="3:9" x14ac:dyDescent="0.2">
      <c r="C1425" s="43"/>
      <c r="D1425" s="43"/>
      <c r="E1425" s="43"/>
      <c r="F1425" s="43"/>
      <c r="G1425" s="43"/>
      <c r="H1425" s="43"/>
      <c r="I1425" s="44"/>
    </row>
    <row r="1426" spans="3:9" x14ac:dyDescent="0.2">
      <c r="C1426" s="43"/>
      <c r="D1426" s="43"/>
      <c r="E1426" s="43"/>
      <c r="F1426" s="43"/>
      <c r="G1426" s="43"/>
      <c r="H1426" s="43"/>
      <c r="I1426" s="44"/>
    </row>
    <row r="1427" spans="3:9" x14ac:dyDescent="0.2">
      <c r="C1427" s="43"/>
      <c r="D1427" s="43"/>
      <c r="E1427" s="43"/>
      <c r="F1427" s="43"/>
      <c r="G1427" s="43"/>
      <c r="H1427" s="43"/>
      <c r="I1427" s="44"/>
    </row>
    <row r="1428" spans="3:9" x14ac:dyDescent="0.2">
      <c r="C1428" s="43"/>
      <c r="D1428" s="43"/>
      <c r="E1428" s="43"/>
      <c r="F1428" s="43"/>
      <c r="G1428" s="43"/>
      <c r="H1428" s="43"/>
      <c r="I1428" s="44"/>
    </row>
    <row r="1429" spans="3:9" x14ac:dyDescent="0.2">
      <c r="C1429" s="43"/>
      <c r="D1429" s="43"/>
      <c r="E1429" s="43"/>
      <c r="F1429" s="43"/>
      <c r="G1429" s="43"/>
      <c r="H1429" s="43"/>
      <c r="I1429" s="44"/>
    </row>
    <row r="1430" spans="3:9" x14ac:dyDescent="0.2">
      <c r="C1430" s="43"/>
      <c r="D1430" s="43"/>
      <c r="E1430" s="43"/>
      <c r="F1430" s="43"/>
      <c r="G1430" s="43"/>
      <c r="H1430" s="43"/>
      <c r="I1430" s="44"/>
    </row>
    <row r="1431" spans="3:9" x14ac:dyDescent="0.2">
      <c r="C1431" s="43"/>
      <c r="D1431" s="43"/>
      <c r="E1431" s="43"/>
      <c r="F1431" s="43"/>
      <c r="G1431" s="43"/>
      <c r="H1431" s="43"/>
      <c r="I1431" s="44"/>
    </row>
    <row r="1432" spans="3:9" x14ac:dyDescent="0.2">
      <c r="C1432" s="43"/>
      <c r="D1432" s="43"/>
      <c r="E1432" s="43"/>
      <c r="F1432" s="43"/>
      <c r="G1432" s="43"/>
      <c r="H1432" s="43"/>
      <c r="I1432" s="44"/>
    </row>
    <row r="1433" spans="3:9" x14ac:dyDescent="0.2">
      <c r="C1433" s="43"/>
      <c r="D1433" s="43"/>
      <c r="E1433" s="43"/>
      <c r="F1433" s="43"/>
      <c r="G1433" s="43"/>
      <c r="H1433" s="43"/>
      <c r="I1433" s="44"/>
    </row>
    <row r="1434" spans="3:9" x14ac:dyDescent="0.2">
      <c r="C1434" s="43"/>
      <c r="D1434" s="43"/>
      <c r="E1434" s="43"/>
      <c r="F1434" s="43"/>
      <c r="G1434" s="43"/>
      <c r="H1434" s="43"/>
      <c r="I1434" s="44"/>
    </row>
    <row r="1435" spans="3:9" x14ac:dyDescent="0.2">
      <c r="C1435" s="43"/>
      <c r="D1435" s="43"/>
      <c r="E1435" s="43"/>
      <c r="F1435" s="43"/>
      <c r="G1435" s="43"/>
      <c r="H1435" s="43"/>
      <c r="I1435" s="44"/>
    </row>
    <row r="1436" spans="3:9" x14ac:dyDescent="0.2">
      <c r="C1436" s="43"/>
      <c r="D1436" s="43"/>
      <c r="E1436" s="43"/>
      <c r="F1436" s="43"/>
      <c r="G1436" s="43"/>
      <c r="H1436" s="43"/>
      <c r="I1436" s="44"/>
    </row>
    <row r="1437" spans="3:9" x14ac:dyDescent="0.2">
      <c r="C1437" s="43"/>
      <c r="D1437" s="43"/>
      <c r="E1437" s="43"/>
      <c r="F1437" s="43"/>
      <c r="G1437" s="43"/>
      <c r="H1437" s="43"/>
      <c r="I1437" s="44"/>
    </row>
    <row r="1438" spans="3:9" x14ac:dyDescent="0.2">
      <c r="C1438" s="43"/>
      <c r="D1438" s="43"/>
      <c r="E1438" s="43"/>
      <c r="F1438" s="43"/>
      <c r="G1438" s="43"/>
      <c r="H1438" s="43"/>
      <c r="I1438" s="44"/>
    </row>
    <row r="1439" spans="3:9" x14ac:dyDescent="0.2">
      <c r="C1439" s="43"/>
      <c r="D1439" s="43"/>
      <c r="E1439" s="43"/>
      <c r="F1439" s="43"/>
      <c r="G1439" s="43"/>
      <c r="H1439" s="43"/>
      <c r="I1439" s="44"/>
    </row>
    <row r="1440" spans="3:9" x14ac:dyDescent="0.2">
      <c r="C1440" s="43"/>
      <c r="D1440" s="43"/>
      <c r="E1440" s="43"/>
      <c r="F1440" s="43"/>
      <c r="G1440" s="43"/>
      <c r="H1440" s="43"/>
      <c r="I1440" s="43"/>
    </row>
    <row r="1441" spans="3:9" x14ac:dyDescent="0.2">
      <c r="C1441" s="43"/>
      <c r="D1441" s="43"/>
      <c r="E1441" s="43"/>
      <c r="F1441" s="43"/>
      <c r="G1441" s="43"/>
      <c r="H1441" s="43"/>
      <c r="I1441" s="43"/>
    </row>
    <row r="1442" spans="3:9" x14ac:dyDescent="0.2">
      <c r="C1442" s="43"/>
      <c r="D1442" s="43"/>
      <c r="E1442" s="43"/>
      <c r="F1442" s="43"/>
      <c r="G1442" s="43"/>
      <c r="H1442" s="43"/>
      <c r="I1442" s="43"/>
    </row>
    <row r="1443" spans="3:9" x14ac:dyDescent="0.2">
      <c r="C1443" s="43"/>
      <c r="D1443" s="43"/>
      <c r="E1443" s="43"/>
      <c r="F1443" s="43"/>
      <c r="G1443" s="43"/>
      <c r="H1443" s="43"/>
      <c r="I1443" s="43"/>
    </row>
    <row r="1444" spans="3:9" x14ac:dyDescent="0.2">
      <c r="C1444" s="43"/>
      <c r="D1444" s="43"/>
      <c r="E1444" s="43"/>
      <c r="F1444" s="43"/>
      <c r="G1444" s="43"/>
      <c r="H1444" s="43"/>
      <c r="I1444" s="43"/>
    </row>
    <row r="1445" spans="3:9" x14ac:dyDescent="0.2">
      <c r="C1445" s="43"/>
      <c r="D1445" s="43"/>
      <c r="E1445" s="43"/>
      <c r="F1445" s="43"/>
      <c r="G1445" s="43"/>
      <c r="H1445" s="43"/>
      <c r="I1445" s="43"/>
    </row>
    <row r="1446" spans="3:9" x14ac:dyDescent="0.2">
      <c r="C1446" s="43"/>
      <c r="D1446" s="43"/>
      <c r="E1446" s="43"/>
      <c r="F1446" s="43"/>
      <c r="G1446" s="43"/>
      <c r="H1446" s="43"/>
      <c r="I1446" s="43"/>
    </row>
    <row r="1447" spans="3:9" x14ac:dyDescent="0.2">
      <c r="C1447" s="43"/>
      <c r="D1447" s="43"/>
      <c r="E1447" s="43"/>
      <c r="F1447" s="43"/>
      <c r="G1447" s="43"/>
      <c r="H1447" s="43"/>
      <c r="I1447" s="43"/>
    </row>
    <row r="1448" spans="3:9" x14ac:dyDescent="0.2">
      <c r="C1448" s="43"/>
      <c r="D1448" s="43"/>
      <c r="E1448" s="43"/>
      <c r="F1448" s="43"/>
      <c r="G1448" s="43"/>
      <c r="H1448" s="43"/>
      <c r="I1448" s="44"/>
    </row>
    <row r="1449" spans="3:9" x14ac:dyDescent="0.2">
      <c r="C1449" s="43"/>
      <c r="D1449" s="43"/>
      <c r="E1449" s="43"/>
      <c r="F1449" s="43"/>
      <c r="G1449" s="43"/>
      <c r="H1449" s="43"/>
      <c r="I1449" s="44"/>
    </row>
    <row r="1450" spans="3:9" x14ac:dyDescent="0.2">
      <c r="C1450" s="43"/>
      <c r="D1450" s="43"/>
      <c r="E1450" s="43"/>
      <c r="F1450" s="43"/>
      <c r="G1450" s="43"/>
      <c r="H1450" s="43"/>
      <c r="I1450" s="44"/>
    </row>
    <row r="1451" spans="3:9" x14ac:dyDescent="0.2">
      <c r="C1451" s="43"/>
      <c r="D1451" s="43"/>
      <c r="E1451" s="43"/>
      <c r="F1451" s="43"/>
      <c r="G1451" s="43"/>
      <c r="H1451" s="43"/>
      <c r="I1451" s="44"/>
    </row>
    <row r="1452" spans="3:9" x14ac:dyDescent="0.2">
      <c r="C1452" s="43"/>
      <c r="D1452" s="43"/>
      <c r="E1452" s="43"/>
      <c r="F1452" s="43"/>
      <c r="G1452" s="43"/>
      <c r="H1452" s="43"/>
      <c r="I1452" s="44"/>
    </row>
    <row r="1453" spans="3:9" x14ac:dyDescent="0.2">
      <c r="C1453" s="43"/>
      <c r="D1453" s="43"/>
      <c r="E1453" s="43"/>
      <c r="F1453" s="43"/>
      <c r="G1453" s="43"/>
      <c r="H1453" s="43"/>
      <c r="I1453" s="44"/>
    </row>
    <row r="1454" spans="3:9" x14ac:dyDescent="0.2">
      <c r="C1454" s="43"/>
      <c r="D1454" s="43"/>
      <c r="E1454" s="43"/>
      <c r="F1454" s="43"/>
      <c r="G1454" s="43"/>
      <c r="H1454" s="43"/>
      <c r="I1454" s="44"/>
    </row>
    <row r="1455" spans="3:9" x14ac:dyDescent="0.2">
      <c r="C1455" s="43"/>
      <c r="D1455" s="43"/>
      <c r="E1455" s="43"/>
      <c r="F1455" s="43"/>
      <c r="G1455" s="43"/>
      <c r="H1455" s="43"/>
      <c r="I1455" s="44"/>
    </row>
    <row r="1456" spans="3:9" x14ac:dyDescent="0.2">
      <c r="C1456" s="43"/>
      <c r="D1456" s="43"/>
      <c r="E1456" s="43"/>
      <c r="F1456" s="43"/>
      <c r="G1456" s="43"/>
      <c r="H1456" s="43"/>
      <c r="I1456" s="44"/>
    </row>
    <row r="1457" spans="3:9" x14ac:dyDescent="0.2">
      <c r="C1457" s="43"/>
      <c r="D1457" s="43"/>
      <c r="E1457" s="43"/>
      <c r="F1457" s="43"/>
      <c r="G1457" s="43"/>
      <c r="H1457" s="43"/>
      <c r="I1457" s="44"/>
    </row>
    <row r="1458" spans="3:9" x14ac:dyDescent="0.2">
      <c r="C1458" s="43"/>
      <c r="D1458" s="43"/>
      <c r="E1458" s="43"/>
      <c r="F1458" s="43"/>
      <c r="G1458" s="43"/>
      <c r="H1458" s="43"/>
      <c r="I1458" s="44"/>
    </row>
    <row r="1459" spans="3:9" x14ac:dyDescent="0.2">
      <c r="C1459" s="43"/>
      <c r="D1459" s="43"/>
      <c r="E1459" s="43"/>
      <c r="F1459" s="43"/>
      <c r="G1459" s="43"/>
      <c r="H1459" s="43"/>
      <c r="I1459" s="44"/>
    </row>
    <row r="1460" spans="3:9" x14ac:dyDescent="0.2">
      <c r="C1460" s="43"/>
      <c r="D1460" s="43"/>
      <c r="E1460" s="43"/>
      <c r="F1460" s="43"/>
      <c r="G1460" s="43"/>
      <c r="H1460" s="43"/>
      <c r="I1460" s="44"/>
    </row>
    <row r="1461" spans="3:9" x14ac:dyDescent="0.2">
      <c r="C1461" s="43"/>
      <c r="D1461" s="43"/>
      <c r="E1461" s="43"/>
      <c r="F1461" s="43"/>
      <c r="G1461" s="43"/>
      <c r="H1461" s="43"/>
      <c r="I1461" s="44"/>
    </row>
    <row r="1462" spans="3:9" x14ac:dyDescent="0.2">
      <c r="C1462" s="43"/>
      <c r="D1462" s="43"/>
      <c r="E1462" s="43"/>
      <c r="F1462" s="43"/>
      <c r="G1462" s="43"/>
      <c r="H1462" s="43"/>
      <c r="I1462" s="44"/>
    </row>
    <row r="1463" spans="3:9" x14ac:dyDescent="0.2">
      <c r="C1463" s="43"/>
      <c r="D1463" s="43"/>
      <c r="E1463" s="43"/>
      <c r="F1463" s="43"/>
      <c r="G1463" s="43"/>
      <c r="H1463" s="43"/>
      <c r="I1463" s="44"/>
    </row>
    <row r="1464" spans="3:9" x14ac:dyDescent="0.2">
      <c r="C1464" s="43"/>
      <c r="D1464" s="43"/>
      <c r="E1464" s="43"/>
      <c r="F1464" s="43"/>
      <c r="G1464" s="43"/>
      <c r="H1464" s="43"/>
      <c r="I1464" s="44"/>
    </row>
    <row r="1465" spans="3:9" x14ac:dyDescent="0.2">
      <c r="C1465" s="43"/>
      <c r="D1465" s="43"/>
      <c r="E1465" s="43"/>
      <c r="F1465" s="43"/>
      <c r="G1465" s="43"/>
      <c r="H1465" s="43"/>
      <c r="I1465" s="44"/>
    </row>
    <row r="1466" spans="3:9" x14ac:dyDescent="0.2">
      <c r="C1466" s="43"/>
      <c r="D1466" s="43"/>
      <c r="E1466" s="43"/>
      <c r="F1466" s="43"/>
      <c r="G1466" s="43"/>
      <c r="H1466" s="43"/>
      <c r="I1466" s="44"/>
    </row>
    <row r="1467" spans="3:9" x14ac:dyDescent="0.2">
      <c r="C1467" s="43"/>
      <c r="D1467" s="43"/>
      <c r="E1467" s="43"/>
      <c r="F1467" s="43"/>
      <c r="G1467" s="43"/>
      <c r="H1467" s="43"/>
      <c r="I1467" s="44"/>
    </row>
    <row r="1468" spans="3:9" x14ac:dyDescent="0.2">
      <c r="C1468" s="43"/>
      <c r="D1468" s="43"/>
      <c r="E1468" s="43"/>
      <c r="F1468" s="43"/>
      <c r="G1468" s="43"/>
      <c r="H1468" s="43"/>
      <c r="I1468" s="44"/>
    </row>
    <row r="1469" spans="3:9" x14ac:dyDescent="0.2">
      <c r="C1469" s="43"/>
      <c r="D1469" s="43"/>
      <c r="E1469" s="43"/>
      <c r="F1469" s="43"/>
      <c r="G1469" s="43"/>
      <c r="H1469" s="43"/>
      <c r="I1469" s="44"/>
    </row>
    <row r="1470" spans="3:9" x14ac:dyDescent="0.2">
      <c r="C1470" s="43"/>
      <c r="D1470" s="43"/>
      <c r="E1470" s="43"/>
      <c r="F1470" s="43"/>
      <c r="G1470" s="43"/>
      <c r="H1470" s="43"/>
      <c r="I1470" s="44"/>
    </row>
    <row r="1471" spans="3:9" x14ac:dyDescent="0.2">
      <c r="C1471" s="43"/>
      <c r="D1471" s="43"/>
      <c r="E1471" s="43"/>
      <c r="F1471" s="43"/>
      <c r="G1471" s="43"/>
      <c r="H1471" s="43"/>
      <c r="I1471" s="44"/>
    </row>
    <row r="1472" spans="3:9" x14ac:dyDescent="0.2">
      <c r="C1472" s="43"/>
      <c r="D1472" s="43"/>
      <c r="E1472" s="43"/>
      <c r="F1472" s="43"/>
      <c r="G1472" s="43"/>
      <c r="H1472" s="43"/>
      <c r="I1472" s="44"/>
    </row>
    <row r="1473" spans="3:9" x14ac:dyDescent="0.2">
      <c r="C1473" s="43"/>
      <c r="D1473" s="43"/>
      <c r="E1473" s="43"/>
      <c r="F1473" s="43"/>
      <c r="G1473" s="43"/>
      <c r="H1473" s="43"/>
      <c r="I1473" s="44"/>
    </row>
    <row r="1474" spans="3:9" x14ac:dyDescent="0.2">
      <c r="C1474" s="43"/>
      <c r="D1474" s="43"/>
      <c r="E1474" s="43"/>
      <c r="F1474" s="43"/>
      <c r="G1474" s="43"/>
      <c r="H1474" s="43"/>
      <c r="I1474" s="44"/>
    </row>
    <row r="1475" spans="3:9" x14ac:dyDescent="0.2">
      <c r="C1475" s="43"/>
      <c r="D1475" s="43"/>
      <c r="E1475" s="43"/>
      <c r="F1475" s="43"/>
      <c r="G1475" s="43"/>
      <c r="H1475" s="43"/>
      <c r="I1475" s="44"/>
    </row>
    <row r="1476" spans="3:9" x14ac:dyDescent="0.2">
      <c r="C1476" s="43"/>
      <c r="D1476" s="43"/>
      <c r="E1476" s="43"/>
      <c r="F1476" s="43"/>
      <c r="G1476" s="43"/>
      <c r="H1476" s="43"/>
      <c r="I1476" s="44"/>
    </row>
    <row r="1477" spans="3:9" x14ac:dyDescent="0.2">
      <c r="C1477" s="43"/>
      <c r="D1477" s="43"/>
      <c r="E1477" s="43"/>
      <c r="F1477" s="43"/>
      <c r="G1477" s="43"/>
      <c r="H1477" s="43"/>
      <c r="I1477" s="44"/>
    </row>
    <row r="1478" spans="3:9" x14ac:dyDescent="0.2">
      <c r="C1478" s="43"/>
      <c r="D1478" s="43"/>
      <c r="E1478" s="43"/>
      <c r="F1478" s="43"/>
      <c r="G1478" s="43"/>
      <c r="H1478" s="43"/>
      <c r="I1478" s="44"/>
    </row>
    <row r="1479" spans="3:9" x14ac:dyDescent="0.2">
      <c r="C1479" s="43"/>
      <c r="D1479" s="43"/>
      <c r="E1479" s="43"/>
      <c r="F1479" s="43"/>
      <c r="G1479" s="43"/>
      <c r="H1479" s="43"/>
      <c r="I1479" s="44"/>
    </row>
    <row r="1480" spans="3:9" x14ac:dyDescent="0.2">
      <c r="C1480" s="43"/>
      <c r="D1480" s="43"/>
      <c r="E1480" s="43"/>
      <c r="F1480" s="43"/>
      <c r="G1480" s="43"/>
      <c r="H1480" s="43"/>
      <c r="I1480" s="44"/>
    </row>
    <row r="1481" spans="3:9" x14ac:dyDescent="0.2">
      <c r="C1481" s="43"/>
      <c r="D1481" s="43"/>
      <c r="E1481" s="43"/>
      <c r="F1481" s="43"/>
      <c r="G1481" s="43"/>
      <c r="H1481" s="43"/>
      <c r="I1481" s="44"/>
    </row>
    <row r="1482" spans="3:9" x14ac:dyDescent="0.2">
      <c r="C1482" s="43"/>
      <c r="D1482" s="43"/>
      <c r="E1482" s="43"/>
      <c r="F1482" s="43"/>
      <c r="G1482" s="43"/>
      <c r="H1482" s="43"/>
      <c r="I1482" s="44"/>
    </row>
    <row r="1483" spans="3:9" x14ac:dyDescent="0.2">
      <c r="C1483" s="43"/>
      <c r="D1483" s="43"/>
      <c r="E1483" s="43"/>
      <c r="F1483" s="43"/>
      <c r="G1483" s="43"/>
      <c r="H1483" s="43"/>
      <c r="I1483" s="44"/>
    </row>
    <row r="1484" spans="3:9" x14ac:dyDescent="0.2">
      <c r="C1484" s="43"/>
      <c r="D1484" s="43"/>
      <c r="E1484" s="43"/>
      <c r="F1484" s="43"/>
      <c r="G1484" s="43"/>
      <c r="H1484" s="43"/>
      <c r="I1484" s="44"/>
    </row>
    <row r="1485" spans="3:9" x14ac:dyDescent="0.2">
      <c r="C1485" s="43"/>
      <c r="D1485" s="43"/>
      <c r="E1485" s="43"/>
      <c r="F1485" s="43"/>
      <c r="G1485" s="43"/>
      <c r="H1485" s="43"/>
      <c r="I1485" s="44"/>
    </row>
    <row r="1486" spans="3:9" x14ac:dyDescent="0.2">
      <c r="C1486" s="43"/>
      <c r="D1486" s="43"/>
      <c r="E1486" s="43"/>
      <c r="F1486" s="43"/>
      <c r="G1486" s="43"/>
      <c r="H1486" s="43"/>
      <c r="I1486" s="44"/>
    </row>
    <row r="1487" spans="3:9" x14ac:dyDescent="0.2">
      <c r="C1487" s="43"/>
      <c r="D1487" s="43"/>
      <c r="E1487" s="43"/>
      <c r="F1487" s="43"/>
      <c r="G1487" s="43"/>
      <c r="H1487" s="43"/>
      <c r="I1487" s="44"/>
    </row>
    <row r="1488" spans="3:9" x14ac:dyDescent="0.2">
      <c r="C1488" s="43"/>
      <c r="D1488" s="43"/>
      <c r="E1488" s="43"/>
      <c r="F1488" s="43"/>
      <c r="G1488" s="43"/>
      <c r="H1488" s="43"/>
      <c r="I1488" s="44"/>
    </row>
    <row r="1489" spans="3:9" x14ac:dyDescent="0.2">
      <c r="C1489" s="43"/>
      <c r="D1489" s="43"/>
      <c r="E1489" s="43"/>
      <c r="F1489" s="43"/>
      <c r="G1489" s="43"/>
      <c r="H1489" s="43"/>
      <c r="I1489" s="44"/>
    </row>
    <row r="1490" spans="3:9" x14ac:dyDescent="0.2">
      <c r="C1490" s="43"/>
      <c r="D1490" s="43"/>
      <c r="E1490" s="43"/>
      <c r="F1490" s="43"/>
      <c r="G1490" s="43"/>
      <c r="H1490" s="43"/>
      <c r="I1490" s="44"/>
    </row>
    <row r="1491" spans="3:9" x14ac:dyDescent="0.2">
      <c r="C1491" s="43"/>
      <c r="D1491" s="43"/>
      <c r="E1491" s="43"/>
      <c r="F1491" s="43"/>
      <c r="G1491" s="43"/>
      <c r="H1491" s="43"/>
      <c r="I1491" s="44"/>
    </row>
    <row r="1492" spans="3:9" x14ac:dyDescent="0.2">
      <c r="C1492" s="43"/>
      <c r="D1492" s="43"/>
      <c r="E1492" s="43"/>
      <c r="F1492" s="43"/>
      <c r="G1492" s="43"/>
      <c r="H1492" s="43"/>
      <c r="I1492" s="44"/>
    </row>
    <row r="1493" spans="3:9" x14ac:dyDescent="0.2">
      <c r="C1493" s="43"/>
      <c r="D1493" s="43"/>
      <c r="E1493" s="43"/>
      <c r="F1493" s="43"/>
      <c r="G1493" s="43"/>
      <c r="H1493" s="43"/>
      <c r="I1493" s="44"/>
    </row>
    <row r="1494" spans="3:9" x14ac:dyDescent="0.2">
      <c r="C1494" s="43"/>
      <c r="D1494" s="43"/>
      <c r="E1494" s="43"/>
      <c r="F1494" s="43"/>
      <c r="G1494" s="43"/>
      <c r="H1494" s="43"/>
      <c r="I1494" s="44"/>
    </row>
    <row r="1495" spans="3:9" x14ac:dyDescent="0.2">
      <c r="C1495" s="43"/>
      <c r="D1495" s="43"/>
      <c r="E1495" s="43"/>
      <c r="F1495" s="43"/>
      <c r="G1495" s="43"/>
      <c r="H1495" s="43"/>
      <c r="I1495" s="44"/>
    </row>
    <row r="1496" spans="3:9" x14ac:dyDescent="0.2">
      <c r="C1496" s="43"/>
      <c r="D1496" s="43"/>
      <c r="E1496" s="43"/>
      <c r="F1496" s="43"/>
      <c r="G1496" s="43"/>
      <c r="H1496" s="43"/>
      <c r="I1496" s="44"/>
    </row>
    <row r="1497" spans="3:9" x14ac:dyDescent="0.2">
      <c r="C1497" s="43"/>
      <c r="D1497" s="43"/>
      <c r="E1497" s="43"/>
      <c r="F1497" s="43"/>
      <c r="G1497" s="43"/>
      <c r="H1497" s="43"/>
      <c r="I1497" s="44"/>
    </row>
    <row r="1498" spans="3:9" x14ac:dyDescent="0.2">
      <c r="C1498" s="43"/>
      <c r="D1498" s="43"/>
      <c r="E1498" s="43"/>
      <c r="F1498" s="43"/>
      <c r="G1498" s="43"/>
      <c r="H1498" s="43"/>
      <c r="I1498" s="44"/>
    </row>
    <row r="1499" spans="3:9" x14ac:dyDescent="0.2">
      <c r="C1499" s="43"/>
      <c r="D1499" s="43"/>
      <c r="E1499" s="43"/>
      <c r="F1499" s="43"/>
      <c r="G1499" s="43"/>
      <c r="H1499" s="43"/>
      <c r="I1499" s="44"/>
    </row>
    <row r="1500" spans="3:9" x14ac:dyDescent="0.2">
      <c r="C1500" s="43"/>
      <c r="D1500" s="43"/>
      <c r="E1500" s="43"/>
      <c r="F1500" s="43"/>
      <c r="G1500" s="43"/>
      <c r="H1500" s="43"/>
      <c r="I1500" s="44"/>
    </row>
    <row r="1501" spans="3:9" x14ac:dyDescent="0.2">
      <c r="C1501" s="43"/>
      <c r="D1501" s="43"/>
      <c r="E1501" s="43"/>
      <c r="F1501" s="43"/>
      <c r="G1501" s="43"/>
      <c r="H1501" s="43"/>
      <c r="I1501" s="44"/>
    </row>
    <row r="1502" spans="3:9" x14ac:dyDescent="0.2">
      <c r="C1502" s="43"/>
      <c r="D1502" s="43"/>
      <c r="E1502" s="43"/>
      <c r="F1502" s="43"/>
      <c r="G1502" s="43"/>
      <c r="H1502" s="43"/>
      <c r="I1502" s="44"/>
    </row>
    <row r="1503" spans="3:9" x14ac:dyDescent="0.2">
      <c r="C1503" s="43"/>
      <c r="D1503" s="43"/>
      <c r="E1503" s="43"/>
      <c r="F1503" s="43"/>
      <c r="G1503" s="43"/>
      <c r="H1503" s="43"/>
      <c r="I1503" s="44"/>
    </row>
    <row r="1504" spans="3:9" x14ac:dyDescent="0.2">
      <c r="C1504" s="43"/>
      <c r="D1504" s="43"/>
      <c r="E1504" s="43"/>
      <c r="F1504" s="43"/>
      <c r="G1504" s="43"/>
      <c r="H1504" s="43"/>
      <c r="I1504" s="44"/>
    </row>
    <row r="1505" spans="3:9" x14ac:dyDescent="0.2">
      <c r="C1505" s="43"/>
      <c r="D1505" s="43"/>
      <c r="E1505" s="43"/>
      <c r="F1505" s="43"/>
      <c r="G1505" s="43"/>
      <c r="H1505" s="43"/>
      <c r="I1505" s="44"/>
    </row>
    <row r="1506" spans="3:9" x14ac:dyDescent="0.2">
      <c r="C1506" s="43"/>
      <c r="D1506" s="43"/>
      <c r="E1506" s="43"/>
      <c r="F1506" s="43"/>
      <c r="G1506" s="43"/>
      <c r="H1506" s="43"/>
      <c r="I1506" s="44"/>
    </row>
    <row r="1507" spans="3:9" x14ac:dyDescent="0.2">
      <c r="C1507" s="43"/>
      <c r="D1507" s="43"/>
      <c r="E1507" s="43"/>
      <c r="F1507" s="43"/>
      <c r="G1507" s="43"/>
      <c r="H1507" s="43"/>
      <c r="I1507" s="44"/>
    </row>
    <row r="1508" spans="3:9" x14ac:dyDescent="0.2">
      <c r="C1508" s="43"/>
      <c r="D1508" s="43"/>
      <c r="E1508" s="43"/>
      <c r="F1508" s="43"/>
      <c r="G1508" s="43"/>
      <c r="H1508" s="43"/>
      <c r="I1508" s="44"/>
    </row>
    <row r="1509" spans="3:9" x14ac:dyDescent="0.2">
      <c r="C1509" s="43"/>
      <c r="D1509" s="43"/>
      <c r="E1509" s="43"/>
      <c r="F1509" s="43"/>
      <c r="G1509" s="43"/>
      <c r="H1509" s="43"/>
      <c r="I1509" s="44"/>
    </row>
    <row r="1510" spans="3:9" x14ac:dyDescent="0.2">
      <c r="C1510" s="43"/>
      <c r="D1510" s="43"/>
      <c r="E1510" s="43"/>
      <c r="F1510" s="43"/>
      <c r="G1510" s="43"/>
      <c r="H1510" s="43"/>
      <c r="I1510" s="44"/>
    </row>
    <row r="1511" spans="3:9" x14ac:dyDescent="0.2">
      <c r="C1511" s="43"/>
      <c r="D1511" s="43"/>
      <c r="E1511" s="43"/>
      <c r="F1511" s="43"/>
      <c r="G1511" s="43"/>
      <c r="H1511" s="43"/>
      <c r="I1511" s="44"/>
    </row>
    <row r="1512" spans="3:9" x14ac:dyDescent="0.2">
      <c r="C1512" s="43"/>
      <c r="D1512" s="43"/>
      <c r="E1512" s="43"/>
      <c r="F1512" s="43"/>
      <c r="G1512" s="43"/>
      <c r="H1512" s="43"/>
      <c r="I1512" s="44"/>
    </row>
    <row r="1513" spans="3:9" x14ac:dyDescent="0.2">
      <c r="C1513" s="43"/>
      <c r="D1513" s="43"/>
      <c r="E1513" s="43"/>
      <c r="F1513" s="43"/>
      <c r="G1513" s="43"/>
      <c r="H1513" s="43"/>
      <c r="I1513" s="44"/>
    </row>
    <row r="1514" spans="3:9" x14ac:dyDescent="0.2">
      <c r="C1514" s="43"/>
      <c r="D1514" s="43"/>
      <c r="E1514" s="43"/>
      <c r="F1514" s="43"/>
      <c r="G1514" s="43"/>
      <c r="H1514" s="43"/>
      <c r="I1514" s="44"/>
    </row>
    <row r="1515" spans="3:9" x14ac:dyDescent="0.2">
      <c r="C1515" s="43"/>
      <c r="D1515" s="43"/>
      <c r="E1515" s="43"/>
      <c r="F1515" s="43"/>
      <c r="G1515" s="43"/>
      <c r="H1515" s="43"/>
      <c r="I1515" s="44"/>
    </row>
    <row r="1516" spans="3:9" x14ac:dyDescent="0.2">
      <c r="C1516" s="43"/>
      <c r="D1516" s="43"/>
      <c r="E1516" s="43"/>
      <c r="F1516" s="43"/>
      <c r="G1516" s="43"/>
      <c r="H1516" s="43"/>
      <c r="I1516" s="44"/>
    </row>
    <row r="1517" spans="3:9" x14ac:dyDescent="0.2">
      <c r="C1517" s="43"/>
      <c r="D1517" s="43"/>
      <c r="E1517" s="43"/>
      <c r="F1517" s="43"/>
      <c r="G1517" s="43"/>
      <c r="H1517" s="43"/>
      <c r="I1517" s="44"/>
    </row>
    <row r="1518" spans="3:9" x14ac:dyDescent="0.2">
      <c r="C1518" s="43"/>
      <c r="D1518" s="43"/>
      <c r="E1518" s="43"/>
      <c r="F1518" s="43"/>
      <c r="G1518" s="43"/>
      <c r="H1518" s="43"/>
      <c r="I1518" s="44"/>
    </row>
    <row r="1519" spans="3:9" x14ac:dyDescent="0.2">
      <c r="C1519" s="43"/>
      <c r="D1519" s="43"/>
      <c r="E1519" s="43"/>
      <c r="F1519" s="43"/>
      <c r="G1519" s="43"/>
      <c r="H1519" s="43"/>
      <c r="I1519" s="44"/>
    </row>
    <row r="1520" spans="3:9" x14ac:dyDescent="0.2">
      <c r="C1520" s="43"/>
      <c r="D1520" s="43"/>
      <c r="E1520" s="43"/>
      <c r="F1520" s="43"/>
      <c r="G1520" s="43"/>
      <c r="H1520" s="43"/>
      <c r="I1520" s="44"/>
    </row>
    <row r="1521" spans="3:9" x14ac:dyDescent="0.2">
      <c r="C1521" s="43"/>
      <c r="D1521" s="43"/>
      <c r="E1521" s="43"/>
      <c r="F1521" s="43"/>
      <c r="G1521" s="43"/>
      <c r="H1521" s="43"/>
      <c r="I1521" s="44"/>
    </row>
    <row r="1522" spans="3:9" x14ac:dyDescent="0.2">
      <c r="C1522" s="43"/>
      <c r="D1522" s="43"/>
      <c r="E1522" s="43"/>
      <c r="F1522" s="43"/>
      <c r="G1522" s="43"/>
      <c r="H1522" s="43"/>
      <c r="I1522" s="44"/>
    </row>
    <row r="1523" spans="3:9" x14ac:dyDescent="0.2">
      <c r="C1523" s="43"/>
      <c r="D1523" s="43"/>
      <c r="E1523" s="43"/>
      <c r="F1523" s="43"/>
      <c r="G1523" s="43"/>
      <c r="H1523" s="43"/>
      <c r="I1523" s="44"/>
    </row>
    <row r="1524" spans="3:9" x14ac:dyDescent="0.2">
      <c r="C1524" s="43"/>
      <c r="D1524" s="43"/>
      <c r="E1524" s="43"/>
      <c r="F1524" s="43"/>
      <c r="G1524" s="43"/>
      <c r="H1524" s="43"/>
      <c r="I1524" s="44"/>
    </row>
    <row r="1525" spans="3:9" x14ac:dyDescent="0.2">
      <c r="C1525" s="43"/>
      <c r="D1525" s="43"/>
      <c r="E1525" s="43"/>
      <c r="F1525" s="43"/>
      <c r="G1525" s="43"/>
      <c r="H1525" s="43"/>
      <c r="I1525" s="44"/>
    </row>
    <row r="1526" spans="3:9" x14ac:dyDescent="0.2">
      <c r="C1526" s="43"/>
      <c r="D1526" s="43"/>
      <c r="E1526" s="43"/>
      <c r="F1526" s="43"/>
      <c r="G1526" s="43"/>
      <c r="H1526" s="43"/>
      <c r="I1526" s="44"/>
    </row>
    <row r="1527" spans="3:9" x14ac:dyDescent="0.2">
      <c r="C1527" s="43"/>
      <c r="D1527" s="43"/>
      <c r="E1527" s="43"/>
      <c r="F1527" s="43"/>
      <c r="G1527" s="43"/>
      <c r="H1527" s="43"/>
      <c r="I1527" s="43"/>
    </row>
    <row r="1528" spans="3:9" x14ac:dyDescent="0.2">
      <c r="C1528" s="43"/>
      <c r="D1528" s="43"/>
      <c r="E1528" s="43"/>
      <c r="F1528" s="43"/>
      <c r="G1528" s="43"/>
      <c r="H1528" s="43"/>
      <c r="I1528" s="43"/>
    </row>
    <row r="1529" spans="3:9" x14ac:dyDescent="0.2">
      <c r="C1529" s="43"/>
      <c r="D1529" s="43"/>
      <c r="E1529" s="43"/>
      <c r="F1529" s="43"/>
      <c r="G1529" s="43"/>
      <c r="H1529" s="43"/>
      <c r="I1529" s="43"/>
    </row>
    <row r="1530" spans="3:9" x14ac:dyDescent="0.2">
      <c r="C1530" s="43"/>
      <c r="D1530" s="43"/>
      <c r="E1530" s="43"/>
      <c r="F1530" s="43"/>
      <c r="G1530" s="43"/>
      <c r="H1530" s="43"/>
      <c r="I1530" s="43"/>
    </row>
    <row r="1531" spans="3:9" x14ac:dyDescent="0.2">
      <c r="C1531" s="43"/>
      <c r="D1531" s="43"/>
      <c r="E1531" s="43"/>
      <c r="F1531" s="43"/>
      <c r="G1531" s="43"/>
      <c r="H1531" s="43"/>
      <c r="I1531" s="43"/>
    </row>
    <row r="1532" spans="3:9" x14ac:dyDescent="0.2">
      <c r="C1532" s="43"/>
      <c r="D1532" s="43"/>
      <c r="E1532" s="43"/>
      <c r="F1532" s="43"/>
      <c r="G1532" s="43"/>
      <c r="H1532" s="43"/>
      <c r="I1532" s="43"/>
    </row>
    <row r="1533" spans="3:9" x14ac:dyDescent="0.2">
      <c r="C1533" s="43"/>
      <c r="D1533" s="43"/>
      <c r="E1533" s="43"/>
      <c r="F1533" s="43"/>
      <c r="G1533" s="43"/>
      <c r="H1533" s="43"/>
      <c r="I1533" s="43"/>
    </row>
    <row r="1534" spans="3:9" x14ac:dyDescent="0.2">
      <c r="C1534" s="43"/>
      <c r="D1534" s="43"/>
      <c r="E1534" s="43"/>
      <c r="F1534" s="43"/>
      <c r="G1534" s="43"/>
      <c r="H1534" s="43"/>
      <c r="I1534" s="43"/>
    </row>
    <row r="1535" spans="3:9" x14ac:dyDescent="0.2">
      <c r="C1535" s="43"/>
      <c r="D1535" s="43"/>
      <c r="E1535" s="43"/>
      <c r="F1535" s="43"/>
      <c r="G1535" s="43"/>
      <c r="H1535" s="43"/>
      <c r="I1535" s="44"/>
    </row>
    <row r="1536" spans="3:9" x14ac:dyDescent="0.2">
      <c r="C1536" s="43"/>
      <c r="D1536" s="43"/>
      <c r="E1536" s="43"/>
      <c r="F1536" s="43"/>
      <c r="G1536" s="43"/>
      <c r="H1536" s="43"/>
      <c r="I1536" s="44"/>
    </row>
    <row r="1537" spans="3:9" x14ac:dyDescent="0.2">
      <c r="C1537" s="43"/>
      <c r="D1537" s="43"/>
      <c r="E1537" s="43"/>
      <c r="F1537" s="43"/>
      <c r="G1537" s="43"/>
      <c r="H1537" s="43"/>
      <c r="I1537" s="44"/>
    </row>
    <row r="1538" spans="3:9" x14ac:dyDescent="0.2">
      <c r="C1538" s="43"/>
      <c r="D1538" s="43"/>
      <c r="E1538" s="43"/>
      <c r="F1538" s="43"/>
      <c r="G1538" s="43"/>
      <c r="H1538" s="43"/>
      <c r="I1538" s="44"/>
    </row>
    <row r="1539" spans="3:9" x14ac:dyDescent="0.2">
      <c r="C1539" s="43"/>
      <c r="D1539" s="43"/>
      <c r="E1539" s="43"/>
      <c r="F1539" s="43"/>
      <c r="G1539" s="43"/>
      <c r="H1539" s="43"/>
      <c r="I1539" s="44"/>
    </row>
    <row r="1540" spans="3:9" x14ac:dyDescent="0.2">
      <c r="C1540" s="43"/>
      <c r="D1540" s="43"/>
      <c r="E1540" s="43"/>
      <c r="F1540" s="43"/>
      <c r="G1540" s="43"/>
      <c r="H1540" s="43"/>
      <c r="I1540" s="44"/>
    </row>
    <row r="1541" spans="3:9" x14ac:dyDescent="0.2">
      <c r="C1541" s="43"/>
      <c r="D1541" s="43"/>
      <c r="E1541" s="43"/>
      <c r="F1541" s="43"/>
      <c r="G1541" s="43"/>
      <c r="H1541" s="43"/>
      <c r="I1541" s="44"/>
    </row>
    <row r="1542" spans="3:9" x14ac:dyDescent="0.2">
      <c r="C1542" s="43"/>
      <c r="D1542" s="43"/>
      <c r="E1542" s="43"/>
      <c r="F1542" s="43"/>
      <c r="G1542" s="43"/>
      <c r="H1542" s="43"/>
      <c r="I1542" s="44"/>
    </row>
    <row r="1543" spans="3:9" x14ac:dyDescent="0.2">
      <c r="C1543" s="43"/>
      <c r="D1543" s="43"/>
      <c r="E1543" s="43"/>
      <c r="F1543" s="43"/>
      <c r="G1543" s="43"/>
      <c r="H1543" s="43"/>
      <c r="I1543" s="44"/>
    </row>
    <row r="1544" spans="3:9" x14ac:dyDescent="0.2">
      <c r="C1544" s="43"/>
      <c r="D1544" s="43"/>
      <c r="E1544" s="43"/>
      <c r="F1544" s="43"/>
      <c r="G1544" s="43"/>
      <c r="H1544" s="43"/>
      <c r="I1544" s="44"/>
    </row>
    <row r="1545" spans="3:9" x14ac:dyDescent="0.2">
      <c r="C1545" s="43"/>
      <c r="D1545" s="43"/>
      <c r="E1545" s="43"/>
      <c r="F1545" s="43"/>
      <c r="G1545" s="43"/>
      <c r="H1545" s="43"/>
      <c r="I1545" s="44"/>
    </row>
    <row r="1546" spans="3:9" x14ac:dyDescent="0.2">
      <c r="C1546" s="43"/>
      <c r="D1546" s="43"/>
      <c r="E1546" s="43"/>
      <c r="F1546" s="43"/>
      <c r="G1546" s="43"/>
      <c r="H1546" s="43"/>
      <c r="I1546" s="44"/>
    </row>
    <row r="1547" spans="3:9" x14ac:dyDescent="0.2">
      <c r="C1547" s="43"/>
      <c r="D1547" s="43"/>
      <c r="E1547" s="43"/>
      <c r="F1547" s="43"/>
      <c r="G1547" s="43"/>
      <c r="H1547" s="43"/>
      <c r="I1547" s="44"/>
    </row>
    <row r="1548" spans="3:9" x14ac:dyDescent="0.2">
      <c r="C1548" s="43"/>
      <c r="D1548" s="43"/>
      <c r="E1548" s="43"/>
      <c r="F1548" s="43"/>
      <c r="G1548" s="43"/>
      <c r="H1548" s="43"/>
      <c r="I1548" s="44"/>
    </row>
    <row r="1549" spans="3:9" x14ac:dyDescent="0.2">
      <c r="C1549" s="43"/>
      <c r="D1549" s="43"/>
      <c r="E1549" s="43"/>
      <c r="F1549" s="43"/>
      <c r="G1549" s="43"/>
      <c r="H1549" s="43"/>
      <c r="I1549" s="44"/>
    </row>
    <row r="1550" spans="3:9" x14ac:dyDescent="0.2">
      <c r="C1550" s="43"/>
      <c r="D1550" s="43"/>
      <c r="E1550" s="43"/>
      <c r="F1550" s="43"/>
      <c r="G1550" s="43"/>
      <c r="H1550" s="43"/>
      <c r="I1550" s="44"/>
    </row>
    <row r="1551" spans="3:9" x14ac:dyDescent="0.2">
      <c r="C1551" s="43"/>
      <c r="D1551" s="43"/>
      <c r="E1551" s="43"/>
      <c r="F1551" s="43"/>
      <c r="G1551" s="43"/>
      <c r="H1551" s="43"/>
      <c r="I1551" s="44"/>
    </row>
    <row r="1552" spans="3:9" x14ac:dyDescent="0.2">
      <c r="C1552" s="43"/>
      <c r="D1552" s="43"/>
      <c r="E1552" s="43"/>
      <c r="F1552" s="43"/>
      <c r="G1552" s="43"/>
      <c r="H1552" s="43"/>
      <c r="I1552" s="44"/>
    </row>
    <row r="1553" spans="3:9" x14ac:dyDescent="0.2">
      <c r="C1553" s="43"/>
      <c r="D1553" s="43"/>
      <c r="E1553" s="43"/>
      <c r="F1553" s="43"/>
      <c r="G1553" s="43"/>
      <c r="H1553" s="43"/>
      <c r="I1553" s="44"/>
    </row>
    <row r="1554" spans="3:9" x14ac:dyDescent="0.2">
      <c r="C1554" s="43"/>
      <c r="D1554" s="43"/>
      <c r="E1554" s="43"/>
      <c r="F1554" s="43"/>
      <c r="G1554" s="43"/>
      <c r="H1554" s="43"/>
      <c r="I1554" s="44"/>
    </row>
    <row r="1555" spans="3:9" x14ac:dyDescent="0.2">
      <c r="C1555" s="43"/>
      <c r="D1555" s="43"/>
      <c r="E1555" s="43"/>
      <c r="F1555" s="43"/>
      <c r="G1555" s="43"/>
      <c r="H1555" s="43"/>
      <c r="I1555" s="44"/>
    </row>
    <row r="1556" spans="3:9" x14ac:dyDescent="0.2">
      <c r="C1556" s="43"/>
      <c r="D1556" s="43"/>
      <c r="E1556" s="43"/>
      <c r="F1556" s="43"/>
      <c r="G1556" s="43"/>
      <c r="H1556" s="43"/>
      <c r="I1556" s="44"/>
    </row>
    <row r="1557" spans="3:9" x14ac:dyDescent="0.2">
      <c r="C1557" s="43"/>
      <c r="D1557" s="43"/>
      <c r="E1557" s="43"/>
      <c r="F1557" s="43"/>
      <c r="G1557" s="43"/>
      <c r="H1557" s="43"/>
      <c r="I1557" s="44"/>
    </row>
    <row r="1558" spans="3:9" x14ac:dyDescent="0.2">
      <c r="C1558" s="43"/>
      <c r="D1558" s="43"/>
      <c r="E1558" s="43"/>
      <c r="F1558" s="43"/>
      <c r="G1558" s="43"/>
      <c r="H1558" s="43"/>
      <c r="I1558" s="44"/>
    </row>
    <row r="1559" spans="3:9" x14ac:dyDescent="0.2">
      <c r="C1559" s="43"/>
      <c r="D1559" s="43"/>
      <c r="E1559" s="43"/>
      <c r="F1559" s="43"/>
      <c r="G1559" s="43"/>
      <c r="H1559" s="43"/>
      <c r="I1559" s="44"/>
    </row>
    <row r="1560" spans="3:9" x14ac:dyDescent="0.2">
      <c r="C1560" s="43"/>
      <c r="D1560" s="43"/>
      <c r="E1560" s="43"/>
      <c r="F1560" s="43"/>
      <c r="G1560" s="43"/>
      <c r="H1560" s="43"/>
      <c r="I1560" s="44"/>
    </row>
    <row r="1561" spans="3:9" x14ac:dyDescent="0.2">
      <c r="C1561" s="43"/>
      <c r="D1561" s="43"/>
      <c r="E1561" s="43"/>
      <c r="F1561" s="43"/>
      <c r="G1561" s="43"/>
      <c r="H1561" s="43"/>
      <c r="I1561" s="44"/>
    </row>
    <row r="1562" spans="3:9" x14ac:dyDescent="0.2">
      <c r="C1562" s="43"/>
      <c r="D1562" s="43"/>
      <c r="E1562" s="43"/>
      <c r="F1562" s="43"/>
      <c r="G1562" s="43"/>
      <c r="H1562" s="43"/>
      <c r="I1562" s="44"/>
    </row>
    <row r="1563" spans="3:9" x14ac:dyDescent="0.2">
      <c r="C1563" s="43"/>
      <c r="D1563" s="43"/>
      <c r="E1563" s="43"/>
      <c r="F1563" s="43"/>
      <c r="G1563" s="43"/>
      <c r="H1563" s="43"/>
      <c r="I1563" s="44"/>
    </row>
    <row r="1564" spans="3:9" x14ac:dyDescent="0.2">
      <c r="C1564" s="43"/>
      <c r="D1564" s="43"/>
      <c r="E1564" s="43"/>
      <c r="F1564" s="43"/>
      <c r="G1564" s="43"/>
      <c r="H1564" s="43"/>
      <c r="I1564" s="44"/>
    </row>
    <row r="1565" spans="3:9" x14ac:dyDescent="0.2">
      <c r="C1565" s="43"/>
      <c r="D1565" s="43"/>
      <c r="E1565" s="43"/>
      <c r="F1565" s="43"/>
      <c r="G1565" s="43"/>
      <c r="H1565" s="43"/>
      <c r="I1565" s="44"/>
    </row>
    <row r="1566" spans="3:9" x14ac:dyDescent="0.2">
      <c r="C1566" s="43"/>
      <c r="D1566" s="43"/>
      <c r="E1566" s="43"/>
      <c r="F1566" s="43"/>
      <c r="G1566" s="43"/>
      <c r="H1566" s="43"/>
      <c r="I1566" s="44"/>
    </row>
    <row r="1567" spans="3:9" x14ac:dyDescent="0.2">
      <c r="C1567" s="43"/>
      <c r="D1567" s="43"/>
      <c r="E1567" s="43"/>
      <c r="F1567" s="43"/>
      <c r="G1567" s="43"/>
      <c r="H1567" s="43"/>
      <c r="I1567" s="44"/>
    </row>
    <row r="1568" spans="3:9" x14ac:dyDescent="0.2">
      <c r="C1568" s="43"/>
      <c r="D1568" s="43"/>
      <c r="E1568" s="43"/>
      <c r="F1568" s="43"/>
      <c r="G1568" s="43"/>
      <c r="H1568" s="43"/>
      <c r="I1568" s="44"/>
    </row>
    <row r="1569" spans="3:9" x14ac:dyDescent="0.2">
      <c r="C1569" s="43"/>
      <c r="D1569" s="43"/>
      <c r="E1569" s="43"/>
      <c r="F1569" s="43"/>
      <c r="G1569" s="43"/>
      <c r="H1569" s="43"/>
      <c r="I1569" s="44"/>
    </row>
    <row r="1570" spans="3:9" x14ac:dyDescent="0.2">
      <c r="C1570" s="43"/>
      <c r="D1570" s="43"/>
      <c r="E1570" s="43"/>
      <c r="F1570" s="43"/>
      <c r="G1570" s="43"/>
      <c r="H1570" s="43"/>
      <c r="I1570" s="44"/>
    </row>
    <row r="1571" spans="3:9" x14ac:dyDescent="0.2">
      <c r="C1571" s="43"/>
      <c r="D1571" s="43"/>
      <c r="E1571" s="43"/>
      <c r="F1571" s="43"/>
      <c r="G1571" s="43"/>
      <c r="H1571" s="43"/>
      <c r="I1571" s="44"/>
    </row>
    <row r="1572" spans="3:9" x14ac:dyDescent="0.2">
      <c r="C1572" s="43"/>
      <c r="D1572" s="43"/>
      <c r="E1572" s="43"/>
      <c r="F1572" s="43"/>
      <c r="G1572" s="43"/>
      <c r="H1572" s="43"/>
      <c r="I1572" s="44"/>
    </row>
    <row r="1573" spans="3:9" x14ac:dyDescent="0.2">
      <c r="C1573" s="43"/>
      <c r="D1573" s="43"/>
      <c r="E1573" s="43"/>
      <c r="F1573" s="43"/>
      <c r="G1573" s="43"/>
      <c r="H1573" s="43"/>
      <c r="I1573" s="44"/>
    </row>
    <row r="1574" spans="3:9" x14ac:dyDescent="0.2">
      <c r="C1574" s="43"/>
      <c r="D1574" s="43"/>
      <c r="E1574" s="43"/>
      <c r="F1574" s="43"/>
      <c r="G1574" s="43"/>
      <c r="H1574" s="43"/>
      <c r="I1574" s="44"/>
    </row>
    <row r="1575" spans="3:9" x14ac:dyDescent="0.2">
      <c r="C1575" s="43"/>
      <c r="D1575" s="43"/>
      <c r="E1575" s="43"/>
      <c r="F1575" s="43"/>
      <c r="G1575" s="43"/>
      <c r="H1575" s="43"/>
      <c r="I1575" s="44"/>
    </row>
    <row r="1576" spans="3:9" x14ac:dyDescent="0.2">
      <c r="C1576" s="43"/>
      <c r="D1576" s="43"/>
      <c r="E1576" s="43"/>
      <c r="F1576" s="43"/>
      <c r="G1576" s="43"/>
      <c r="H1576" s="43"/>
      <c r="I1576" s="44"/>
    </row>
    <row r="1577" spans="3:9" x14ac:dyDescent="0.2">
      <c r="C1577" s="43"/>
      <c r="D1577" s="43"/>
      <c r="E1577" s="43"/>
      <c r="F1577" s="43"/>
      <c r="G1577" s="43"/>
      <c r="H1577" s="43"/>
      <c r="I1577" s="44"/>
    </row>
    <row r="1578" spans="3:9" x14ac:dyDescent="0.2">
      <c r="C1578" s="43"/>
      <c r="D1578" s="43"/>
      <c r="E1578" s="43"/>
      <c r="F1578" s="43"/>
      <c r="G1578" s="43"/>
      <c r="H1578" s="43"/>
      <c r="I1578" s="44"/>
    </row>
    <row r="1579" spans="3:9" x14ac:dyDescent="0.2">
      <c r="C1579" s="43"/>
      <c r="D1579" s="43"/>
      <c r="E1579" s="43"/>
      <c r="F1579" s="43"/>
      <c r="G1579" s="43"/>
      <c r="H1579" s="43"/>
      <c r="I1579" s="44"/>
    </row>
    <row r="1580" spans="3:9" x14ac:dyDescent="0.2">
      <c r="C1580" s="43"/>
      <c r="D1580" s="43"/>
      <c r="E1580" s="43"/>
      <c r="F1580" s="43"/>
      <c r="G1580" s="43"/>
      <c r="H1580" s="43"/>
      <c r="I1580" s="44"/>
    </row>
    <row r="1581" spans="3:9" x14ac:dyDescent="0.2">
      <c r="C1581" s="43"/>
      <c r="D1581" s="43"/>
      <c r="E1581" s="43"/>
      <c r="F1581" s="43"/>
      <c r="G1581" s="43"/>
      <c r="H1581" s="43"/>
      <c r="I1581" s="44"/>
    </row>
    <row r="1582" spans="3:9" x14ac:dyDescent="0.2">
      <c r="C1582" s="43"/>
      <c r="D1582" s="43"/>
      <c r="E1582" s="43"/>
      <c r="F1582" s="43"/>
      <c r="G1582" s="43"/>
      <c r="H1582" s="43"/>
      <c r="I1582" s="44"/>
    </row>
    <row r="1583" spans="3:9" x14ac:dyDescent="0.2">
      <c r="C1583" s="43"/>
      <c r="D1583" s="43"/>
      <c r="E1583" s="43"/>
      <c r="F1583" s="43"/>
      <c r="G1583" s="43"/>
      <c r="H1583" s="43"/>
      <c r="I1583" s="44"/>
    </row>
    <row r="1584" spans="3:9" x14ac:dyDescent="0.2">
      <c r="C1584" s="43"/>
      <c r="D1584" s="43"/>
      <c r="E1584" s="43"/>
      <c r="F1584" s="43"/>
      <c r="G1584" s="43"/>
      <c r="H1584" s="43"/>
      <c r="I1584" s="44"/>
    </row>
    <row r="1585" spans="3:9" x14ac:dyDescent="0.2">
      <c r="C1585" s="43"/>
      <c r="D1585" s="43"/>
      <c r="E1585" s="43"/>
      <c r="F1585" s="43"/>
      <c r="G1585" s="43"/>
      <c r="H1585" s="43"/>
      <c r="I1585" s="44"/>
    </row>
    <row r="1586" spans="3:9" x14ac:dyDescent="0.2">
      <c r="C1586" s="43"/>
      <c r="D1586" s="43"/>
      <c r="E1586" s="43"/>
      <c r="F1586" s="43"/>
      <c r="G1586" s="43"/>
      <c r="H1586" s="43"/>
      <c r="I1586" s="44"/>
    </row>
    <row r="1587" spans="3:9" x14ac:dyDescent="0.2">
      <c r="C1587" s="43"/>
      <c r="D1587" s="43"/>
      <c r="E1587" s="43"/>
      <c r="F1587" s="43"/>
      <c r="G1587" s="43"/>
      <c r="H1587" s="43"/>
      <c r="I1587" s="44"/>
    </row>
    <row r="1588" spans="3:9" x14ac:dyDescent="0.2">
      <c r="C1588" s="43"/>
      <c r="D1588" s="43"/>
      <c r="E1588" s="43"/>
      <c r="F1588" s="43"/>
      <c r="G1588" s="43"/>
      <c r="H1588" s="43"/>
      <c r="I1588" s="44"/>
    </row>
    <row r="1589" spans="3:9" x14ac:dyDescent="0.2">
      <c r="C1589" s="43"/>
      <c r="D1589" s="43"/>
      <c r="E1589" s="43"/>
      <c r="F1589" s="43"/>
      <c r="G1589" s="43"/>
      <c r="H1589" s="43"/>
      <c r="I1589" s="44"/>
    </row>
    <row r="1590" spans="3:9" x14ac:dyDescent="0.2">
      <c r="C1590" s="43"/>
      <c r="D1590" s="43"/>
      <c r="E1590" s="43"/>
      <c r="F1590" s="43"/>
      <c r="G1590" s="43"/>
      <c r="H1590" s="43"/>
      <c r="I1590" s="44"/>
    </row>
    <row r="1591" spans="3:9" x14ac:dyDescent="0.2">
      <c r="C1591" s="43"/>
      <c r="D1591" s="43"/>
      <c r="E1591" s="43"/>
      <c r="F1591" s="43"/>
      <c r="G1591" s="43"/>
      <c r="H1591" s="43"/>
      <c r="I1591" s="44"/>
    </row>
    <row r="1592" spans="3:9" x14ac:dyDescent="0.2">
      <c r="C1592" s="43"/>
      <c r="D1592" s="43"/>
      <c r="E1592" s="43"/>
      <c r="F1592" s="43"/>
      <c r="G1592" s="43"/>
      <c r="H1592" s="43"/>
      <c r="I1592" s="44"/>
    </row>
    <row r="1593" spans="3:9" x14ac:dyDescent="0.2">
      <c r="C1593" s="43"/>
      <c r="D1593" s="43"/>
      <c r="E1593" s="43"/>
      <c r="F1593" s="43"/>
      <c r="G1593" s="43"/>
      <c r="H1593" s="43"/>
      <c r="I1593" s="44"/>
    </row>
    <row r="1594" spans="3:9" x14ac:dyDescent="0.2">
      <c r="C1594" s="43"/>
      <c r="D1594" s="43"/>
      <c r="E1594" s="43"/>
      <c r="F1594" s="43"/>
      <c r="G1594" s="43"/>
      <c r="H1594" s="43"/>
      <c r="I1594" s="44"/>
    </row>
    <row r="1595" spans="3:9" x14ac:dyDescent="0.2">
      <c r="C1595" s="43"/>
      <c r="D1595" s="43"/>
      <c r="E1595" s="43"/>
      <c r="F1595" s="43"/>
      <c r="G1595" s="43"/>
      <c r="H1595" s="43"/>
      <c r="I1595" s="44"/>
    </row>
    <row r="1596" spans="3:9" x14ac:dyDescent="0.2">
      <c r="C1596" s="43"/>
      <c r="D1596" s="43"/>
      <c r="E1596" s="43"/>
      <c r="F1596" s="43"/>
      <c r="G1596" s="43"/>
      <c r="H1596" s="43"/>
      <c r="I1596" s="44"/>
    </row>
    <row r="1597" spans="3:9" x14ac:dyDescent="0.2">
      <c r="C1597" s="43"/>
      <c r="D1597" s="43"/>
      <c r="E1597" s="43"/>
      <c r="F1597" s="43"/>
      <c r="G1597" s="43"/>
      <c r="H1597" s="43"/>
      <c r="I1597" s="44"/>
    </row>
    <row r="1598" spans="3:9" x14ac:dyDescent="0.2">
      <c r="C1598" s="43"/>
      <c r="D1598" s="43"/>
      <c r="E1598" s="43"/>
      <c r="F1598" s="43"/>
      <c r="G1598" s="43"/>
      <c r="H1598" s="43"/>
      <c r="I1598" s="44"/>
    </row>
    <row r="1599" spans="3:9" x14ac:dyDescent="0.2">
      <c r="C1599" s="43"/>
      <c r="D1599" s="43"/>
      <c r="E1599" s="43"/>
      <c r="F1599" s="43"/>
      <c r="G1599" s="43"/>
      <c r="H1599" s="43"/>
      <c r="I1599" s="44"/>
    </row>
    <row r="1600" spans="3:9" x14ac:dyDescent="0.2">
      <c r="C1600" s="43"/>
      <c r="D1600" s="43"/>
      <c r="E1600" s="43"/>
      <c r="F1600" s="43"/>
      <c r="G1600" s="43"/>
      <c r="H1600" s="43"/>
      <c r="I1600" s="44"/>
    </row>
    <row r="1601" spans="3:9" x14ac:dyDescent="0.2">
      <c r="C1601" s="43"/>
      <c r="D1601" s="43"/>
      <c r="E1601" s="43"/>
      <c r="F1601" s="43"/>
      <c r="G1601" s="43"/>
      <c r="H1601" s="43"/>
      <c r="I1601" s="44"/>
    </row>
    <row r="1602" spans="3:9" x14ac:dyDescent="0.2">
      <c r="C1602" s="43"/>
      <c r="D1602" s="43"/>
      <c r="E1602" s="43"/>
      <c r="F1602" s="43"/>
      <c r="G1602" s="43"/>
      <c r="H1602" s="43"/>
      <c r="I1602" s="44"/>
    </row>
    <row r="1603" spans="3:9" x14ac:dyDescent="0.2">
      <c r="C1603" s="43"/>
      <c r="D1603" s="43"/>
      <c r="E1603" s="43"/>
      <c r="F1603" s="43"/>
      <c r="G1603" s="43"/>
      <c r="H1603" s="43"/>
      <c r="I1603" s="44"/>
    </row>
    <row r="1604" spans="3:9" x14ac:dyDescent="0.2">
      <c r="C1604" s="43"/>
      <c r="D1604" s="43"/>
      <c r="E1604" s="43"/>
      <c r="F1604" s="43"/>
      <c r="G1604" s="43"/>
      <c r="H1604" s="43"/>
      <c r="I1604" s="44"/>
    </row>
    <row r="1605" spans="3:9" x14ac:dyDescent="0.2">
      <c r="C1605" s="43"/>
      <c r="D1605" s="43"/>
      <c r="E1605" s="43"/>
      <c r="F1605" s="43"/>
      <c r="G1605" s="43"/>
      <c r="H1605" s="43"/>
      <c r="I1605" s="44"/>
    </row>
    <row r="1606" spans="3:9" x14ac:dyDescent="0.2">
      <c r="C1606" s="43"/>
      <c r="D1606" s="43"/>
      <c r="E1606" s="43"/>
      <c r="F1606" s="43"/>
      <c r="G1606" s="43"/>
      <c r="H1606" s="43"/>
      <c r="I1606" s="44"/>
    </row>
    <row r="1607" spans="3:9" x14ac:dyDescent="0.2">
      <c r="C1607" s="43"/>
      <c r="D1607" s="43"/>
      <c r="E1607" s="43"/>
      <c r="F1607" s="43"/>
      <c r="G1607" s="43"/>
      <c r="H1607" s="43"/>
      <c r="I1607" s="44"/>
    </row>
    <row r="1608" spans="3:9" x14ac:dyDescent="0.2">
      <c r="C1608" s="43"/>
      <c r="D1608" s="43"/>
      <c r="E1608" s="43"/>
      <c r="F1608" s="43"/>
      <c r="G1608" s="43"/>
      <c r="H1608" s="43"/>
      <c r="I1608" s="44"/>
    </row>
    <row r="1609" spans="3:9" x14ac:dyDescent="0.2">
      <c r="C1609" s="43"/>
      <c r="D1609" s="43"/>
      <c r="E1609" s="43"/>
      <c r="F1609" s="43"/>
      <c r="G1609" s="43"/>
      <c r="H1609" s="43"/>
      <c r="I1609" s="44"/>
    </row>
    <row r="1610" spans="3:9" x14ac:dyDescent="0.2">
      <c r="C1610" s="43"/>
      <c r="D1610" s="43"/>
      <c r="E1610" s="43"/>
      <c r="F1610" s="43"/>
      <c r="G1610" s="43"/>
      <c r="H1610" s="43"/>
      <c r="I1610" s="44"/>
    </row>
    <row r="1611" spans="3:9" x14ac:dyDescent="0.2">
      <c r="C1611" s="43"/>
      <c r="D1611" s="43"/>
      <c r="E1611" s="43"/>
      <c r="F1611" s="43"/>
      <c r="G1611" s="43"/>
      <c r="H1611" s="43"/>
      <c r="I1611" s="44"/>
    </row>
    <row r="1612" spans="3:9" x14ac:dyDescent="0.2">
      <c r="C1612" s="43"/>
      <c r="D1612" s="43"/>
      <c r="E1612" s="43"/>
      <c r="F1612" s="43"/>
      <c r="G1612" s="43"/>
      <c r="H1612" s="43"/>
      <c r="I1612" s="44"/>
    </row>
    <row r="1613" spans="3:9" x14ac:dyDescent="0.2">
      <c r="C1613" s="43"/>
      <c r="D1613" s="43"/>
      <c r="E1613" s="43"/>
      <c r="F1613" s="43"/>
      <c r="G1613" s="43"/>
      <c r="H1613" s="43"/>
      <c r="I1613" s="44"/>
    </row>
    <row r="1614" spans="3:9" x14ac:dyDescent="0.2">
      <c r="C1614" s="43"/>
      <c r="D1614" s="43"/>
      <c r="E1614" s="43"/>
      <c r="F1614" s="43"/>
      <c r="G1614" s="43"/>
      <c r="H1614" s="43"/>
      <c r="I1614" s="43"/>
    </row>
    <row r="1615" spans="3:9" x14ac:dyDescent="0.2">
      <c r="C1615" s="43"/>
      <c r="D1615" s="43"/>
      <c r="E1615" s="43"/>
      <c r="F1615" s="43"/>
      <c r="G1615" s="43"/>
      <c r="H1615" s="43"/>
      <c r="I1615" s="43"/>
    </row>
    <row r="1616" spans="3:9" x14ac:dyDescent="0.2">
      <c r="C1616" s="43"/>
      <c r="D1616" s="43"/>
      <c r="E1616" s="43"/>
      <c r="F1616" s="43"/>
      <c r="G1616" s="43"/>
      <c r="H1616" s="43"/>
      <c r="I1616" s="43"/>
    </row>
    <row r="1617" spans="3:9" x14ac:dyDescent="0.2">
      <c r="C1617" s="43"/>
      <c r="D1617" s="43"/>
      <c r="E1617" s="43"/>
      <c r="F1617" s="43"/>
      <c r="G1617" s="43"/>
      <c r="H1617" s="43"/>
      <c r="I1617" s="43"/>
    </row>
    <row r="1618" spans="3:9" x14ac:dyDescent="0.2">
      <c r="C1618" s="43"/>
      <c r="D1618" s="43"/>
      <c r="E1618" s="43"/>
      <c r="F1618" s="43"/>
      <c r="G1618" s="43"/>
      <c r="H1618" s="43"/>
      <c r="I1618" s="43"/>
    </row>
    <row r="1619" spans="3:9" x14ac:dyDescent="0.2">
      <c r="C1619" s="43"/>
      <c r="D1619" s="43"/>
      <c r="E1619" s="43"/>
      <c r="F1619" s="43"/>
      <c r="G1619" s="43"/>
      <c r="H1619" s="43"/>
      <c r="I1619" s="43"/>
    </row>
    <row r="1620" spans="3:9" x14ac:dyDescent="0.2">
      <c r="C1620" s="43"/>
      <c r="D1620" s="43"/>
      <c r="E1620" s="43"/>
      <c r="F1620" s="43"/>
      <c r="G1620" s="43"/>
      <c r="H1620" s="43"/>
      <c r="I1620" s="43"/>
    </row>
    <row r="1621" spans="3:9" x14ac:dyDescent="0.2">
      <c r="C1621" s="43"/>
      <c r="D1621" s="43"/>
      <c r="E1621" s="43"/>
      <c r="F1621" s="43"/>
      <c r="G1621" s="43"/>
      <c r="H1621" s="43"/>
      <c r="I1621" s="43"/>
    </row>
    <row r="1622" spans="3:9" x14ac:dyDescent="0.2">
      <c r="C1622" s="43"/>
      <c r="D1622" s="43"/>
      <c r="E1622" s="43"/>
      <c r="F1622" s="43"/>
      <c r="G1622" s="43"/>
      <c r="H1622" s="43"/>
      <c r="I1622" s="44"/>
    </row>
    <row r="1623" spans="3:9" x14ac:dyDescent="0.2">
      <c r="C1623" s="43"/>
      <c r="D1623" s="43"/>
      <c r="E1623" s="43"/>
      <c r="F1623" s="43"/>
      <c r="G1623" s="43"/>
      <c r="H1623" s="43"/>
      <c r="I1623" s="44"/>
    </row>
    <row r="1624" spans="3:9" x14ac:dyDescent="0.2">
      <c r="C1624" s="43"/>
      <c r="D1624" s="43"/>
      <c r="E1624" s="43"/>
      <c r="F1624" s="43"/>
      <c r="G1624" s="43"/>
      <c r="H1624" s="43"/>
      <c r="I1624" s="44"/>
    </row>
    <row r="1625" spans="3:9" x14ac:dyDescent="0.2">
      <c r="C1625" s="43"/>
      <c r="D1625" s="43"/>
      <c r="E1625" s="43"/>
      <c r="F1625" s="43"/>
      <c r="G1625" s="43"/>
      <c r="H1625" s="43"/>
      <c r="I1625" s="44"/>
    </row>
    <row r="1626" spans="3:9" x14ac:dyDescent="0.2">
      <c r="C1626" s="43"/>
      <c r="D1626" s="43"/>
      <c r="E1626" s="43"/>
      <c r="F1626" s="43"/>
      <c r="G1626" s="43"/>
      <c r="H1626" s="43"/>
      <c r="I1626" s="44"/>
    </row>
    <row r="1627" spans="3:9" x14ac:dyDescent="0.2">
      <c r="C1627" s="43"/>
      <c r="D1627" s="43"/>
      <c r="E1627" s="43"/>
      <c r="F1627" s="43"/>
      <c r="G1627" s="43"/>
      <c r="H1627" s="43"/>
      <c r="I1627" s="44"/>
    </row>
    <row r="1628" spans="3:9" x14ac:dyDescent="0.2">
      <c r="C1628" s="43"/>
      <c r="D1628" s="43"/>
      <c r="E1628" s="43"/>
      <c r="F1628" s="43"/>
      <c r="G1628" s="43"/>
      <c r="H1628" s="43"/>
      <c r="I1628" s="44"/>
    </row>
    <row r="1629" spans="3:9" x14ac:dyDescent="0.2">
      <c r="C1629" s="43"/>
      <c r="D1629" s="43"/>
      <c r="E1629" s="43"/>
      <c r="F1629" s="43"/>
      <c r="G1629" s="43"/>
      <c r="H1629" s="43"/>
      <c r="I1629" s="44"/>
    </row>
    <row r="1630" spans="3:9" x14ac:dyDescent="0.2">
      <c r="C1630" s="43"/>
      <c r="D1630" s="43"/>
      <c r="E1630" s="43"/>
      <c r="F1630" s="43"/>
      <c r="G1630" s="43"/>
      <c r="H1630" s="43"/>
      <c r="I1630" s="44"/>
    </row>
    <row r="1631" spans="3:9" x14ac:dyDescent="0.2">
      <c r="C1631" s="43"/>
      <c r="D1631" s="43"/>
      <c r="E1631" s="43"/>
      <c r="F1631" s="43"/>
      <c r="G1631" s="43"/>
      <c r="H1631" s="43"/>
      <c r="I1631" s="44"/>
    </row>
    <row r="1632" spans="3:9" x14ac:dyDescent="0.2">
      <c r="C1632" s="43"/>
      <c r="D1632" s="43"/>
      <c r="E1632" s="43"/>
      <c r="F1632" s="43"/>
      <c r="G1632" s="43"/>
      <c r="H1632" s="43"/>
      <c r="I1632" s="44"/>
    </row>
    <row r="1633" spans="3:9" x14ac:dyDescent="0.2">
      <c r="C1633" s="43"/>
      <c r="D1633" s="43"/>
      <c r="E1633" s="43"/>
      <c r="F1633" s="43"/>
      <c r="G1633" s="43"/>
      <c r="H1633" s="43"/>
      <c r="I1633" s="44"/>
    </row>
    <row r="1634" spans="3:9" x14ac:dyDescent="0.2">
      <c r="C1634" s="43"/>
      <c r="D1634" s="43"/>
      <c r="E1634" s="43"/>
      <c r="F1634" s="43"/>
      <c r="G1634" s="43"/>
      <c r="H1634" s="43"/>
      <c r="I1634" s="44"/>
    </row>
    <row r="1635" spans="3:9" x14ac:dyDescent="0.2">
      <c r="C1635" s="43"/>
      <c r="D1635" s="43"/>
      <c r="E1635" s="43"/>
      <c r="F1635" s="43"/>
      <c r="G1635" s="43"/>
      <c r="H1635" s="43"/>
      <c r="I1635" s="44"/>
    </row>
    <row r="1636" spans="3:9" x14ac:dyDescent="0.2">
      <c r="C1636" s="43"/>
      <c r="D1636" s="43"/>
      <c r="E1636" s="43"/>
      <c r="F1636" s="43"/>
      <c r="G1636" s="43"/>
      <c r="H1636" s="43"/>
      <c r="I1636" s="44"/>
    </row>
    <row r="1637" spans="3:9" x14ac:dyDescent="0.2">
      <c r="C1637" s="43"/>
      <c r="D1637" s="43"/>
      <c r="E1637" s="43"/>
      <c r="F1637" s="43"/>
      <c r="G1637" s="43"/>
      <c r="H1637" s="43"/>
      <c r="I1637" s="44"/>
    </row>
    <row r="1638" spans="3:9" x14ac:dyDescent="0.2">
      <c r="C1638" s="43"/>
      <c r="D1638" s="43"/>
      <c r="E1638" s="43"/>
      <c r="F1638" s="43"/>
      <c r="G1638" s="43"/>
      <c r="H1638" s="43"/>
      <c r="I1638" s="44"/>
    </row>
    <row r="1639" spans="3:9" x14ac:dyDescent="0.2">
      <c r="C1639" s="43"/>
      <c r="D1639" s="43"/>
      <c r="E1639" s="43"/>
      <c r="F1639" s="43"/>
      <c r="G1639" s="43"/>
      <c r="H1639" s="43"/>
      <c r="I1639" s="44"/>
    </row>
    <row r="1640" spans="3:9" x14ac:dyDescent="0.2">
      <c r="C1640" s="43"/>
      <c r="D1640" s="43"/>
      <c r="E1640" s="43"/>
      <c r="F1640" s="43"/>
      <c r="G1640" s="43"/>
      <c r="H1640" s="43"/>
      <c r="I1640" s="44"/>
    </row>
    <row r="1641" spans="3:9" x14ac:dyDescent="0.2">
      <c r="C1641" s="43"/>
      <c r="D1641" s="43"/>
      <c r="E1641" s="43"/>
      <c r="F1641" s="43"/>
      <c r="G1641" s="43"/>
      <c r="H1641" s="43"/>
      <c r="I1641" s="44"/>
    </row>
    <row r="1642" spans="3:9" x14ac:dyDescent="0.2">
      <c r="C1642" s="43"/>
      <c r="D1642" s="43"/>
      <c r="E1642" s="43"/>
      <c r="F1642" s="43"/>
      <c r="G1642" s="43"/>
      <c r="H1642" s="43"/>
      <c r="I1642" s="44"/>
    </row>
    <row r="1643" spans="3:9" x14ac:dyDescent="0.2">
      <c r="C1643" s="43"/>
      <c r="D1643" s="43"/>
      <c r="E1643" s="43"/>
      <c r="F1643" s="43"/>
      <c r="G1643" s="43"/>
      <c r="H1643" s="43"/>
      <c r="I1643" s="44"/>
    </row>
    <row r="1644" spans="3:9" x14ac:dyDescent="0.2">
      <c r="C1644" s="43"/>
      <c r="D1644" s="43"/>
      <c r="E1644" s="43"/>
      <c r="F1644" s="43"/>
      <c r="G1644" s="43"/>
      <c r="H1644" s="43"/>
      <c r="I1644" s="44"/>
    </row>
    <row r="1645" spans="3:9" x14ac:dyDescent="0.2">
      <c r="C1645" s="43"/>
      <c r="D1645" s="43"/>
      <c r="E1645" s="43"/>
      <c r="F1645" s="43"/>
      <c r="G1645" s="43"/>
      <c r="H1645" s="43"/>
      <c r="I1645" s="44"/>
    </row>
    <row r="1646" spans="3:9" x14ac:dyDescent="0.2">
      <c r="C1646" s="43"/>
      <c r="D1646" s="43"/>
      <c r="E1646" s="43"/>
      <c r="F1646" s="43"/>
      <c r="G1646" s="43"/>
      <c r="H1646" s="43"/>
      <c r="I1646" s="44"/>
    </row>
    <row r="1647" spans="3:9" x14ac:dyDescent="0.2">
      <c r="C1647" s="43"/>
      <c r="D1647" s="43"/>
      <c r="E1647" s="43"/>
      <c r="F1647" s="43"/>
      <c r="G1647" s="43"/>
      <c r="H1647" s="43"/>
      <c r="I1647" s="44"/>
    </row>
    <row r="1648" spans="3:9" x14ac:dyDescent="0.2">
      <c r="C1648" s="43"/>
      <c r="D1648" s="43"/>
      <c r="E1648" s="43"/>
      <c r="F1648" s="43"/>
      <c r="G1648" s="43"/>
      <c r="H1648" s="43"/>
      <c r="I1648" s="44"/>
    </row>
    <row r="1649" spans="3:9" x14ac:dyDescent="0.2">
      <c r="C1649" s="43"/>
      <c r="D1649" s="43"/>
      <c r="E1649" s="43"/>
      <c r="F1649" s="43"/>
      <c r="G1649" s="43"/>
      <c r="H1649" s="43"/>
      <c r="I1649" s="44"/>
    </row>
    <row r="1650" spans="3:9" x14ac:dyDescent="0.2">
      <c r="C1650" s="43"/>
      <c r="D1650" s="43"/>
      <c r="E1650" s="43"/>
      <c r="F1650" s="43"/>
      <c r="G1650" s="43"/>
      <c r="H1650" s="43"/>
      <c r="I1650" s="44"/>
    </row>
    <row r="1651" spans="3:9" x14ac:dyDescent="0.2">
      <c r="C1651" s="43"/>
      <c r="D1651" s="43"/>
      <c r="E1651" s="43"/>
      <c r="F1651" s="43"/>
      <c r="G1651" s="43"/>
      <c r="H1651" s="43"/>
      <c r="I1651" s="44"/>
    </row>
    <row r="1652" spans="3:9" x14ac:dyDescent="0.2">
      <c r="C1652" s="43"/>
      <c r="D1652" s="43"/>
      <c r="E1652" s="43"/>
      <c r="F1652" s="43"/>
      <c r="G1652" s="43"/>
      <c r="H1652" s="43"/>
      <c r="I1652" s="44"/>
    </row>
    <row r="1653" spans="3:9" x14ac:dyDescent="0.2">
      <c r="C1653" s="43"/>
      <c r="D1653" s="43"/>
      <c r="E1653" s="43"/>
      <c r="F1653" s="43"/>
      <c r="G1653" s="43"/>
      <c r="H1653" s="43"/>
      <c r="I1653" s="44"/>
    </row>
    <row r="1654" spans="3:9" x14ac:dyDescent="0.2">
      <c r="C1654" s="43"/>
      <c r="D1654" s="43"/>
      <c r="E1654" s="43"/>
      <c r="F1654" s="43"/>
      <c r="G1654" s="43"/>
      <c r="H1654" s="43"/>
      <c r="I1654" s="44"/>
    </row>
    <row r="1655" spans="3:9" x14ac:dyDescent="0.2">
      <c r="C1655" s="43"/>
      <c r="D1655" s="43"/>
      <c r="E1655" s="43"/>
      <c r="F1655" s="43"/>
      <c r="G1655" s="43"/>
      <c r="H1655" s="43"/>
      <c r="I1655" s="44"/>
    </row>
    <row r="1656" spans="3:9" x14ac:dyDescent="0.2">
      <c r="C1656" s="43"/>
      <c r="D1656" s="43"/>
      <c r="E1656" s="43"/>
      <c r="F1656" s="43"/>
      <c r="G1656" s="43"/>
      <c r="H1656" s="43"/>
      <c r="I1656" s="44"/>
    </row>
    <row r="1657" spans="3:9" x14ac:dyDescent="0.2">
      <c r="C1657" s="43"/>
      <c r="D1657" s="43"/>
      <c r="E1657" s="43"/>
      <c r="F1657" s="43"/>
      <c r="G1657" s="43"/>
      <c r="H1657" s="43"/>
      <c r="I1657" s="44"/>
    </row>
    <row r="1658" spans="3:9" x14ac:dyDescent="0.2">
      <c r="C1658" s="43"/>
      <c r="D1658" s="43"/>
      <c r="E1658" s="43"/>
      <c r="F1658" s="43"/>
      <c r="G1658" s="43"/>
      <c r="H1658" s="43"/>
      <c r="I1658" s="44"/>
    </row>
    <row r="1659" spans="3:9" x14ac:dyDescent="0.2">
      <c r="C1659" s="43"/>
      <c r="D1659" s="43"/>
      <c r="E1659" s="43"/>
      <c r="F1659" s="43"/>
      <c r="G1659" s="43"/>
      <c r="H1659" s="43"/>
      <c r="I1659" s="44"/>
    </row>
    <row r="1660" spans="3:9" x14ac:dyDescent="0.2">
      <c r="C1660" s="43"/>
      <c r="D1660" s="43"/>
      <c r="E1660" s="43"/>
      <c r="F1660" s="43"/>
      <c r="G1660" s="43"/>
      <c r="H1660" s="43"/>
      <c r="I1660" s="44"/>
    </row>
    <row r="1661" spans="3:9" x14ac:dyDescent="0.2">
      <c r="C1661" s="43"/>
      <c r="D1661" s="43"/>
      <c r="E1661" s="43"/>
      <c r="F1661" s="43"/>
      <c r="G1661" s="43"/>
      <c r="H1661" s="43"/>
      <c r="I1661" s="44"/>
    </row>
    <row r="1662" spans="3:9" x14ac:dyDescent="0.2">
      <c r="C1662" s="43"/>
      <c r="D1662" s="43"/>
      <c r="E1662" s="43"/>
      <c r="F1662" s="43"/>
      <c r="G1662" s="43"/>
      <c r="H1662" s="43"/>
      <c r="I1662" s="44"/>
    </row>
    <row r="1663" spans="3:9" x14ac:dyDescent="0.2">
      <c r="C1663" s="43"/>
      <c r="D1663" s="43"/>
      <c r="E1663" s="43"/>
      <c r="F1663" s="43"/>
      <c r="G1663" s="43"/>
      <c r="H1663" s="43"/>
      <c r="I1663" s="44"/>
    </row>
    <row r="1664" spans="3:9" x14ac:dyDescent="0.2">
      <c r="C1664" s="43"/>
      <c r="D1664" s="43"/>
      <c r="E1664" s="43"/>
      <c r="F1664" s="43"/>
      <c r="G1664" s="43"/>
      <c r="H1664" s="43"/>
      <c r="I1664" s="44"/>
    </row>
    <row r="1665" spans="3:9" x14ac:dyDescent="0.2">
      <c r="C1665" s="43"/>
      <c r="D1665" s="43"/>
      <c r="E1665" s="43"/>
      <c r="F1665" s="43"/>
      <c r="G1665" s="43"/>
      <c r="H1665" s="43"/>
      <c r="I1665" s="44"/>
    </row>
    <row r="1666" spans="3:9" x14ac:dyDescent="0.2">
      <c r="C1666" s="43"/>
      <c r="D1666" s="43"/>
      <c r="E1666" s="43"/>
      <c r="F1666" s="43"/>
      <c r="G1666" s="43"/>
      <c r="H1666" s="43"/>
      <c r="I1666" s="44"/>
    </row>
    <row r="1667" spans="3:9" x14ac:dyDescent="0.2">
      <c r="C1667" s="43"/>
      <c r="D1667" s="43"/>
      <c r="E1667" s="43"/>
      <c r="F1667" s="43"/>
      <c r="G1667" s="43"/>
      <c r="H1667" s="43"/>
      <c r="I1667" s="44"/>
    </row>
    <row r="1668" spans="3:9" x14ac:dyDescent="0.2">
      <c r="C1668" s="43"/>
      <c r="D1668" s="43"/>
      <c r="E1668" s="43"/>
      <c r="F1668" s="43"/>
      <c r="G1668" s="43"/>
      <c r="H1668" s="43"/>
      <c r="I1668" s="44"/>
    </row>
    <row r="1669" spans="3:9" x14ac:dyDescent="0.2">
      <c r="C1669" s="43"/>
      <c r="D1669" s="43"/>
      <c r="E1669" s="43"/>
      <c r="F1669" s="43"/>
      <c r="G1669" s="43"/>
      <c r="H1669" s="43"/>
      <c r="I1669" s="44"/>
    </row>
    <row r="1670" spans="3:9" x14ac:dyDescent="0.2">
      <c r="C1670" s="43"/>
      <c r="D1670" s="43"/>
      <c r="E1670" s="43"/>
      <c r="F1670" s="43"/>
      <c r="G1670" s="43"/>
      <c r="H1670" s="43"/>
      <c r="I1670" s="44"/>
    </row>
    <row r="1671" spans="3:9" x14ac:dyDescent="0.2">
      <c r="C1671" s="43"/>
      <c r="D1671" s="43"/>
      <c r="E1671" s="43"/>
      <c r="F1671" s="43"/>
      <c r="G1671" s="43"/>
      <c r="H1671" s="43"/>
      <c r="I1671" s="44"/>
    </row>
    <row r="1672" spans="3:9" x14ac:dyDescent="0.2">
      <c r="C1672" s="43"/>
      <c r="D1672" s="43"/>
      <c r="E1672" s="43"/>
      <c r="F1672" s="43"/>
      <c r="G1672" s="43"/>
      <c r="H1672" s="43"/>
      <c r="I1672" s="44"/>
    </row>
    <row r="1673" spans="3:9" x14ac:dyDescent="0.2">
      <c r="C1673" s="43"/>
      <c r="D1673" s="43"/>
      <c r="E1673" s="43"/>
      <c r="F1673" s="43"/>
      <c r="G1673" s="43"/>
      <c r="H1673" s="43"/>
      <c r="I1673" s="44"/>
    </row>
    <row r="1674" spans="3:9" x14ac:dyDescent="0.2">
      <c r="C1674" s="43"/>
      <c r="D1674" s="43"/>
      <c r="E1674" s="43"/>
      <c r="F1674" s="43"/>
      <c r="G1674" s="43"/>
      <c r="H1674" s="43"/>
      <c r="I1674" s="44"/>
    </row>
    <row r="1675" spans="3:9" x14ac:dyDescent="0.2">
      <c r="C1675" s="43"/>
      <c r="D1675" s="43"/>
      <c r="E1675" s="43"/>
      <c r="F1675" s="43"/>
      <c r="G1675" s="43"/>
      <c r="H1675" s="43"/>
      <c r="I1675" s="44"/>
    </row>
    <row r="1676" spans="3:9" x14ac:dyDescent="0.2">
      <c r="C1676" s="43"/>
      <c r="D1676" s="43"/>
      <c r="E1676" s="43"/>
      <c r="F1676" s="43"/>
      <c r="G1676" s="43"/>
      <c r="H1676" s="43"/>
      <c r="I1676" s="44"/>
    </row>
    <row r="1677" spans="3:9" x14ac:dyDescent="0.2">
      <c r="C1677" s="43"/>
      <c r="D1677" s="43"/>
      <c r="E1677" s="43"/>
      <c r="F1677" s="43"/>
      <c r="G1677" s="43"/>
      <c r="H1677" s="43"/>
      <c r="I1677" s="44"/>
    </row>
    <row r="1678" spans="3:9" x14ac:dyDescent="0.2">
      <c r="C1678" s="43"/>
      <c r="D1678" s="43"/>
      <c r="E1678" s="43"/>
      <c r="F1678" s="43"/>
      <c r="G1678" s="43"/>
      <c r="H1678" s="43"/>
      <c r="I1678" s="44"/>
    </row>
    <row r="1679" spans="3:9" x14ac:dyDescent="0.2">
      <c r="C1679" s="43"/>
      <c r="D1679" s="43"/>
      <c r="E1679" s="43"/>
      <c r="F1679" s="43"/>
      <c r="G1679" s="43"/>
      <c r="H1679" s="43"/>
      <c r="I1679" s="44"/>
    </row>
    <row r="1680" spans="3:9" x14ac:dyDescent="0.2">
      <c r="C1680" s="43"/>
      <c r="D1680" s="43"/>
      <c r="E1680" s="43"/>
      <c r="F1680" s="43"/>
      <c r="G1680" s="43"/>
      <c r="H1680" s="43"/>
      <c r="I1680" s="44"/>
    </row>
    <row r="1681" spans="3:9" x14ac:dyDescent="0.2">
      <c r="C1681" s="43"/>
      <c r="D1681" s="43"/>
      <c r="E1681" s="43"/>
      <c r="F1681" s="43"/>
      <c r="G1681" s="43"/>
      <c r="H1681" s="43"/>
      <c r="I1681" s="44"/>
    </row>
    <row r="1682" spans="3:9" x14ac:dyDescent="0.2">
      <c r="C1682" s="43"/>
      <c r="D1682" s="43"/>
      <c r="E1682" s="43"/>
      <c r="F1682" s="43"/>
      <c r="G1682" s="43"/>
      <c r="H1682" s="43"/>
      <c r="I1682" s="44"/>
    </row>
    <row r="1683" spans="3:9" x14ac:dyDescent="0.2">
      <c r="C1683" s="43"/>
      <c r="D1683" s="43"/>
      <c r="E1683" s="43"/>
      <c r="F1683" s="43"/>
      <c r="G1683" s="43"/>
      <c r="H1683" s="43"/>
      <c r="I1683" s="44"/>
    </row>
    <row r="1684" spans="3:9" x14ac:dyDescent="0.2">
      <c r="C1684" s="43"/>
      <c r="D1684" s="43"/>
      <c r="E1684" s="43"/>
      <c r="F1684" s="43"/>
      <c r="G1684" s="43"/>
      <c r="H1684" s="43"/>
      <c r="I1684" s="44"/>
    </row>
    <row r="1685" spans="3:9" x14ac:dyDescent="0.2">
      <c r="C1685" s="43"/>
      <c r="D1685" s="43"/>
      <c r="E1685" s="43"/>
      <c r="F1685" s="43"/>
      <c r="G1685" s="43"/>
      <c r="H1685" s="43"/>
      <c r="I1685" s="44"/>
    </row>
    <row r="1686" spans="3:9" x14ac:dyDescent="0.2">
      <c r="C1686" s="43"/>
      <c r="D1686" s="43"/>
      <c r="E1686" s="43"/>
      <c r="F1686" s="43"/>
      <c r="G1686" s="43"/>
      <c r="H1686" s="43"/>
      <c r="I1686" s="44"/>
    </row>
    <row r="1687" spans="3:9" x14ac:dyDescent="0.2">
      <c r="C1687" s="43"/>
      <c r="D1687" s="43"/>
      <c r="E1687" s="43"/>
      <c r="F1687" s="43"/>
      <c r="G1687" s="43"/>
      <c r="H1687" s="43"/>
      <c r="I1687" s="44"/>
    </row>
    <row r="1688" spans="3:9" x14ac:dyDescent="0.2">
      <c r="C1688" s="43"/>
      <c r="D1688" s="43"/>
      <c r="E1688" s="43"/>
      <c r="F1688" s="43"/>
      <c r="G1688" s="43"/>
      <c r="H1688" s="43"/>
      <c r="I1688" s="44"/>
    </row>
    <row r="1689" spans="3:9" x14ac:dyDescent="0.2">
      <c r="C1689" s="43"/>
      <c r="D1689" s="43"/>
      <c r="E1689" s="43"/>
      <c r="F1689" s="43"/>
      <c r="G1689" s="43"/>
      <c r="H1689" s="43"/>
      <c r="I1689" s="44"/>
    </row>
    <row r="1690" spans="3:9" x14ac:dyDescent="0.2">
      <c r="C1690" s="43"/>
      <c r="D1690" s="43"/>
      <c r="E1690" s="43"/>
      <c r="F1690" s="43"/>
      <c r="G1690" s="43"/>
      <c r="H1690" s="43"/>
      <c r="I1690" s="44"/>
    </row>
    <row r="1691" spans="3:9" x14ac:dyDescent="0.2">
      <c r="C1691" s="43"/>
      <c r="D1691" s="43"/>
      <c r="E1691" s="43"/>
      <c r="F1691" s="43"/>
      <c r="G1691" s="43"/>
      <c r="H1691" s="43"/>
      <c r="I1691" s="44"/>
    </row>
    <row r="1692" spans="3:9" x14ac:dyDescent="0.2">
      <c r="C1692" s="43"/>
      <c r="D1692" s="43"/>
      <c r="E1692" s="43"/>
      <c r="F1692" s="43"/>
      <c r="G1692" s="43"/>
      <c r="H1692" s="43"/>
      <c r="I1692" s="44"/>
    </row>
    <row r="1693" spans="3:9" x14ac:dyDescent="0.2">
      <c r="C1693" s="43"/>
      <c r="D1693" s="43"/>
      <c r="E1693" s="43"/>
      <c r="F1693" s="43"/>
      <c r="G1693" s="43"/>
      <c r="H1693" s="43"/>
      <c r="I1693" s="44"/>
    </row>
    <row r="1694" spans="3:9" x14ac:dyDescent="0.2">
      <c r="C1694" s="43"/>
      <c r="D1694" s="43"/>
      <c r="E1694" s="43"/>
      <c r="F1694" s="43"/>
      <c r="G1694" s="43"/>
      <c r="H1694" s="43"/>
      <c r="I1694" s="44"/>
    </row>
    <row r="1695" spans="3:9" x14ac:dyDescent="0.2">
      <c r="C1695" s="43"/>
      <c r="D1695" s="43"/>
      <c r="E1695" s="43"/>
      <c r="F1695" s="43"/>
      <c r="G1695" s="43"/>
      <c r="H1695" s="43"/>
      <c r="I1695" s="44"/>
    </row>
    <row r="1696" spans="3:9" x14ac:dyDescent="0.2">
      <c r="C1696" s="43"/>
      <c r="D1696" s="43"/>
      <c r="E1696" s="43"/>
      <c r="F1696" s="43"/>
      <c r="G1696" s="43"/>
      <c r="H1696" s="43"/>
      <c r="I1696" s="44"/>
    </row>
    <row r="1697" spans="3:9" x14ac:dyDescent="0.2">
      <c r="C1697" s="43"/>
      <c r="D1697" s="43"/>
      <c r="E1697" s="43"/>
      <c r="F1697" s="43"/>
      <c r="G1697" s="43"/>
      <c r="H1697" s="43"/>
      <c r="I1697" s="44"/>
    </row>
    <row r="1698" spans="3:9" x14ac:dyDescent="0.2">
      <c r="C1698" s="43"/>
      <c r="D1698" s="43"/>
      <c r="E1698" s="43"/>
      <c r="F1698" s="43"/>
      <c r="G1698" s="43"/>
      <c r="H1698" s="43"/>
      <c r="I1698" s="44"/>
    </row>
    <row r="1699" spans="3:9" x14ac:dyDescent="0.2">
      <c r="C1699" s="43"/>
      <c r="D1699" s="43"/>
      <c r="E1699" s="43"/>
      <c r="F1699" s="43"/>
      <c r="G1699" s="43"/>
      <c r="H1699" s="43"/>
      <c r="I1699" s="44"/>
    </row>
    <row r="1700" spans="3:9" x14ac:dyDescent="0.2">
      <c r="C1700" s="43"/>
      <c r="D1700" s="43"/>
      <c r="E1700" s="43"/>
      <c r="F1700" s="43"/>
      <c r="G1700" s="43"/>
      <c r="H1700" s="43"/>
      <c r="I1700" s="43"/>
    </row>
    <row r="1701" spans="3:9" x14ac:dyDescent="0.2">
      <c r="C1701" s="43"/>
      <c r="D1701" s="43"/>
      <c r="E1701" s="43"/>
      <c r="F1701" s="43"/>
      <c r="G1701" s="43"/>
      <c r="H1701" s="43"/>
      <c r="I1701" s="43"/>
    </row>
    <row r="1702" spans="3:9" x14ac:dyDescent="0.2">
      <c r="C1702" s="43"/>
      <c r="D1702" s="43"/>
      <c r="E1702" s="43"/>
      <c r="F1702" s="43"/>
      <c r="G1702" s="43"/>
      <c r="H1702" s="43"/>
      <c r="I1702" s="43"/>
    </row>
    <row r="1703" spans="3:9" x14ac:dyDescent="0.2">
      <c r="C1703" s="43"/>
      <c r="D1703" s="43"/>
      <c r="E1703" s="43"/>
      <c r="F1703" s="43"/>
      <c r="G1703" s="43"/>
      <c r="H1703" s="43"/>
      <c r="I1703" s="43"/>
    </row>
    <row r="1704" spans="3:9" x14ac:dyDescent="0.2">
      <c r="C1704" s="43"/>
      <c r="D1704" s="43"/>
      <c r="E1704" s="43"/>
      <c r="F1704" s="43"/>
      <c r="G1704" s="43"/>
      <c r="H1704" s="43"/>
      <c r="I1704" s="43"/>
    </row>
    <row r="1705" spans="3:9" x14ac:dyDescent="0.2">
      <c r="C1705" s="43"/>
      <c r="D1705" s="43"/>
      <c r="E1705" s="43"/>
      <c r="F1705" s="43"/>
      <c r="G1705" s="43"/>
      <c r="H1705" s="43"/>
      <c r="I1705" s="43"/>
    </row>
    <row r="1706" spans="3:9" x14ac:dyDescent="0.2">
      <c r="C1706" s="43"/>
      <c r="D1706" s="43"/>
      <c r="E1706" s="43"/>
      <c r="F1706" s="43"/>
      <c r="G1706" s="43"/>
      <c r="H1706" s="43"/>
      <c r="I1706" s="43"/>
    </row>
    <row r="1707" spans="3:9" x14ac:dyDescent="0.2">
      <c r="C1707" s="43"/>
      <c r="D1707" s="43"/>
      <c r="E1707" s="43"/>
      <c r="F1707" s="43"/>
      <c r="G1707" s="43"/>
      <c r="H1707" s="43"/>
      <c r="I1707" s="43"/>
    </row>
    <row r="1708" spans="3:9" x14ac:dyDescent="0.2">
      <c r="C1708" s="43"/>
      <c r="D1708" s="43"/>
      <c r="E1708" s="43"/>
      <c r="F1708" s="43"/>
      <c r="G1708" s="43"/>
      <c r="H1708" s="43"/>
      <c r="I1708" s="44"/>
    </row>
    <row r="1709" spans="3:9" x14ac:dyDescent="0.2">
      <c r="C1709" s="43"/>
      <c r="D1709" s="43"/>
      <c r="E1709" s="43"/>
      <c r="F1709" s="43"/>
      <c r="G1709" s="43"/>
      <c r="H1709" s="43"/>
      <c r="I1709" s="44"/>
    </row>
  </sheetData>
  <mergeCells count="3">
    <mergeCell ref="K1:M1"/>
    <mergeCell ref="C1:J3"/>
    <mergeCell ref="C4:J4"/>
  </mergeCells>
  <phoneticPr fontId="3" type="noConversion"/>
  <conditionalFormatting sqref="M2:M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B0E2A-56A5-4468-AEB4-C0C286745BB2}">
  <sheetPr>
    <tabColor rgb="FFFFC000"/>
  </sheetPr>
  <dimension ref="A1:O66"/>
  <sheetViews>
    <sheetView workbookViewId="0">
      <selection activeCell="L8" sqref="L8"/>
    </sheetView>
  </sheetViews>
  <sheetFormatPr baseColWidth="10" defaultColWidth="11.42578125" defaultRowHeight="12" x14ac:dyDescent="0.2"/>
  <cols>
    <col min="1" max="5" width="11.42578125" style="2"/>
    <col min="6" max="6" width="15.7109375" style="2" customWidth="1"/>
    <col min="7" max="16384" width="11.42578125" style="2"/>
  </cols>
  <sheetData>
    <row r="1" spans="1:15" x14ac:dyDescent="0.2">
      <c r="C1" s="234" t="s">
        <v>262</v>
      </c>
      <c r="D1" s="234"/>
      <c r="E1" s="234"/>
      <c r="F1" s="234"/>
      <c r="G1" s="234"/>
      <c r="H1" s="234"/>
      <c r="I1" s="234"/>
      <c r="J1" s="234"/>
      <c r="K1" s="234"/>
      <c r="L1" s="234"/>
    </row>
    <row r="2" spans="1:15" x14ac:dyDescent="0.2">
      <c r="A2" s="33"/>
      <c r="B2" s="20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5" x14ac:dyDescent="0.2">
      <c r="A3" s="33"/>
      <c r="B3" s="20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5" x14ac:dyDescent="0.2">
      <c r="A4" s="33"/>
      <c r="B4" s="20"/>
      <c r="C4" s="34" t="s">
        <v>263</v>
      </c>
      <c r="D4" s="35"/>
      <c r="E4" s="35"/>
      <c r="F4" s="35"/>
      <c r="G4" s="36"/>
      <c r="H4" s="35"/>
      <c r="I4" s="36"/>
      <c r="J4" s="36"/>
      <c r="K4" s="36"/>
      <c r="L4" s="36"/>
      <c r="N4" s="37" t="s">
        <v>264</v>
      </c>
      <c r="O4" s="15">
        <f>COUNTIF(L:L,"No")</f>
        <v>60</v>
      </c>
    </row>
    <row r="5" spans="1:15" x14ac:dyDescent="0.2">
      <c r="A5" s="33"/>
      <c r="B5" s="20"/>
      <c r="C5" s="238" t="s">
        <v>241</v>
      </c>
      <c r="D5" s="238" t="s">
        <v>242</v>
      </c>
      <c r="E5" s="238" t="s">
        <v>243</v>
      </c>
      <c r="F5" s="238" t="s">
        <v>244</v>
      </c>
      <c r="G5" s="238" t="s">
        <v>245</v>
      </c>
      <c r="H5" s="238" t="s">
        <v>246</v>
      </c>
      <c r="I5" s="238" t="s">
        <v>265</v>
      </c>
      <c r="J5" s="238" t="s">
        <v>266</v>
      </c>
      <c r="K5" s="238" t="s">
        <v>267</v>
      </c>
      <c r="L5" s="236" t="s">
        <v>268</v>
      </c>
      <c r="N5" s="37" t="s">
        <v>269</v>
      </c>
      <c r="O5" s="15">
        <f>COUNTIF(L7:L42,"Sí")</f>
        <v>0</v>
      </c>
    </row>
    <row r="6" spans="1:15" x14ac:dyDescent="0.2">
      <c r="A6" s="33"/>
      <c r="B6" s="20"/>
      <c r="C6" s="239" t="s">
        <v>241</v>
      </c>
      <c r="D6" s="239" t="s">
        <v>242</v>
      </c>
      <c r="E6" s="239" t="s">
        <v>243</v>
      </c>
      <c r="F6" s="239" t="s">
        <v>244</v>
      </c>
      <c r="G6" s="239" t="s">
        <v>245</v>
      </c>
      <c r="H6" s="239" t="s">
        <v>270</v>
      </c>
      <c r="I6" s="239" t="s">
        <v>265</v>
      </c>
      <c r="J6" s="239" t="s">
        <v>266</v>
      </c>
      <c r="K6" s="239"/>
      <c r="L6" s="237"/>
    </row>
    <row r="7" spans="1:15" x14ac:dyDescent="0.2">
      <c r="C7" s="28" t="s">
        <v>249</v>
      </c>
      <c r="D7" s="28" t="s">
        <v>239</v>
      </c>
      <c r="E7" s="28" t="s">
        <v>250</v>
      </c>
      <c r="F7" s="28" t="s">
        <v>251</v>
      </c>
      <c r="G7" s="28">
        <v>1</v>
      </c>
      <c r="H7" s="28" t="s">
        <v>62</v>
      </c>
      <c r="I7" s="28">
        <v>10.464</v>
      </c>
      <c r="J7" s="28">
        <v>10.464</v>
      </c>
      <c r="K7" s="38">
        <v>1</v>
      </c>
      <c r="L7" s="5" t="str">
        <f>IF(K7&gt;1.4,"Sí, extrema",IF(K7&gt;1.2,"Sí","No"))</f>
        <v>No</v>
      </c>
    </row>
    <row r="8" spans="1:15" x14ac:dyDescent="0.2">
      <c r="C8" s="28" t="s">
        <v>249</v>
      </c>
      <c r="D8" s="28" t="s">
        <v>239</v>
      </c>
      <c r="E8" s="28" t="s">
        <v>250</v>
      </c>
      <c r="F8" s="28" t="s">
        <v>251</v>
      </c>
      <c r="G8" s="28">
        <v>2</v>
      </c>
      <c r="H8" s="28" t="s">
        <v>62</v>
      </c>
      <c r="I8" s="28">
        <v>10.954000000000001</v>
      </c>
      <c r="J8" s="28">
        <v>10.464</v>
      </c>
      <c r="K8" s="38">
        <v>1.0469999999999999</v>
      </c>
      <c r="L8" s="5" t="str">
        <f t="shared" ref="L8:L66" si="0">IF(K8&gt;1.4,"Sí, extrema",IF(K8&gt;1.2,"Sí","No"))</f>
        <v>No</v>
      </c>
    </row>
    <row r="9" spans="1:15" x14ac:dyDescent="0.2">
      <c r="C9" s="28" t="s">
        <v>249</v>
      </c>
      <c r="D9" s="28" t="s">
        <v>239</v>
      </c>
      <c r="E9" s="28" t="s">
        <v>250</v>
      </c>
      <c r="F9" s="28" t="s">
        <v>251</v>
      </c>
      <c r="G9" s="28">
        <v>3</v>
      </c>
      <c r="H9" s="28" t="s">
        <v>62</v>
      </c>
      <c r="I9" s="28">
        <v>10.954000000000001</v>
      </c>
      <c r="J9" s="28">
        <v>10.464</v>
      </c>
      <c r="K9" s="38">
        <v>1.0469999999999999</v>
      </c>
      <c r="L9" s="5" t="str">
        <f t="shared" si="0"/>
        <v>No</v>
      </c>
    </row>
    <row r="10" spans="1:15" x14ac:dyDescent="0.2">
      <c r="C10" s="28" t="s">
        <v>249</v>
      </c>
      <c r="D10" s="28" t="s">
        <v>252</v>
      </c>
      <c r="E10" s="28" t="s">
        <v>250</v>
      </c>
      <c r="F10" s="28" t="s">
        <v>251</v>
      </c>
      <c r="G10" s="28">
        <v>1</v>
      </c>
      <c r="H10" s="28" t="s">
        <v>143</v>
      </c>
      <c r="I10" s="28">
        <v>8.7609999999999992</v>
      </c>
      <c r="J10" s="28">
        <v>8.7609999999999992</v>
      </c>
      <c r="K10" s="38">
        <v>1</v>
      </c>
      <c r="L10" s="5" t="str">
        <f t="shared" si="0"/>
        <v>No</v>
      </c>
    </row>
    <row r="11" spans="1:15" x14ac:dyDescent="0.2">
      <c r="C11" s="28" t="s">
        <v>249</v>
      </c>
      <c r="D11" s="28" t="s">
        <v>252</v>
      </c>
      <c r="E11" s="28" t="s">
        <v>250</v>
      </c>
      <c r="F11" s="28" t="s">
        <v>251</v>
      </c>
      <c r="G11" s="28">
        <v>2</v>
      </c>
      <c r="H11" s="28" t="s">
        <v>143</v>
      </c>
      <c r="I11" s="28">
        <v>9.6850000000000005</v>
      </c>
      <c r="J11" s="28">
        <v>8.7609999999999992</v>
      </c>
      <c r="K11" s="38">
        <v>1.105</v>
      </c>
      <c r="L11" s="5" t="str">
        <f t="shared" si="0"/>
        <v>No</v>
      </c>
    </row>
    <row r="12" spans="1:15" x14ac:dyDescent="0.2">
      <c r="C12" s="28" t="s">
        <v>249</v>
      </c>
      <c r="D12" s="28" t="s">
        <v>252</v>
      </c>
      <c r="E12" s="28" t="s">
        <v>250</v>
      </c>
      <c r="F12" s="28" t="s">
        <v>251</v>
      </c>
      <c r="G12" s="28">
        <v>3</v>
      </c>
      <c r="H12" s="28" t="s">
        <v>143</v>
      </c>
      <c r="I12" s="28">
        <v>9.6850000000000005</v>
      </c>
      <c r="J12" s="28">
        <v>8.7609999999999992</v>
      </c>
      <c r="K12" s="38">
        <v>1.105</v>
      </c>
      <c r="L12" s="5" t="str">
        <f t="shared" si="0"/>
        <v>No</v>
      </c>
    </row>
    <row r="13" spans="1:15" x14ac:dyDescent="0.2">
      <c r="C13" s="28" t="s">
        <v>253</v>
      </c>
      <c r="D13" s="28" t="s">
        <v>239</v>
      </c>
      <c r="E13" s="28" t="s">
        <v>250</v>
      </c>
      <c r="F13" s="28" t="s">
        <v>251</v>
      </c>
      <c r="G13" s="28">
        <v>1</v>
      </c>
      <c r="H13" s="28" t="s">
        <v>62</v>
      </c>
      <c r="I13" s="28">
        <v>11.006</v>
      </c>
      <c r="J13" s="28">
        <v>11.006</v>
      </c>
      <c r="K13" s="38">
        <v>1</v>
      </c>
      <c r="L13" s="5" t="str">
        <f t="shared" si="0"/>
        <v>No</v>
      </c>
    </row>
    <row r="14" spans="1:15" x14ac:dyDescent="0.2">
      <c r="C14" s="28" t="s">
        <v>253</v>
      </c>
      <c r="D14" s="28" t="s">
        <v>239</v>
      </c>
      <c r="E14" s="28" t="s">
        <v>250</v>
      </c>
      <c r="F14" s="28" t="s">
        <v>251</v>
      </c>
      <c r="G14" s="28">
        <v>2</v>
      </c>
      <c r="H14" s="28" t="s">
        <v>62</v>
      </c>
      <c r="I14" s="28">
        <v>11.52</v>
      </c>
      <c r="J14" s="28">
        <v>11.006</v>
      </c>
      <c r="K14" s="38">
        <v>1.0469999999999999</v>
      </c>
      <c r="L14" s="5" t="str">
        <f t="shared" si="0"/>
        <v>No</v>
      </c>
    </row>
    <row r="15" spans="1:15" x14ac:dyDescent="0.2">
      <c r="C15" s="28" t="s">
        <v>253</v>
      </c>
      <c r="D15" s="28" t="s">
        <v>239</v>
      </c>
      <c r="E15" s="28" t="s">
        <v>250</v>
      </c>
      <c r="F15" s="28" t="s">
        <v>251</v>
      </c>
      <c r="G15" s="28">
        <v>3</v>
      </c>
      <c r="H15" s="28" t="s">
        <v>62</v>
      </c>
      <c r="I15" s="28">
        <v>11.52</v>
      </c>
      <c r="J15" s="28">
        <v>11.006</v>
      </c>
      <c r="K15" s="38">
        <v>1.0469999999999999</v>
      </c>
      <c r="L15" s="5" t="str">
        <f t="shared" si="0"/>
        <v>No</v>
      </c>
    </row>
    <row r="16" spans="1:15" x14ac:dyDescent="0.2">
      <c r="C16" s="28" t="s">
        <v>253</v>
      </c>
      <c r="D16" s="28" t="s">
        <v>252</v>
      </c>
      <c r="E16" s="28" t="s">
        <v>250</v>
      </c>
      <c r="F16" s="28" t="s">
        <v>251</v>
      </c>
      <c r="G16" s="28">
        <v>1</v>
      </c>
      <c r="H16" s="28" t="s">
        <v>143</v>
      </c>
      <c r="I16" s="28">
        <v>9.3390000000000004</v>
      </c>
      <c r="J16" s="28">
        <v>9.3390000000000004</v>
      </c>
      <c r="K16" s="38">
        <v>1</v>
      </c>
      <c r="L16" s="5" t="str">
        <f t="shared" si="0"/>
        <v>No</v>
      </c>
    </row>
    <row r="17" spans="3:12" x14ac:dyDescent="0.2">
      <c r="C17" s="28" t="s">
        <v>253</v>
      </c>
      <c r="D17" s="28" t="s">
        <v>252</v>
      </c>
      <c r="E17" s="28" t="s">
        <v>250</v>
      </c>
      <c r="F17" s="28" t="s">
        <v>251</v>
      </c>
      <c r="G17" s="28">
        <v>2</v>
      </c>
      <c r="H17" s="28" t="s">
        <v>143</v>
      </c>
      <c r="I17" s="28">
        <v>10.31</v>
      </c>
      <c r="J17" s="28">
        <v>9.3390000000000004</v>
      </c>
      <c r="K17" s="38">
        <v>1.1040000000000001</v>
      </c>
      <c r="L17" s="5" t="str">
        <f t="shared" si="0"/>
        <v>No</v>
      </c>
    </row>
    <row r="18" spans="3:12" x14ac:dyDescent="0.2">
      <c r="C18" s="28" t="s">
        <v>253</v>
      </c>
      <c r="D18" s="28" t="s">
        <v>252</v>
      </c>
      <c r="E18" s="28" t="s">
        <v>250</v>
      </c>
      <c r="F18" s="28" t="s">
        <v>251</v>
      </c>
      <c r="G18" s="28">
        <v>3</v>
      </c>
      <c r="H18" s="28" t="s">
        <v>143</v>
      </c>
      <c r="I18" s="28">
        <v>10.31</v>
      </c>
      <c r="J18" s="28">
        <v>9.3390000000000004</v>
      </c>
      <c r="K18" s="38">
        <v>1.1040000000000001</v>
      </c>
      <c r="L18" s="5" t="str">
        <f t="shared" si="0"/>
        <v>No</v>
      </c>
    </row>
    <row r="19" spans="3:12" x14ac:dyDescent="0.2">
      <c r="C19" s="28" t="s">
        <v>254</v>
      </c>
      <c r="D19" s="28" t="s">
        <v>239</v>
      </c>
      <c r="E19" s="28" t="s">
        <v>250</v>
      </c>
      <c r="F19" s="28" t="s">
        <v>251</v>
      </c>
      <c r="G19" s="28">
        <v>1</v>
      </c>
      <c r="H19" s="28" t="s">
        <v>62</v>
      </c>
      <c r="I19" s="28">
        <v>11.342000000000001</v>
      </c>
      <c r="J19" s="28">
        <v>11.342000000000001</v>
      </c>
      <c r="K19" s="38">
        <v>1</v>
      </c>
      <c r="L19" s="5" t="str">
        <f t="shared" si="0"/>
        <v>No</v>
      </c>
    </row>
    <row r="20" spans="3:12" x14ac:dyDescent="0.2">
      <c r="C20" s="28" t="s">
        <v>254</v>
      </c>
      <c r="D20" s="28" t="s">
        <v>239</v>
      </c>
      <c r="E20" s="28" t="s">
        <v>250</v>
      </c>
      <c r="F20" s="28" t="s">
        <v>251</v>
      </c>
      <c r="G20" s="28">
        <v>2</v>
      </c>
      <c r="H20" s="28" t="s">
        <v>62</v>
      </c>
      <c r="I20" s="28">
        <v>11.872999999999999</v>
      </c>
      <c r="J20" s="28">
        <v>11.342000000000001</v>
      </c>
      <c r="K20" s="38">
        <v>1.0469999999999999</v>
      </c>
      <c r="L20" s="5" t="str">
        <f t="shared" si="0"/>
        <v>No</v>
      </c>
    </row>
    <row r="21" spans="3:12" x14ac:dyDescent="0.2">
      <c r="C21" s="28" t="s">
        <v>254</v>
      </c>
      <c r="D21" s="28" t="s">
        <v>239</v>
      </c>
      <c r="E21" s="28" t="s">
        <v>250</v>
      </c>
      <c r="F21" s="28" t="s">
        <v>251</v>
      </c>
      <c r="G21" s="28">
        <v>3</v>
      </c>
      <c r="H21" s="28" t="s">
        <v>62</v>
      </c>
      <c r="I21" s="28">
        <v>11.872999999999999</v>
      </c>
      <c r="J21" s="28">
        <v>11.342000000000001</v>
      </c>
      <c r="K21" s="38">
        <v>1.0469999999999999</v>
      </c>
      <c r="L21" s="5" t="str">
        <f t="shared" si="0"/>
        <v>No</v>
      </c>
    </row>
    <row r="22" spans="3:12" x14ac:dyDescent="0.2">
      <c r="C22" s="28" t="s">
        <v>254</v>
      </c>
      <c r="D22" s="28" t="s">
        <v>252</v>
      </c>
      <c r="E22" s="28" t="s">
        <v>250</v>
      </c>
      <c r="F22" s="28" t="s">
        <v>251</v>
      </c>
      <c r="G22" s="28">
        <v>1</v>
      </c>
      <c r="H22" s="28" t="s">
        <v>143</v>
      </c>
      <c r="I22" s="28">
        <v>9.7850000000000001</v>
      </c>
      <c r="J22" s="28">
        <v>9.7850000000000001</v>
      </c>
      <c r="K22" s="38">
        <v>1</v>
      </c>
      <c r="L22" s="5" t="str">
        <f t="shared" si="0"/>
        <v>No</v>
      </c>
    </row>
    <row r="23" spans="3:12" x14ac:dyDescent="0.2">
      <c r="C23" s="28" t="s">
        <v>254</v>
      </c>
      <c r="D23" s="28" t="s">
        <v>252</v>
      </c>
      <c r="E23" s="28" t="s">
        <v>250</v>
      </c>
      <c r="F23" s="28" t="s">
        <v>251</v>
      </c>
      <c r="G23" s="28">
        <v>2</v>
      </c>
      <c r="H23" s="28" t="s">
        <v>143</v>
      </c>
      <c r="I23" s="28">
        <v>10.785</v>
      </c>
      <c r="J23" s="28">
        <v>9.7850000000000001</v>
      </c>
      <c r="K23" s="38">
        <v>1.1020000000000001</v>
      </c>
      <c r="L23" s="5" t="str">
        <f t="shared" si="0"/>
        <v>No</v>
      </c>
    </row>
    <row r="24" spans="3:12" x14ac:dyDescent="0.2">
      <c r="C24" s="28" t="s">
        <v>254</v>
      </c>
      <c r="D24" s="28" t="s">
        <v>252</v>
      </c>
      <c r="E24" s="28" t="s">
        <v>250</v>
      </c>
      <c r="F24" s="28" t="s">
        <v>251</v>
      </c>
      <c r="G24" s="28">
        <v>3</v>
      </c>
      <c r="H24" s="28" t="s">
        <v>143</v>
      </c>
      <c r="I24" s="28">
        <v>10.785</v>
      </c>
      <c r="J24" s="28">
        <v>9.7850000000000001</v>
      </c>
      <c r="K24" s="38">
        <v>1.1020000000000001</v>
      </c>
      <c r="L24" s="5" t="str">
        <f t="shared" si="0"/>
        <v>No</v>
      </c>
    </row>
    <row r="25" spans="3:12" x14ac:dyDescent="0.2">
      <c r="C25" s="28" t="s">
        <v>255</v>
      </c>
      <c r="D25" s="28" t="s">
        <v>239</v>
      </c>
      <c r="E25" s="28" t="s">
        <v>250</v>
      </c>
      <c r="F25" s="28" t="s">
        <v>251</v>
      </c>
      <c r="G25" s="28">
        <v>1</v>
      </c>
      <c r="H25" s="28" t="s">
        <v>62</v>
      </c>
      <c r="I25" s="28">
        <v>11.489000000000001</v>
      </c>
      <c r="J25" s="28">
        <v>11.489000000000001</v>
      </c>
      <c r="K25" s="38">
        <v>1</v>
      </c>
      <c r="L25" s="5" t="str">
        <f t="shared" si="0"/>
        <v>No</v>
      </c>
    </row>
    <row r="26" spans="3:12" x14ac:dyDescent="0.2">
      <c r="C26" s="28" t="s">
        <v>255</v>
      </c>
      <c r="D26" s="28" t="s">
        <v>239</v>
      </c>
      <c r="E26" s="28" t="s">
        <v>250</v>
      </c>
      <c r="F26" s="28" t="s">
        <v>251</v>
      </c>
      <c r="G26" s="28">
        <v>2</v>
      </c>
      <c r="H26" s="28" t="s">
        <v>62</v>
      </c>
      <c r="I26" s="28">
        <v>12.026999999999999</v>
      </c>
      <c r="J26" s="28">
        <v>11.489000000000001</v>
      </c>
      <c r="K26" s="38">
        <v>1.0469999999999999</v>
      </c>
      <c r="L26" s="5" t="str">
        <f t="shared" si="0"/>
        <v>No</v>
      </c>
    </row>
    <row r="27" spans="3:12" x14ac:dyDescent="0.2">
      <c r="C27" s="28" t="s">
        <v>255</v>
      </c>
      <c r="D27" s="28" t="s">
        <v>239</v>
      </c>
      <c r="E27" s="28" t="s">
        <v>250</v>
      </c>
      <c r="F27" s="28" t="s">
        <v>251</v>
      </c>
      <c r="G27" s="28">
        <v>3</v>
      </c>
      <c r="H27" s="28" t="s">
        <v>62</v>
      </c>
      <c r="I27" s="28">
        <v>12.026999999999999</v>
      </c>
      <c r="J27" s="28">
        <v>11.489000000000001</v>
      </c>
      <c r="K27" s="38">
        <v>1.0469999999999999</v>
      </c>
      <c r="L27" s="5" t="str">
        <f t="shared" si="0"/>
        <v>No</v>
      </c>
    </row>
    <row r="28" spans="3:12" x14ac:dyDescent="0.2">
      <c r="C28" s="28" t="s">
        <v>255</v>
      </c>
      <c r="D28" s="28" t="s">
        <v>252</v>
      </c>
      <c r="E28" s="28" t="s">
        <v>250</v>
      </c>
      <c r="F28" s="28" t="s">
        <v>251</v>
      </c>
      <c r="G28" s="28">
        <v>1</v>
      </c>
      <c r="H28" s="28" t="s">
        <v>143</v>
      </c>
      <c r="I28" s="28">
        <v>10.07</v>
      </c>
      <c r="J28" s="28">
        <v>10.07</v>
      </c>
      <c r="K28" s="38">
        <v>1</v>
      </c>
      <c r="L28" s="5" t="str">
        <f t="shared" si="0"/>
        <v>No</v>
      </c>
    </row>
    <row r="29" spans="3:12" x14ac:dyDescent="0.2">
      <c r="C29" s="28" t="s">
        <v>255</v>
      </c>
      <c r="D29" s="28" t="s">
        <v>252</v>
      </c>
      <c r="E29" s="28" t="s">
        <v>250</v>
      </c>
      <c r="F29" s="28" t="s">
        <v>251</v>
      </c>
      <c r="G29" s="28">
        <v>2</v>
      </c>
      <c r="H29" s="28" t="s">
        <v>143</v>
      </c>
      <c r="I29" s="28">
        <v>11.084</v>
      </c>
      <c r="J29" s="28">
        <v>10.07</v>
      </c>
      <c r="K29" s="38">
        <v>1.101</v>
      </c>
      <c r="L29" s="5" t="str">
        <f t="shared" si="0"/>
        <v>No</v>
      </c>
    </row>
    <row r="30" spans="3:12" x14ac:dyDescent="0.2">
      <c r="C30" s="28" t="s">
        <v>255</v>
      </c>
      <c r="D30" s="28" t="s">
        <v>252</v>
      </c>
      <c r="E30" s="28" t="s">
        <v>250</v>
      </c>
      <c r="F30" s="28" t="s">
        <v>251</v>
      </c>
      <c r="G30" s="28">
        <v>3</v>
      </c>
      <c r="H30" s="28" t="s">
        <v>143</v>
      </c>
      <c r="I30" s="28">
        <v>11.084</v>
      </c>
      <c r="J30" s="28">
        <v>10.07</v>
      </c>
      <c r="K30" s="38">
        <v>1.101</v>
      </c>
      <c r="L30" s="5" t="str">
        <f t="shared" si="0"/>
        <v>No</v>
      </c>
    </row>
    <row r="31" spans="3:12" x14ac:dyDescent="0.2">
      <c r="C31" s="28" t="s">
        <v>256</v>
      </c>
      <c r="D31" s="28" t="s">
        <v>239</v>
      </c>
      <c r="E31" s="28" t="s">
        <v>250</v>
      </c>
      <c r="F31" s="28" t="s">
        <v>251</v>
      </c>
      <c r="G31" s="28">
        <v>1</v>
      </c>
      <c r="H31" s="28" t="s">
        <v>62</v>
      </c>
      <c r="I31" s="28">
        <v>11.348000000000001</v>
      </c>
      <c r="J31" s="28">
        <v>11.348000000000001</v>
      </c>
      <c r="K31" s="38">
        <v>1</v>
      </c>
      <c r="L31" s="5" t="str">
        <f t="shared" si="0"/>
        <v>No</v>
      </c>
    </row>
    <row r="32" spans="3:12" x14ac:dyDescent="0.2">
      <c r="C32" s="28" t="s">
        <v>256</v>
      </c>
      <c r="D32" s="28" t="s">
        <v>239</v>
      </c>
      <c r="E32" s="28" t="s">
        <v>250</v>
      </c>
      <c r="F32" s="28" t="s">
        <v>251</v>
      </c>
      <c r="G32" s="28">
        <v>2</v>
      </c>
      <c r="H32" s="28" t="s">
        <v>62</v>
      </c>
      <c r="I32" s="28">
        <v>11.878</v>
      </c>
      <c r="J32" s="28">
        <v>11.348000000000001</v>
      </c>
      <c r="K32" s="38">
        <v>1.0469999999999999</v>
      </c>
      <c r="L32" s="5" t="str">
        <f t="shared" si="0"/>
        <v>No</v>
      </c>
    </row>
    <row r="33" spans="3:12" x14ac:dyDescent="0.2">
      <c r="C33" s="28" t="s">
        <v>256</v>
      </c>
      <c r="D33" s="28" t="s">
        <v>239</v>
      </c>
      <c r="E33" s="28" t="s">
        <v>250</v>
      </c>
      <c r="F33" s="28" t="s">
        <v>251</v>
      </c>
      <c r="G33" s="28">
        <v>3</v>
      </c>
      <c r="H33" s="28" t="s">
        <v>62</v>
      </c>
      <c r="I33" s="28">
        <v>11.878</v>
      </c>
      <c r="J33" s="28">
        <v>11.348000000000001</v>
      </c>
      <c r="K33" s="38">
        <v>1.0469999999999999</v>
      </c>
      <c r="L33" s="5" t="str">
        <f t="shared" si="0"/>
        <v>No</v>
      </c>
    </row>
    <row r="34" spans="3:12" x14ac:dyDescent="0.2">
      <c r="C34" s="28" t="s">
        <v>256</v>
      </c>
      <c r="D34" s="28" t="s">
        <v>252</v>
      </c>
      <c r="E34" s="28" t="s">
        <v>250</v>
      </c>
      <c r="F34" s="28" t="s">
        <v>251</v>
      </c>
      <c r="G34" s="28">
        <v>1</v>
      </c>
      <c r="H34" s="28" t="s">
        <v>143</v>
      </c>
      <c r="I34" s="28">
        <v>10.099</v>
      </c>
      <c r="J34" s="28">
        <v>10.099</v>
      </c>
      <c r="K34" s="38">
        <v>1</v>
      </c>
      <c r="L34" s="5" t="str">
        <f t="shared" si="0"/>
        <v>No</v>
      </c>
    </row>
    <row r="35" spans="3:12" x14ac:dyDescent="0.2">
      <c r="C35" s="28" t="s">
        <v>256</v>
      </c>
      <c r="D35" s="28" t="s">
        <v>252</v>
      </c>
      <c r="E35" s="28" t="s">
        <v>250</v>
      </c>
      <c r="F35" s="28" t="s">
        <v>251</v>
      </c>
      <c r="G35" s="28">
        <v>2</v>
      </c>
      <c r="H35" s="28" t="s">
        <v>143</v>
      </c>
      <c r="I35" s="28">
        <v>11.101000000000001</v>
      </c>
      <c r="J35" s="28">
        <v>10.099</v>
      </c>
      <c r="K35" s="38">
        <v>1.099</v>
      </c>
      <c r="L35" s="5" t="str">
        <f t="shared" si="0"/>
        <v>No</v>
      </c>
    </row>
    <row r="36" spans="3:12" x14ac:dyDescent="0.2">
      <c r="C36" s="28" t="s">
        <v>256</v>
      </c>
      <c r="D36" s="28" t="s">
        <v>252</v>
      </c>
      <c r="E36" s="28" t="s">
        <v>250</v>
      </c>
      <c r="F36" s="28" t="s">
        <v>251</v>
      </c>
      <c r="G36" s="28">
        <v>3</v>
      </c>
      <c r="H36" s="28" t="s">
        <v>143</v>
      </c>
      <c r="I36" s="28">
        <v>11.101000000000001</v>
      </c>
      <c r="J36" s="28">
        <v>10.099</v>
      </c>
      <c r="K36" s="38">
        <v>1.099</v>
      </c>
      <c r="L36" s="5" t="str">
        <f t="shared" si="0"/>
        <v>No</v>
      </c>
    </row>
    <row r="37" spans="3:12" x14ac:dyDescent="0.2">
      <c r="C37" s="28" t="s">
        <v>257</v>
      </c>
      <c r="D37" s="28" t="s">
        <v>239</v>
      </c>
      <c r="E37" s="28" t="s">
        <v>250</v>
      </c>
      <c r="F37" s="28" t="s">
        <v>251</v>
      </c>
      <c r="G37" s="28">
        <v>1</v>
      </c>
      <c r="H37" s="28" t="s">
        <v>62</v>
      </c>
      <c r="I37" s="28">
        <v>10.846</v>
      </c>
      <c r="J37" s="28">
        <v>10.846</v>
      </c>
      <c r="K37" s="38">
        <v>1</v>
      </c>
      <c r="L37" s="5" t="str">
        <f t="shared" si="0"/>
        <v>No</v>
      </c>
    </row>
    <row r="38" spans="3:12" x14ac:dyDescent="0.2">
      <c r="C38" s="28" t="s">
        <v>257</v>
      </c>
      <c r="D38" s="28" t="s">
        <v>239</v>
      </c>
      <c r="E38" s="28" t="s">
        <v>250</v>
      </c>
      <c r="F38" s="28" t="s">
        <v>251</v>
      </c>
      <c r="G38" s="28">
        <v>2</v>
      </c>
      <c r="H38" s="28" t="s">
        <v>62</v>
      </c>
      <c r="I38" s="28">
        <v>11.353</v>
      </c>
      <c r="J38" s="28">
        <v>10.846</v>
      </c>
      <c r="K38" s="38">
        <v>1.0469999999999999</v>
      </c>
      <c r="L38" s="5" t="str">
        <f t="shared" si="0"/>
        <v>No</v>
      </c>
    </row>
    <row r="39" spans="3:12" x14ac:dyDescent="0.2">
      <c r="C39" s="28" t="s">
        <v>257</v>
      </c>
      <c r="D39" s="28" t="s">
        <v>239</v>
      </c>
      <c r="E39" s="28" t="s">
        <v>250</v>
      </c>
      <c r="F39" s="28" t="s">
        <v>251</v>
      </c>
      <c r="G39" s="28">
        <v>3</v>
      </c>
      <c r="H39" s="28" t="s">
        <v>62</v>
      </c>
      <c r="I39" s="28">
        <v>11.353</v>
      </c>
      <c r="J39" s="28">
        <v>10.846</v>
      </c>
      <c r="K39" s="38">
        <v>1.0469999999999999</v>
      </c>
      <c r="L39" s="5" t="str">
        <f t="shared" si="0"/>
        <v>No</v>
      </c>
    </row>
    <row r="40" spans="3:12" x14ac:dyDescent="0.2">
      <c r="C40" s="28" t="s">
        <v>257</v>
      </c>
      <c r="D40" s="28" t="s">
        <v>252</v>
      </c>
      <c r="E40" s="28" t="s">
        <v>250</v>
      </c>
      <c r="F40" s="28" t="s">
        <v>251</v>
      </c>
      <c r="G40" s="28">
        <v>1</v>
      </c>
      <c r="H40" s="28" t="s">
        <v>143</v>
      </c>
      <c r="I40" s="28">
        <v>9.7959999999999994</v>
      </c>
      <c r="J40" s="28">
        <v>9.7959999999999994</v>
      </c>
      <c r="K40" s="38">
        <v>1</v>
      </c>
      <c r="L40" s="5" t="str">
        <f t="shared" si="0"/>
        <v>No</v>
      </c>
    </row>
    <row r="41" spans="3:12" x14ac:dyDescent="0.2">
      <c r="C41" s="28" t="s">
        <v>257</v>
      </c>
      <c r="D41" s="28" t="s">
        <v>252</v>
      </c>
      <c r="E41" s="28" t="s">
        <v>250</v>
      </c>
      <c r="F41" s="28" t="s">
        <v>251</v>
      </c>
      <c r="G41" s="28">
        <v>2</v>
      </c>
      <c r="H41" s="28" t="s">
        <v>143</v>
      </c>
      <c r="I41" s="28">
        <v>10.753</v>
      </c>
      <c r="J41" s="28">
        <v>9.7959999999999994</v>
      </c>
      <c r="K41" s="38">
        <v>1.0980000000000001</v>
      </c>
      <c r="L41" s="5" t="str">
        <f t="shared" si="0"/>
        <v>No</v>
      </c>
    </row>
    <row r="42" spans="3:12" x14ac:dyDescent="0.2">
      <c r="C42" s="28" t="s">
        <v>257</v>
      </c>
      <c r="D42" s="28" t="s">
        <v>252</v>
      </c>
      <c r="E42" s="28" t="s">
        <v>250</v>
      </c>
      <c r="F42" s="28" t="s">
        <v>251</v>
      </c>
      <c r="G42" s="28">
        <v>3</v>
      </c>
      <c r="H42" s="28" t="s">
        <v>143</v>
      </c>
      <c r="I42" s="28">
        <v>10.753</v>
      </c>
      <c r="J42" s="28">
        <v>9.7959999999999994</v>
      </c>
      <c r="K42" s="38">
        <v>1.0980000000000001</v>
      </c>
      <c r="L42" s="5" t="str">
        <f t="shared" si="0"/>
        <v>No</v>
      </c>
    </row>
    <row r="43" spans="3:12" x14ac:dyDescent="0.2">
      <c r="C43" s="28" t="s">
        <v>258</v>
      </c>
      <c r="D43" s="28" t="s">
        <v>239</v>
      </c>
      <c r="E43" s="28" t="s">
        <v>250</v>
      </c>
      <c r="F43" s="28" t="s">
        <v>251</v>
      </c>
      <c r="G43" s="28">
        <v>1</v>
      </c>
      <c r="H43" s="28" t="s">
        <v>62</v>
      </c>
      <c r="I43" s="28">
        <v>9.9179999999999993</v>
      </c>
      <c r="J43" s="28">
        <v>9.9179999999999993</v>
      </c>
      <c r="K43" s="38">
        <v>1</v>
      </c>
      <c r="L43" s="5" t="str">
        <f t="shared" si="0"/>
        <v>No</v>
      </c>
    </row>
    <row r="44" spans="3:12" x14ac:dyDescent="0.2">
      <c r="C44" s="28" t="s">
        <v>258</v>
      </c>
      <c r="D44" s="28" t="s">
        <v>239</v>
      </c>
      <c r="E44" s="28" t="s">
        <v>250</v>
      </c>
      <c r="F44" s="28" t="s">
        <v>251</v>
      </c>
      <c r="G44" s="28">
        <v>2</v>
      </c>
      <c r="H44" s="28" t="s">
        <v>62</v>
      </c>
      <c r="I44" s="28">
        <v>10.382</v>
      </c>
      <c r="J44" s="28">
        <v>9.9179999999999993</v>
      </c>
      <c r="K44" s="38">
        <v>1.0469999999999999</v>
      </c>
      <c r="L44" s="5" t="str">
        <f t="shared" si="0"/>
        <v>No</v>
      </c>
    </row>
    <row r="45" spans="3:12" x14ac:dyDescent="0.2">
      <c r="C45" s="28" t="s">
        <v>258</v>
      </c>
      <c r="D45" s="28" t="s">
        <v>239</v>
      </c>
      <c r="E45" s="28" t="s">
        <v>250</v>
      </c>
      <c r="F45" s="28" t="s">
        <v>251</v>
      </c>
      <c r="G45" s="28">
        <v>3</v>
      </c>
      <c r="H45" s="28" t="s">
        <v>62</v>
      </c>
      <c r="I45" s="28">
        <v>10.382</v>
      </c>
      <c r="J45" s="28">
        <v>9.9179999999999993</v>
      </c>
      <c r="K45" s="38">
        <v>1.0469999999999999</v>
      </c>
      <c r="L45" s="5" t="str">
        <f t="shared" si="0"/>
        <v>No</v>
      </c>
    </row>
    <row r="46" spans="3:12" x14ac:dyDescent="0.2">
      <c r="C46" s="28" t="s">
        <v>258</v>
      </c>
      <c r="D46" s="28" t="s">
        <v>252</v>
      </c>
      <c r="E46" s="28" t="s">
        <v>250</v>
      </c>
      <c r="F46" s="28" t="s">
        <v>251</v>
      </c>
      <c r="G46" s="28">
        <v>1</v>
      </c>
      <c r="H46" s="28" t="s">
        <v>143</v>
      </c>
      <c r="I46" s="28">
        <v>9.0860000000000003</v>
      </c>
      <c r="J46" s="28">
        <v>9.0860000000000003</v>
      </c>
      <c r="K46" s="38">
        <v>1</v>
      </c>
      <c r="L46" s="5" t="str">
        <f t="shared" si="0"/>
        <v>No</v>
      </c>
    </row>
    <row r="47" spans="3:12" x14ac:dyDescent="0.2">
      <c r="C47" s="28" t="s">
        <v>258</v>
      </c>
      <c r="D47" s="28" t="s">
        <v>252</v>
      </c>
      <c r="E47" s="28" t="s">
        <v>250</v>
      </c>
      <c r="F47" s="28" t="s">
        <v>251</v>
      </c>
      <c r="G47" s="28">
        <v>2</v>
      </c>
      <c r="H47" s="28" t="s">
        <v>143</v>
      </c>
      <c r="I47" s="28">
        <v>9.9619999999999997</v>
      </c>
      <c r="J47" s="28">
        <v>9.0860000000000003</v>
      </c>
      <c r="K47" s="38">
        <v>1.0960000000000001</v>
      </c>
      <c r="L47" s="5" t="str">
        <f t="shared" si="0"/>
        <v>No</v>
      </c>
    </row>
    <row r="48" spans="3:12" x14ac:dyDescent="0.2">
      <c r="C48" s="28" t="s">
        <v>258</v>
      </c>
      <c r="D48" s="28" t="s">
        <v>252</v>
      </c>
      <c r="E48" s="28" t="s">
        <v>250</v>
      </c>
      <c r="F48" s="28" t="s">
        <v>251</v>
      </c>
      <c r="G48" s="28">
        <v>3</v>
      </c>
      <c r="H48" s="28" t="s">
        <v>143</v>
      </c>
      <c r="I48" s="28">
        <v>9.9619999999999997</v>
      </c>
      <c r="J48" s="28">
        <v>9.0860000000000003</v>
      </c>
      <c r="K48" s="38">
        <v>1.0960000000000001</v>
      </c>
      <c r="L48" s="5" t="str">
        <f t="shared" si="0"/>
        <v>No</v>
      </c>
    </row>
    <row r="49" spans="3:12" x14ac:dyDescent="0.2">
      <c r="C49" s="28" t="s">
        <v>259</v>
      </c>
      <c r="D49" s="28" t="s">
        <v>239</v>
      </c>
      <c r="E49" s="28" t="s">
        <v>250</v>
      </c>
      <c r="F49" s="28" t="s">
        <v>251</v>
      </c>
      <c r="G49" s="28">
        <v>1</v>
      </c>
      <c r="H49" s="28" t="s">
        <v>62</v>
      </c>
      <c r="I49" s="28">
        <v>8.5</v>
      </c>
      <c r="J49" s="28">
        <v>8.5</v>
      </c>
      <c r="K49" s="38">
        <v>1</v>
      </c>
      <c r="L49" s="5" t="str">
        <f t="shared" si="0"/>
        <v>No</v>
      </c>
    </row>
    <row r="50" spans="3:12" x14ac:dyDescent="0.2">
      <c r="C50" s="28" t="s">
        <v>259</v>
      </c>
      <c r="D50" s="28" t="s">
        <v>239</v>
      </c>
      <c r="E50" s="28" t="s">
        <v>250</v>
      </c>
      <c r="F50" s="28" t="s">
        <v>251</v>
      </c>
      <c r="G50" s="28">
        <v>2</v>
      </c>
      <c r="H50" s="28" t="s">
        <v>62</v>
      </c>
      <c r="I50" s="28">
        <v>8.8979999999999997</v>
      </c>
      <c r="J50" s="28">
        <v>8.5</v>
      </c>
      <c r="K50" s="38">
        <v>1.0469999999999999</v>
      </c>
      <c r="L50" s="5" t="str">
        <f t="shared" si="0"/>
        <v>No</v>
      </c>
    </row>
    <row r="51" spans="3:12" x14ac:dyDescent="0.2">
      <c r="C51" s="28" t="s">
        <v>259</v>
      </c>
      <c r="D51" s="28" t="s">
        <v>239</v>
      </c>
      <c r="E51" s="28" t="s">
        <v>250</v>
      </c>
      <c r="F51" s="28" t="s">
        <v>251</v>
      </c>
      <c r="G51" s="28">
        <v>3</v>
      </c>
      <c r="H51" s="28" t="s">
        <v>62</v>
      </c>
      <c r="I51" s="28">
        <v>8.8979999999999997</v>
      </c>
      <c r="J51" s="28">
        <v>8.5</v>
      </c>
      <c r="K51" s="38">
        <v>1.0469999999999999</v>
      </c>
      <c r="L51" s="5" t="str">
        <f t="shared" si="0"/>
        <v>No</v>
      </c>
    </row>
    <row r="52" spans="3:12" x14ac:dyDescent="0.2">
      <c r="C52" s="28" t="s">
        <v>259</v>
      </c>
      <c r="D52" s="28" t="s">
        <v>252</v>
      </c>
      <c r="E52" s="28" t="s">
        <v>250</v>
      </c>
      <c r="F52" s="28" t="s">
        <v>251</v>
      </c>
      <c r="G52" s="28">
        <v>1</v>
      </c>
      <c r="H52" s="28" t="s">
        <v>143</v>
      </c>
      <c r="I52" s="28">
        <v>7.8940000000000001</v>
      </c>
      <c r="J52" s="28">
        <v>7.8940000000000001</v>
      </c>
      <c r="K52" s="38">
        <v>1</v>
      </c>
      <c r="L52" s="5" t="str">
        <f t="shared" si="0"/>
        <v>No</v>
      </c>
    </row>
    <row r="53" spans="3:12" x14ac:dyDescent="0.2">
      <c r="C53" s="28" t="s">
        <v>259</v>
      </c>
      <c r="D53" s="28" t="s">
        <v>252</v>
      </c>
      <c r="E53" s="28" t="s">
        <v>250</v>
      </c>
      <c r="F53" s="28" t="s">
        <v>251</v>
      </c>
      <c r="G53" s="28">
        <v>2</v>
      </c>
      <c r="H53" s="28" t="s">
        <v>143</v>
      </c>
      <c r="I53" s="28">
        <v>8.6449999999999996</v>
      </c>
      <c r="J53" s="28">
        <v>7.8940000000000001</v>
      </c>
      <c r="K53" s="38">
        <v>1.095</v>
      </c>
      <c r="L53" s="5" t="str">
        <f t="shared" si="0"/>
        <v>No</v>
      </c>
    </row>
    <row r="54" spans="3:12" x14ac:dyDescent="0.2">
      <c r="C54" s="28" t="s">
        <v>259</v>
      </c>
      <c r="D54" s="28" t="s">
        <v>252</v>
      </c>
      <c r="E54" s="28" t="s">
        <v>250</v>
      </c>
      <c r="F54" s="28" t="s">
        <v>251</v>
      </c>
      <c r="G54" s="28">
        <v>3</v>
      </c>
      <c r="H54" s="28" t="s">
        <v>143</v>
      </c>
      <c r="I54" s="28">
        <v>8.6449999999999996</v>
      </c>
      <c r="J54" s="28">
        <v>7.8940000000000001</v>
      </c>
      <c r="K54" s="38">
        <v>1.095</v>
      </c>
      <c r="L54" s="5" t="str">
        <f t="shared" si="0"/>
        <v>No</v>
      </c>
    </row>
    <row r="55" spans="3:12" x14ac:dyDescent="0.2">
      <c r="C55" s="28" t="s">
        <v>260</v>
      </c>
      <c r="D55" s="28" t="s">
        <v>239</v>
      </c>
      <c r="E55" s="28" t="s">
        <v>250</v>
      </c>
      <c r="F55" s="28" t="s">
        <v>251</v>
      </c>
      <c r="G55" s="28">
        <v>1</v>
      </c>
      <c r="H55" s="28" t="s">
        <v>62</v>
      </c>
      <c r="I55" s="28">
        <v>6.56</v>
      </c>
      <c r="J55" s="28">
        <v>6.56</v>
      </c>
      <c r="K55" s="38">
        <v>1</v>
      </c>
      <c r="L55" s="5" t="str">
        <f t="shared" si="0"/>
        <v>No</v>
      </c>
    </row>
    <row r="56" spans="3:12" x14ac:dyDescent="0.2">
      <c r="C56" s="28" t="s">
        <v>260</v>
      </c>
      <c r="D56" s="28" t="s">
        <v>239</v>
      </c>
      <c r="E56" s="28" t="s">
        <v>250</v>
      </c>
      <c r="F56" s="28" t="s">
        <v>251</v>
      </c>
      <c r="G56" s="28">
        <v>2</v>
      </c>
      <c r="H56" s="28" t="s">
        <v>62</v>
      </c>
      <c r="I56" s="28">
        <v>6.867</v>
      </c>
      <c r="J56" s="28">
        <v>6.56</v>
      </c>
      <c r="K56" s="38">
        <v>1.0469999999999999</v>
      </c>
      <c r="L56" s="5" t="str">
        <f t="shared" si="0"/>
        <v>No</v>
      </c>
    </row>
    <row r="57" spans="3:12" x14ac:dyDescent="0.2">
      <c r="C57" s="28" t="s">
        <v>260</v>
      </c>
      <c r="D57" s="28" t="s">
        <v>239</v>
      </c>
      <c r="E57" s="28" t="s">
        <v>250</v>
      </c>
      <c r="F57" s="28" t="s">
        <v>251</v>
      </c>
      <c r="G57" s="28">
        <v>3</v>
      </c>
      <c r="H57" s="28" t="s">
        <v>62</v>
      </c>
      <c r="I57" s="28">
        <v>6.867</v>
      </c>
      <c r="J57" s="28">
        <v>6.56</v>
      </c>
      <c r="K57" s="38">
        <v>1.0469999999999999</v>
      </c>
      <c r="L57" s="5" t="str">
        <f t="shared" si="0"/>
        <v>No</v>
      </c>
    </row>
    <row r="58" spans="3:12" x14ac:dyDescent="0.2">
      <c r="C58" s="28" t="s">
        <v>260</v>
      </c>
      <c r="D58" s="28" t="s">
        <v>252</v>
      </c>
      <c r="E58" s="28" t="s">
        <v>250</v>
      </c>
      <c r="F58" s="28" t="s">
        <v>251</v>
      </c>
      <c r="G58" s="28">
        <v>1</v>
      </c>
      <c r="H58" s="28" t="s">
        <v>143</v>
      </c>
      <c r="I58" s="28">
        <v>6.1520000000000001</v>
      </c>
      <c r="J58" s="28">
        <v>6.1520000000000001</v>
      </c>
      <c r="K58" s="38">
        <v>1</v>
      </c>
      <c r="L58" s="5" t="str">
        <f t="shared" si="0"/>
        <v>No</v>
      </c>
    </row>
    <row r="59" spans="3:12" x14ac:dyDescent="0.2">
      <c r="C59" s="28" t="s">
        <v>260</v>
      </c>
      <c r="D59" s="28" t="s">
        <v>252</v>
      </c>
      <c r="E59" s="28" t="s">
        <v>250</v>
      </c>
      <c r="F59" s="28" t="s">
        <v>251</v>
      </c>
      <c r="G59" s="28">
        <v>2</v>
      </c>
      <c r="H59" s="28" t="s">
        <v>143</v>
      </c>
      <c r="I59" s="28">
        <v>6.7329999999999997</v>
      </c>
      <c r="J59" s="28">
        <v>6.1520000000000001</v>
      </c>
      <c r="K59" s="38">
        <v>1.0940000000000001</v>
      </c>
      <c r="L59" s="5" t="str">
        <f t="shared" si="0"/>
        <v>No</v>
      </c>
    </row>
    <row r="60" spans="3:12" x14ac:dyDescent="0.2">
      <c r="C60" s="28" t="s">
        <v>260</v>
      </c>
      <c r="D60" s="28" t="s">
        <v>252</v>
      </c>
      <c r="E60" s="28" t="s">
        <v>250</v>
      </c>
      <c r="F60" s="28" t="s">
        <v>251</v>
      </c>
      <c r="G60" s="28">
        <v>3</v>
      </c>
      <c r="H60" s="28" t="s">
        <v>143</v>
      </c>
      <c r="I60" s="28">
        <v>6.7329999999999997</v>
      </c>
      <c r="J60" s="28">
        <v>6.1520000000000001</v>
      </c>
      <c r="K60" s="38">
        <v>1.0940000000000001</v>
      </c>
      <c r="L60" s="5" t="str">
        <f t="shared" si="0"/>
        <v>No</v>
      </c>
    </row>
    <row r="61" spans="3:12" x14ac:dyDescent="0.2">
      <c r="C61" s="28" t="s">
        <v>261</v>
      </c>
      <c r="D61" s="28" t="s">
        <v>239</v>
      </c>
      <c r="E61" s="28" t="s">
        <v>250</v>
      </c>
      <c r="F61" s="28" t="s">
        <v>251</v>
      </c>
      <c r="G61" s="28">
        <v>1</v>
      </c>
      <c r="H61" s="28" t="s">
        <v>62</v>
      </c>
      <c r="I61" s="28">
        <v>3.9980000000000002</v>
      </c>
      <c r="J61" s="28">
        <v>3.9980000000000002</v>
      </c>
      <c r="K61" s="38">
        <v>1</v>
      </c>
      <c r="L61" s="5" t="str">
        <f t="shared" si="0"/>
        <v>No</v>
      </c>
    </row>
    <row r="62" spans="3:12" x14ac:dyDescent="0.2">
      <c r="C62" s="28" t="s">
        <v>261</v>
      </c>
      <c r="D62" s="28" t="s">
        <v>239</v>
      </c>
      <c r="E62" s="28" t="s">
        <v>250</v>
      </c>
      <c r="F62" s="28" t="s">
        <v>251</v>
      </c>
      <c r="G62" s="28">
        <v>2</v>
      </c>
      <c r="H62" s="28" t="s">
        <v>62</v>
      </c>
      <c r="I62" s="28">
        <v>4.1890000000000001</v>
      </c>
      <c r="J62" s="28">
        <v>3.9980000000000002</v>
      </c>
      <c r="K62" s="38">
        <v>1.048</v>
      </c>
      <c r="L62" s="5" t="str">
        <f t="shared" si="0"/>
        <v>No</v>
      </c>
    </row>
    <row r="63" spans="3:12" x14ac:dyDescent="0.2">
      <c r="C63" s="28" t="s">
        <v>261</v>
      </c>
      <c r="D63" s="28" t="s">
        <v>239</v>
      </c>
      <c r="E63" s="28" t="s">
        <v>250</v>
      </c>
      <c r="F63" s="28" t="s">
        <v>251</v>
      </c>
      <c r="G63" s="28">
        <v>3</v>
      </c>
      <c r="H63" s="28" t="s">
        <v>62</v>
      </c>
      <c r="I63" s="28">
        <v>4.1890000000000001</v>
      </c>
      <c r="J63" s="28">
        <v>3.9980000000000002</v>
      </c>
      <c r="K63" s="38">
        <v>1.048</v>
      </c>
      <c r="L63" s="5" t="str">
        <f t="shared" si="0"/>
        <v>No</v>
      </c>
    </row>
    <row r="64" spans="3:12" x14ac:dyDescent="0.2">
      <c r="C64" s="28" t="s">
        <v>261</v>
      </c>
      <c r="D64" s="28" t="s">
        <v>252</v>
      </c>
      <c r="E64" s="28" t="s">
        <v>250</v>
      </c>
      <c r="F64" s="28" t="s">
        <v>251</v>
      </c>
      <c r="G64" s="28">
        <v>1</v>
      </c>
      <c r="H64" s="28" t="s">
        <v>143</v>
      </c>
      <c r="I64" s="28">
        <v>3.7080000000000002</v>
      </c>
      <c r="J64" s="28">
        <v>3.7080000000000002</v>
      </c>
      <c r="K64" s="38">
        <v>1</v>
      </c>
      <c r="L64" s="5" t="str">
        <f t="shared" si="0"/>
        <v>No</v>
      </c>
    </row>
    <row r="65" spans="3:12" x14ac:dyDescent="0.2">
      <c r="C65" s="28" t="s">
        <v>261</v>
      </c>
      <c r="D65" s="28" t="s">
        <v>252</v>
      </c>
      <c r="E65" s="28" t="s">
        <v>250</v>
      </c>
      <c r="F65" s="28" t="s">
        <v>251</v>
      </c>
      <c r="G65" s="28">
        <v>2</v>
      </c>
      <c r="H65" s="28" t="s">
        <v>143</v>
      </c>
      <c r="I65" s="28">
        <v>4.0679999999999996</v>
      </c>
      <c r="J65" s="28">
        <v>3.7080000000000002</v>
      </c>
      <c r="K65" s="38">
        <v>1.097</v>
      </c>
      <c r="L65" s="5" t="str">
        <f t="shared" si="0"/>
        <v>No</v>
      </c>
    </row>
    <row r="66" spans="3:12" x14ac:dyDescent="0.2">
      <c r="C66" s="28" t="s">
        <v>261</v>
      </c>
      <c r="D66" s="28" t="s">
        <v>252</v>
      </c>
      <c r="E66" s="28" t="s">
        <v>250</v>
      </c>
      <c r="F66" s="28" t="s">
        <v>251</v>
      </c>
      <c r="G66" s="28">
        <v>3</v>
      </c>
      <c r="H66" s="28" t="s">
        <v>143</v>
      </c>
      <c r="I66" s="28">
        <v>4.0679999999999996</v>
      </c>
      <c r="J66" s="28">
        <v>3.7080000000000002</v>
      </c>
      <c r="K66" s="38">
        <v>1.097</v>
      </c>
      <c r="L66" s="5" t="str">
        <f t="shared" si="0"/>
        <v>No</v>
      </c>
    </row>
  </sheetData>
  <mergeCells count="11">
    <mergeCell ref="C1:L3"/>
    <mergeCell ref="L5:L6"/>
    <mergeCell ref="K5:K6"/>
    <mergeCell ref="C5:C6"/>
    <mergeCell ref="D5:D6"/>
    <mergeCell ref="E5:E6"/>
    <mergeCell ref="F5:F6"/>
    <mergeCell ref="G5:G6"/>
    <mergeCell ref="H5:H6"/>
    <mergeCell ref="I5:I6"/>
    <mergeCell ref="J5:J6"/>
  </mergeCells>
  <conditionalFormatting sqref="L4:L5 L7:L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7:L66">
    <cfRule type="colorScale" priority="21">
      <colorScale>
        <cfvo type="min"/>
        <cfvo type="max"/>
        <color rgb="FFFF0000"/>
        <color rgb="FF00B050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A2C8-0B1C-4B27-B35F-5666D24767C0}">
  <sheetPr>
    <tabColor rgb="FFFFC000"/>
  </sheetPr>
  <dimension ref="B2:R1066"/>
  <sheetViews>
    <sheetView topLeftCell="C117" workbookViewId="0">
      <selection activeCell="D128" sqref="D128"/>
    </sheetView>
  </sheetViews>
  <sheetFormatPr baseColWidth="10" defaultColWidth="11.42578125" defaultRowHeight="12" x14ac:dyDescent="0.2"/>
  <cols>
    <col min="1" max="1" width="11.42578125" style="42"/>
    <col min="2" max="2" width="24" style="155" customWidth="1"/>
    <col min="3" max="3" width="10.5703125" style="155" bestFit="1" customWidth="1"/>
    <col min="4" max="17" width="12.85546875" style="156" customWidth="1"/>
    <col min="18" max="16384" width="11.42578125" style="42"/>
  </cols>
  <sheetData>
    <row r="2" spans="2:18" ht="12" customHeight="1" x14ac:dyDescent="0.2">
      <c r="B2" s="207" t="s">
        <v>271</v>
      </c>
      <c r="C2" s="207"/>
      <c r="D2" s="207"/>
      <c r="E2" s="207"/>
      <c r="F2" s="207"/>
      <c r="G2" s="207"/>
      <c r="H2" s="207"/>
      <c r="I2" s="207"/>
      <c r="J2" s="240" t="s">
        <v>271</v>
      </c>
      <c r="K2" s="241"/>
      <c r="L2" s="241"/>
      <c r="M2" s="241"/>
      <c r="N2" s="241"/>
      <c r="O2" s="241"/>
      <c r="P2" s="241"/>
      <c r="Q2" s="242"/>
      <c r="R2" s="126">
        <f>MAX(H:H)</f>
        <v>1.0671669793621015</v>
      </c>
    </row>
    <row r="3" spans="2:18" ht="15" customHeight="1" x14ac:dyDescent="0.2">
      <c r="B3" s="207" t="s">
        <v>272</v>
      </c>
      <c r="C3" s="207"/>
      <c r="D3" s="207"/>
      <c r="E3" s="207"/>
      <c r="F3" s="207"/>
      <c r="G3" s="207"/>
      <c r="H3" s="207"/>
      <c r="I3" s="207"/>
      <c r="J3" s="240" t="s">
        <v>273</v>
      </c>
      <c r="K3" s="241"/>
      <c r="L3" s="241"/>
      <c r="M3" s="241"/>
      <c r="N3" s="241"/>
      <c r="O3" s="241"/>
      <c r="P3" s="241"/>
      <c r="Q3" s="242"/>
      <c r="R3" s="126">
        <f>MAX(P:P)</f>
        <v>1.1284755512943432</v>
      </c>
    </row>
    <row r="4" spans="2:18" s="41" customFormat="1" x14ac:dyDescent="0.2">
      <c r="B4" s="153" t="s">
        <v>241</v>
      </c>
      <c r="C4" s="153" t="s">
        <v>242</v>
      </c>
      <c r="D4" s="153" t="s">
        <v>274</v>
      </c>
      <c r="E4" s="153" t="s">
        <v>275</v>
      </c>
      <c r="F4" s="153" t="s">
        <v>276</v>
      </c>
      <c r="G4" s="153" t="s">
        <v>277</v>
      </c>
      <c r="H4" s="153" t="s">
        <v>278</v>
      </c>
      <c r="I4" s="153" t="s">
        <v>279</v>
      </c>
      <c r="J4" s="153" t="s">
        <v>241</v>
      </c>
      <c r="K4" s="153" t="s">
        <v>242</v>
      </c>
      <c r="L4" s="153" t="s">
        <v>274</v>
      </c>
      <c r="M4" s="153" t="s">
        <v>275</v>
      </c>
      <c r="N4" s="153" t="s">
        <v>276</v>
      </c>
      <c r="O4" s="153" t="s">
        <v>277</v>
      </c>
      <c r="P4" s="153" t="s">
        <v>278</v>
      </c>
      <c r="Q4" s="153" t="s">
        <v>279</v>
      </c>
    </row>
    <row r="5" spans="2:18" x14ac:dyDescent="0.2">
      <c r="B5" s="1" t="s">
        <v>249</v>
      </c>
      <c r="C5" s="1" t="s">
        <v>280</v>
      </c>
      <c r="D5" s="31">
        <v>3.7369999999999999E-3</v>
      </c>
      <c r="E5" s="31">
        <v>3.7369999999999999E-3</v>
      </c>
      <c r="F5" s="31" cm="1">
        <f t="array" ref="F5">MAX(ABS(D5:E5))</f>
        <v>3.7369999999999999E-3</v>
      </c>
      <c r="G5" s="31" cm="1">
        <f t="array" ref="G5">AVERAGE(ABS(D5:E5))</f>
        <v>3.7369999999999999E-3</v>
      </c>
      <c r="H5" s="154">
        <f>F5/G5</f>
        <v>1</v>
      </c>
      <c r="I5" s="1" t="str">
        <f t="shared" ref="I5" si="0">IF(F5&gt;1.4*G5,"Sí, extrema",IF(F5&gt;1.2*G5,"Sí","No"))</f>
        <v>No</v>
      </c>
      <c r="J5" s="1" t="s">
        <v>249</v>
      </c>
      <c r="K5" s="1" t="s">
        <v>281</v>
      </c>
      <c r="L5" s="31">
        <v>3.1289999999999998E-3</v>
      </c>
      <c r="M5" s="31">
        <v>3.1289999999999998E-3</v>
      </c>
      <c r="N5" s="31" cm="1">
        <f t="array" ref="N5">MAX(ABS(L5:M5))</f>
        <v>3.1289999999999998E-3</v>
      </c>
      <c r="O5" s="31" cm="1">
        <f t="array" ref="O5">AVERAGE(ABS(L5:M5))</f>
        <v>3.1289999999999998E-3</v>
      </c>
      <c r="P5" s="154">
        <f>N5/O5</f>
        <v>1</v>
      </c>
      <c r="Q5" s="1" t="str">
        <f>IF(N5&gt;1.4*O5,"Sí, extrema",IF(N5&gt;1.2*O5,"Sí","No"))</f>
        <v>No</v>
      </c>
    </row>
    <row r="6" spans="2:18" x14ac:dyDescent="0.2">
      <c r="B6" s="1" t="s">
        <v>249</v>
      </c>
      <c r="C6" s="1" t="s">
        <v>280</v>
      </c>
      <c r="D6" s="31">
        <v>3.8400000000000001E-3</v>
      </c>
      <c r="E6" s="31">
        <v>3.6340000000000001E-3</v>
      </c>
      <c r="F6" s="31" cm="1">
        <f t="array" ref="F6">MAX(ABS(D6:E6))</f>
        <v>3.8400000000000001E-3</v>
      </c>
      <c r="G6" s="31" cm="1">
        <f t="array" ref="G6">AVERAGE(ABS(D6:E6))</f>
        <v>3.7369999999999999E-3</v>
      </c>
      <c r="H6" s="154">
        <f t="shared" ref="H6:H69" si="1">F6/G6</f>
        <v>1.0275622156810276</v>
      </c>
      <c r="I6" s="1" t="str">
        <f t="shared" ref="I6:I69" si="2">IF(F6&gt;1.4*G6,"Sí, extrema",IF(F6&gt;1.2*G6,"Sí","No"))</f>
        <v>No</v>
      </c>
      <c r="J6" s="1" t="s">
        <v>249</v>
      </c>
      <c r="K6" s="1" t="s">
        <v>281</v>
      </c>
      <c r="L6" s="31">
        <v>2.8709999999999999E-3</v>
      </c>
      <c r="M6" s="31">
        <v>3.3869999999999998E-3</v>
      </c>
      <c r="N6" s="31" cm="1">
        <f t="array" ref="N6">MAX(ABS(L6:M6))</f>
        <v>3.3869999999999998E-3</v>
      </c>
      <c r="O6" s="31" cm="1">
        <f t="array" ref="O6">AVERAGE(ABS(L6:M6))</f>
        <v>3.1289999999999998E-3</v>
      </c>
      <c r="P6" s="154">
        <f>N6/O6</f>
        <v>1.0824544582933844</v>
      </c>
      <c r="Q6" s="1" t="str">
        <f t="shared" ref="Q6:Q69" si="3">IF(N6&gt;1.4*O6,"Sí, extrema",IF(N6&gt;1.2*O6,"Sí","No"))</f>
        <v>No</v>
      </c>
    </row>
    <row r="7" spans="2:18" x14ac:dyDescent="0.2">
      <c r="B7" s="1" t="s">
        <v>249</v>
      </c>
      <c r="C7" s="1" t="s">
        <v>280</v>
      </c>
      <c r="D7" s="31">
        <v>3.6340000000000001E-3</v>
      </c>
      <c r="E7" s="31">
        <v>3.8400000000000001E-3</v>
      </c>
      <c r="F7" s="31" cm="1">
        <f t="array" ref="F7">MAX(ABS(D7:E7))</f>
        <v>3.8400000000000001E-3</v>
      </c>
      <c r="G7" s="31" cm="1">
        <f t="array" ref="G7">AVERAGE(ABS(D7:E7))</f>
        <v>3.7369999999999999E-3</v>
      </c>
      <c r="H7" s="154">
        <f t="shared" si="1"/>
        <v>1.0275622156810276</v>
      </c>
      <c r="I7" s="1" t="str">
        <f t="shared" si="2"/>
        <v>No</v>
      </c>
      <c r="J7" s="1" t="s">
        <v>249</v>
      </c>
      <c r="K7" s="1" t="s">
        <v>281</v>
      </c>
      <c r="L7" s="31">
        <v>3.3869999999999998E-3</v>
      </c>
      <c r="M7" s="31">
        <v>2.8709999999999999E-3</v>
      </c>
      <c r="N7" s="31" cm="1">
        <f t="array" ref="N7">MAX(ABS(L7:M7))</f>
        <v>3.3869999999999998E-3</v>
      </c>
      <c r="O7" s="31" cm="1">
        <f t="array" ref="O7">AVERAGE(ABS(L7:M7))</f>
        <v>3.1289999999999998E-3</v>
      </c>
      <c r="P7" s="154">
        <f t="shared" ref="P7:P69" si="4">N7/O7</f>
        <v>1.0824544582933844</v>
      </c>
      <c r="Q7" s="1" t="str">
        <f t="shared" si="3"/>
        <v>No</v>
      </c>
    </row>
    <row r="8" spans="2:18" x14ac:dyDescent="0.2">
      <c r="B8" s="1" t="s">
        <v>249</v>
      </c>
      <c r="C8" s="1" t="s">
        <v>282</v>
      </c>
      <c r="D8" s="31">
        <v>3.7369999999999999E-3</v>
      </c>
      <c r="E8" s="31">
        <v>3.7369999999999999E-3</v>
      </c>
      <c r="F8" s="31" cm="1">
        <f t="array" ref="F8">MAX(ABS(D8:E8))</f>
        <v>3.7369999999999999E-3</v>
      </c>
      <c r="G8" s="31" cm="1">
        <f t="array" ref="G8">AVERAGE(ABS(D8:E8))</f>
        <v>3.7369999999999999E-3</v>
      </c>
      <c r="H8" s="154">
        <f t="shared" si="1"/>
        <v>1</v>
      </c>
      <c r="I8" s="1" t="str">
        <f t="shared" si="2"/>
        <v>No</v>
      </c>
      <c r="J8" s="1" t="s">
        <v>249</v>
      </c>
      <c r="K8" s="1" t="s">
        <v>283</v>
      </c>
      <c r="L8" s="31">
        <v>3.1289999999999998E-3</v>
      </c>
      <c r="M8" s="31">
        <v>3.1289999999999998E-3</v>
      </c>
      <c r="N8" s="31" cm="1">
        <f t="array" ref="N8">MAX(ABS(L8:M8))</f>
        <v>3.1289999999999998E-3</v>
      </c>
      <c r="O8" s="31" cm="1">
        <f t="array" ref="O8">AVERAGE(ABS(L8:M8))</f>
        <v>3.1289999999999998E-3</v>
      </c>
      <c r="P8" s="154">
        <f t="shared" si="4"/>
        <v>1</v>
      </c>
      <c r="Q8" s="1" t="str">
        <f t="shared" si="3"/>
        <v>No</v>
      </c>
    </row>
    <row r="9" spans="2:18" x14ac:dyDescent="0.2">
      <c r="B9" s="1" t="s">
        <v>249</v>
      </c>
      <c r="C9" s="1" t="s">
        <v>282</v>
      </c>
      <c r="D9" s="31">
        <v>3.9839999999999997E-3</v>
      </c>
      <c r="E9" s="31">
        <v>3.49E-3</v>
      </c>
      <c r="F9" s="31" cm="1">
        <f t="array" ref="F9">MAX(ABS(D9:E9))</f>
        <v>3.9839999999999997E-3</v>
      </c>
      <c r="G9" s="31" cm="1">
        <f t="array" ref="G9">AVERAGE(ABS(D9:E9))</f>
        <v>3.7369999999999999E-3</v>
      </c>
      <c r="H9" s="154">
        <f t="shared" si="1"/>
        <v>1.066095798769066</v>
      </c>
      <c r="I9" s="1" t="str">
        <f t="shared" si="2"/>
        <v>No</v>
      </c>
      <c r="J9" s="1" t="s">
        <v>249</v>
      </c>
      <c r="K9" s="1" t="s">
        <v>283</v>
      </c>
      <c r="L9" s="31">
        <v>2.7269999999999998E-3</v>
      </c>
      <c r="M9" s="31">
        <v>3.5309999999999999E-3</v>
      </c>
      <c r="N9" s="31" cm="1">
        <f t="array" ref="N9">MAX(ABS(L9:M9))</f>
        <v>3.5309999999999999E-3</v>
      </c>
      <c r="O9" s="31" cm="1">
        <f t="array" ref="O9">AVERAGE(ABS(L9:M9))</f>
        <v>3.1289999999999998E-3</v>
      </c>
      <c r="P9" s="154">
        <f t="shared" si="4"/>
        <v>1.1284755512943432</v>
      </c>
      <c r="Q9" s="1" t="str">
        <f t="shared" si="3"/>
        <v>No</v>
      </c>
    </row>
    <row r="10" spans="2:18" x14ac:dyDescent="0.2">
      <c r="B10" s="1" t="s">
        <v>249</v>
      </c>
      <c r="C10" s="1" t="s">
        <v>282</v>
      </c>
      <c r="D10" s="31">
        <v>3.49E-3</v>
      </c>
      <c r="E10" s="31">
        <v>3.9839999999999997E-3</v>
      </c>
      <c r="F10" s="31" cm="1">
        <f t="array" ref="F10">MAX(ABS(D10:E10))</f>
        <v>3.9839999999999997E-3</v>
      </c>
      <c r="G10" s="31" cm="1">
        <f t="array" ref="G10">AVERAGE(ABS(D10:E10))</f>
        <v>3.7369999999999999E-3</v>
      </c>
      <c r="H10" s="154">
        <f t="shared" si="1"/>
        <v>1.066095798769066</v>
      </c>
      <c r="I10" s="1" t="str">
        <f t="shared" si="2"/>
        <v>No</v>
      </c>
      <c r="J10" s="1" t="s">
        <v>249</v>
      </c>
      <c r="K10" s="1" t="s">
        <v>283</v>
      </c>
      <c r="L10" s="31">
        <v>3.5309999999999999E-3</v>
      </c>
      <c r="M10" s="31">
        <v>2.7269999999999998E-3</v>
      </c>
      <c r="N10" s="31" cm="1">
        <f t="array" ref="N10">MAX(ABS(L10:M10))</f>
        <v>3.5309999999999999E-3</v>
      </c>
      <c r="O10" s="31" cm="1">
        <f t="array" ref="O10">AVERAGE(ABS(L10:M10))</f>
        <v>3.1289999999999998E-3</v>
      </c>
      <c r="P10" s="154">
        <f t="shared" si="4"/>
        <v>1.1284755512943432</v>
      </c>
      <c r="Q10" s="1" t="str">
        <f t="shared" si="3"/>
        <v>No</v>
      </c>
    </row>
    <row r="11" spans="2:18" x14ac:dyDescent="0.2">
      <c r="B11" s="1" t="s">
        <v>249</v>
      </c>
      <c r="C11" s="1" t="s">
        <v>284</v>
      </c>
      <c r="D11" s="31">
        <v>3.7369999999999999E-3</v>
      </c>
      <c r="E11" s="31">
        <v>3.7369999999999999E-3</v>
      </c>
      <c r="F11" s="31" cm="1">
        <f t="array" ref="F11">MAX(ABS(D11:E11))</f>
        <v>3.7369999999999999E-3</v>
      </c>
      <c r="G11" s="31" cm="1">
        <f t="array" ref="G11">AVERAGE(ABS(D11:E11))</f>
        <v>3.7369999999999999E-3</v>
      </c>
      <c r="H11" s="154">
        <f t="shared" si="1"/>
        <v>1</v>
      </c>
      <c r="I11" s="1" t="str">
        <f t="shared" si="2"/>
        <v>No</v>
      </c>
      <c r="J11" s="1" t="s">
        <v>249</v>
      </c>
      <c r="K11" s="1" t="s">
        <v>285</v>
      </c>
      <c r="L11" s="31">
        <v>3.1289999999999998E-3</v>
      </c>
      <c r="M11" s="31">
        <v>3.1289999999999998E-3</v>
      </c>
      <c r="N11" s="31" cm="1">
        <f t="array" ref="N11">MAX(ABS(L11:M11))</f>
        <v>3.1289999999999998E-3</v>
      </c>
      <c r="O11" s="31" cm="1">
        <f t="array" ref="O11">AVERAGE(ABS(L11:M11))</f>
        <v>3.1289999999999998E-3</v>
      </c>
      <c r="P11" s="154">
        <f t="shared" si="4"/>
        <v>1</v>
      </c>
      <c r="Q11" s="1" t="str">
        <f t="shared" si="3"/>
        <v>No</v>
      </c>
    </row>
    <row r="12" spans="2:18" x14ac:dyDescent="0.2">
      <c r="B12" s="1" t="s">
        <v>249</v>
      </c>
      <c r="C12" s="1" t="s">
        <v>284</v>
      </c>
      <c r="D12" s="31">
        <v>3.8400000000000001E-3</v>
      </c>
      <c r="E12" s="31">
        <v>3.6340000000000001E-3</v>
      </c>
      <c r="F12" s="31" cm="1">
        <f t="array" ref="F12">MAX(ABS(D12:E12))</f>
        <v>3.8400000000000001E-3</v>
      </c>
      <c r="G12" s="31" cm="1">
        <f t="array" ref="G12">AVERAGE(ABS(D12:E12))</f>
        <v>3.7369999999999999E-3</v>
      </c>
      <c r="H12" s="154">
        <f t="shared" si="1"/>
        <v>1.0275622156810276</v>
      </c>
      <c r="I12" s="1" t="str">
        <f t="shared" si="2"/>
        <v>No</v>
      </c>
      <c r="J12" s="1" t="s">
        <v>249</v>
      </c>
      <c r="K12" s="1" t="s">
        <v>285</v>
      </c>
      <c r="L12" s="31">
        <v>2.8709999999999999E-3</v>
      </c>
      <c r="M12" s="31">
        <v>3.3869999999999998E-3</v>
      </c>
      <c r="N12" s="31" cm="1">
        <f t="array" ref="N12">MAX(ABS(L12:M12))</f>
        <v>3.3869999999999998E-3</v>
      </c>
      <c r="O12" s="31" cm="1">
        <f t="array" ref="O12">AVERAGE(ABS(L12:M12))</f>
        <v>3.1289999999999998E-3</v>
      </c>
      <c r="P12" s="154">
        <f t="shared" si="4"/>
        <v>1.0824544582933844</v>
      </c>
      <c r="Q12" s="1" t="str">
        <f t="shared" si="3"/>
        <v>No</v>
      </c>
    </row>
    <row r="13" spans="2:18" x14ac:dyDescent="0.2">
      <c r="B13" s="1" t="s">
        <v>249</v>
      </c>
      <c r="C13" s="1" t="s">
        <v>284</v>
      </c>
      <c r="D13" s="31">
        <v>3.6340000000000001E-3</v>
      </c>
      <c r="E13" s="31">
        <v>3.8400000000000001E-3</v>
      </c>
      <c r="F13" s="31" cm="1">
        <f t="array" ref="F13">MAX(ABS(D13:E13))</f>
        <v>3.8400000000000001E-3</v>
      </c>
      <c r="G13" s="31" cm="1">
        <f t="array" ref="G13">AVERAGE(ABS(D13:E13))</f>
        <v>3.7369999999999999E-3</v>
      </c>
      <c r="H13" s="154">
        <f t="shared" si="1"/>
        <v>1.0275622156810276</v>
      </c>
      <c r="I13" s="1" t="str">
        <f t="shared" si="2"/>
        <v>No</v>
      </c>
      <c r="J13" s="1" t="s">
        <v>249</v>
      </c>
      <c r="K13" s="1" t="s">
        <v>285</v>
      </c>
      <c r="L13" s="31">
        <v>3.3869999999999998E-3</v>
      </c>
      <c r="M13" s="31">
        <v>2.8709999999999999E-3</v>
      </c>
      <c r="N13" s="31" cm="1">
        <f t="array" ref="N13">MAX(ABS(L13:M13))</f>
        <v>3.3869999999999998E-3</v>
      </c>
      <c r="O13" s="31" cm="1">
        <f t="array" ref="O13">AVERAGE(ABS(L13:M13))</f>
        <v>3.1289999999999998E-3</v>
      </c>
      <c r="P13" s="154">
        <f t="shared" si="4"/>
        <v>1.0824544582933844</v>
      </c>
      <c r="Q13" s="1" t="str">
        <f t="shared" si="3"/>
        <v>No</v>
      </c>
    </row>
    <row r="14" spans="2:18" x14ac:dyDescent="0.2">
      <c r="B14" s="1" t="s">
        <v>249</v>
      </c>
      <c r="C14" s="1" t="s">
        <v>286</v>
      </c>
      <c r="D14" s="31">
        <v>3.7369999999999999E-3</v>
      </c>
      <c r="E14" s="31">
        <v>3.7369999999999999E-3</v>
      </c>
      <c r="F14" s="31" cm="1">
        <f t="array" ref="F14">MAX(ABS(D14:E14))</f>
        <v>3.7369999999999999E-3</v>
      </c>
      <c r="G14" s="31" cm="1">
        <f t="array" ref="G14">AVERAGE(ABS(D14:E14))</f>
        <v>3.7369999999999999E-3</v>
      </c>
      <c r="H14" s="154">
        <f t="shared" si="1"/>
        <v>1</v>
      </c>
      <c r="I14" s="1" t="str">
        <f t="shared" si="2"/>
        <v>No</v>
      </c>
      <c r="J14" s="1" t="s">
        <v>249</v>
      </c>
      <c r="K14" s="1" t="s">
        <v>287</v>
      </c>
      <c r="L14" s="31">
        <v>3.1289999999999998E-3</v>
      </c>
      <c r="M14" s="31">
        <v>3.1289999999999998E-3</v>
      </c>
      <c r="N14" s="31" cm="1">
        <f t="array" ref="N14">MAX(ABS(L14:M14))</f>
        <v>3.1289999999999998E-3</v>
      </c>
      <c r="O14" s="31" cm="1">
        <f t="array" ref="O14">AVERAGE(ABS(L14:M14))</f>
        <v>3.1289999999999998E-3</v>
      </c>
      <c r="P14" s="154">
        <f t="shared" si="4"/>
        <v>1</v>
      </c>
      <c r="Q14" s="1" t="str">
        <f t="shared" si="3"/>
        <v>No</v>
      </c>
    </row>
    <row r="15" spans="2:18" x14ac:dyDescent="0.2">
      <c r="B15" s="1" t="s">
        <v>249</v>
      </c>
      <c r="C15" s="1" t="s">
        <v>286</v>
      </c>
      <c r="D15" s="31">
        <v>3.9839999999999997E-3</v>
      </c>
      <c r="E15" s="31">
        <v>3.49E-3</v>
      </c>
      <c r="F15" s="31" cm="1">
        <f t="array" ref="F15">MAX(ABS(D15:E15))</f>
        <v>3.9839999999999997E-3</v>
      </c>
      <c r="G15" s="31" cm="1">
        <f t="array" ref="G15">AVERAGE(ABS(D15:E15))</f>
        <v>3.7369999999999999E-3</v>
      </c>
      <c r="H15" s="154">
        <f t="shared" si="1"/>
        <v>1.066095798769066</v>
      </c>
      <c r="I15" s="1" t="str">
        <f t="shared" si="2"/>
        <v>No</v>
      </c>
      <c r="J15" s="1" t="s">
        <v>249</v>
      </c>
      <c r="K15" s="1" t="s">
        <v>287</v>
      </c>
      <c r="L15" s="31">
        <v>2.7269999999999998E-3</v>
      </c>
      <c r="M15" s="31">
        <v>3.5309999999999999E-3</v>
      </c>
      <c r="N15" s="31" cm="1">
        <f t="array" ref="N15">MAX(ABS(L15:M15))</f>
        <v>3.5309999999999999E-3</v>
      </c>
      <c r="O15" s="31" cm="1">
        <f t="array" ref="O15">AVERAGE(ABS(L15:M15))</f>
        <v>3.1289999999999998E-3</v>
      </c>
      <c r="P15" s="154">
        <f t="shared" si="4"/>
        <v>1.1284755512943432</v>
      </c>
      <c r="Q15" s="1" t="str">
        <f t="shared" si="3"/>
        <v>No</v>
      </c>
    </row>
    <row r="16" spans="2:18" x14ac:dyDescent="0.2">
      <c r="B16" s="1" t="s">
        <v>249</v>
      </c>
      <c r="C16" s="1" t="s">
        <v>286</v>
      </c>
      <c r="D16" s="31">
        <v>3.49E-3</v>
      </c>
      <c r="E16" s="31">
        <v>3.9839999999999997E-3</v>
      </c>
      <c r="F16" s="31" cm="1">
        <f t="array" ref="F16">MAX(ABS(D16:E16))</f>
        <v>3.9839999999999997E-3</v>
      </c>
      <c r="G16" s="31" cm="1">
        <f t="array" ref="G16">AVERAGE(ABS(D16:E16))</f>
        <v>3.7369999999999999E-3</v>
      </c>
      <c r="H16" s="154">
        <f t="shared" si="1"/>
        <v>1.066095798769066</v>
      </c>
      <c r="I16" s="1" t="str">
        <f t="shared" si="2"/>
        <v>No</v>
      </c>
      <c r="J16" s="1" t="s">
        <v>249</v>
      </c>
      <c r="K16" s="1" t="s">
        <v>287</v>
      </c>
      <c r="L16" s="31">
        <v>3.5309999999999999E-3</v>
      </c>
      <c r="M16" s="31">
        <v>2.7269999999999998E-3</v>
      </c>
      <c r="N16" s="31" cm="1">
        <f t="array" ref="N16">MAX(ABS(L16:M16))</f>
        <v>3.5309999999999999E-3</v>
      </c>
      <c r="O16" s="31" cm="1">
        <f t="array" ref="O16">AVERAGE(ABS(L16:M16))</f>
        <v>3.1289999999999998E-3</v>
      </c>
      <c r="P16" s="154">
        <f t="shared" si="4"/>
        <v>1.1284755512943432</v>
      </c>
      <c r="Q16" s="1" t="str">
        <f t="shared" si="3"/>
        <v>No</v>
      </c>
    </row>
    <row r="17" spans="2:17" x14ac:dyDescent="0.2">
      <c r="B17" s="1" t="s">
        <v>253</v>
      </c>
      <c r="C17" s="1" t="s">
        <v>280</v>
      </c>
      <c r="D17" s="31">
        <v>3.9309999999999996E-3</v>
      </c>
      <c r="E17" s="31">
        <v>3.9309999999999996E-3</v>
      </c>
      <c r="F17" s="31" cm="1">
        <f t="array" ref="F17">MAX(ABS(D17:E17))</f>
        <v>3.9309999999999996E-3</v>
      </c>
      <c r="G17" s="31" cm="1">
        <f t="array" ref="G17">AVERAGE(ABS(D17:E17))</f>
        <v>3.9309999999999996E-3</v>
      </c>
      <c r="H17" s="154">
        <f t="shared" si="1"/>
        <v>1</v>
      </c>
      <c r="I17" s="1" t="str">
        <f t="shared" si="2"/>
        <v>No</v>
      </c>
      <c r="J17" s="1" t="s">
        <v>253</v>
      </c>
      <c r="K17" s="1" t="s">
        <v>281</v>
      </c>
      <c r="L17" s="31">
        <v>3.336E-3</v>
      </c>
      <c r="M17" s="31">
        <v>3.336E-3</v>
      </c>
      <c r="N17" s="31" cm="1">
        <f t="array" ref="N17">MAX(ABS(L17:M17))</f>
        <v>3.336E-3</v>
      </c>
      <c r="O17" s="31" cm="1">
        <f t="array" ref="O17">AVERAGE(ABS(L17:M17))</f>
        <v>3.336E-3</v>
      </c>
      <c r="P17" s="154">
        <f t="shared" si="4"/>
        <v>1</v>
      </c>
      <c r="Q17" s="1" t="str">
        <f t="shared" si="3"/>
        <v>No</v>
      </c>
    </row>
    <row r="18" spans="2:17" x14ac:dyDescent="0.2">
      <c r="B18" s="1" t="s">
        <v>253</v>
      </c>
      <c r="C18" s="1" t="s">
        <v>280</v>
      </c>
      <c r="D18" s="31">
        <v>4.0390000000000001E-3</v>
      </c>
      <c r="E18" s="31">
        <v>3.823E-3</v>
      </c>
      <c r="F18" s="31" cm="1">
        <f t="array" ref="F18">MAX(ABS(D18:E18))</f>
        <v>4.0390000000000001E-3</v>
      </c>
      <c r="G18" s="31" cm="1">
        <f t="array" ref="G18">AVERAGE(ABS(D18:E18))</f>
        <v>3.9310000000000005E-3</v>
      </c>
      <c r="H18" s="154">
        <f t="shared" si="1"/>
        <v>1.0274739252098701</v>
      </c>
      <c r="I18" s="1" t="str">
        <f t="shared" si="2"/>
        <v>No</v>
      </c>
      <c r="J18" s="1" t="s">
        <v>253</v>
      </c>
      <c r="K18" s="1" t="s">
        <v>281</v>
      </c>
      <c r="L18" s="31">
        <v>3.065E-3</v>
      </c>
      <c r="M18" s="31">
        <v>3.6059999999999998E-3</v>
      </c>
      <c r="N18" s="31" cm="1">
        <f t="array" ref="N18">MAX(ABS(L18:M18))</f>
        <v>3.6059999999999998E-3</v>
      </c>
      <c r="O18" s="31" cm="1">
        <f t="array" ref="O18">AVERAGE(ABS(L18:M18))</f>
        <v>3.3354999999999999E-3</v>
      </c>
      <c r="P18" s="154">
        <f t="shared" si="4"/>
        <v>1.0810972867636037</v>
      </c>
      <c r="Q18" s="1" t="str">
        <f t="shared" si="3"/>
        <v>No</v>
      </c>
    </row>
    <row r="19" spans="2:17" x14ac:dyDescent="0.2">
      <c r="B19" s="1" t="s">
        <v>253</v>
      </c>
      <c r="C19" s="1" t="s">
        <v>280</v>
      </c>
      <c r="D19" s="31">
        <v>3.823E-3</v>
      </c>
      <c r="E19" s="31">
        <v>4.0390000000000001E-3</v>
      </c>
      <c r="F19" s="31" cm="1">
        <f t="array" ref="F19">MAX(ABS(D19:E19))</f>
        <v>4.0390000000000001E-3</v>
      </c>
      <c r="G19" s="31" cm="1">
        <f t="array" ref="G19">AVERAGE(ABS(D19:E19))</f>
        <v>3.9310000000000005E-3</v>
      </c>
      <c r="H19" s="154">
        <f t="shared" si="1"/>
        <v>1.0274739252098701</v>
      </c>
      <c r="I19" s="1" t="str">
        <f t="shared" si="2"/>
        <v>No</v>
      </c>
      <c r="J19" s="1" t="s">
        <v>253</v>
      </c>
      <c r="K19" s="1" t="s">
        <v>281</v>
      </c>
      <c r="L19" s="31">
        <v>3.6059999999999998E-3</v>
      </c>
      <c r="M19" s="31">
        <v>3.065E-3</v>
      </c>
      <c r="N19" s="31" cm="1">
        <f t="array" ref="N19">MAX(ABS(L19:M19))</f>
        <v>3.6059999999999998E-3</v>
      </c>
      <c r="O19" s="31" cm="1">
        <f t="array" ref="O19">AVERAGE(ABS(L19:M19))</f>
        <v>3.3354999999999999E-3</v>
      </c>
      <c r="P19" s="154">
        <f t="shared" si="4"/>
        <v>1.0810972867636037</v>
      </c>
      <c r="Q19" s="1" t="str">
        <f t="shared" si="3"/>
        <v>No</v>
      </c>
    </row>
    <row r="20" spans="2:17" x14ac:dyDescent="0.2">
      <c r="B20" s="1" t="s">
        <v>253</v>
      </c>
      <c r="C20" s="1" t="s">
        <v>282</v>
      </c>
      <c r="D20" s="31">
        <v>3.9309999999999996E-3</v>
      </c>
      <c r="E20" s="31">
        <v>3.9309999999999996E-3</v>
      </c>
      <c r="F20" s="31" cm="1">
        <f t="array" ref="F20">MAX(ABS(D20:E20))</f>
        <v>3.9309999999999996E-3</v>
      </c>
      <c r="G20" s="31" cm="1">
        <f t="array" ref="G20">AVERAGE(ABS(D20:E20))</f>
        <v>3.9309999999999996E-3</v>
      </c>
      <c r="H20" s="154">
        <f t="shared" si="1"/>
        <v>1</v>
      </c>
      <c r="I20" s="1" t="str">
        <f t="shared" si="2"/>
        <v>No</v>
      </c>
      <c r="J20" s="1" t="s">
        <v>253</v>
      </c>
      <c r="K20" s="1" t="s">
        <v>283</v>
      </c>
      <c r="L20" s="31">
        <v>3.336E-3</v>
      </c>
      <c r="M20" s="31">
        <v>3.336E-3</v>
      </c>
      <c r="N20" s="31" cm="1">
        <f t="array" ref="N20">MAX(ABS(L20:M20))</f>
        <v>3.336E-3</v>
      </c>
      <c r="O20" s="31" cm="1">
        <f t="array" ref="O20">AVERAGE(ABS(L20:M20))</f>
        <v>3.336E-3</v>
      </c>
      <c r="P20" s="154">
        <f t="shared" si="4"/>
        <v>1</v>
      </c>
      <c r="Q20" s="1" t="str">
        <f t="shared" si="3"/>
        <v>No</v>
      </c>
    </row>
    <row r="21" spans="2:17" x14ac:dyDescent="0.2">
      <c r="B21" s="1" t="s">
        <v>253</v>
      </c>
      <c r="C21" s="1" t="s">
        <v>282</v>
      </c>
      <c r="D21" s="31">
        <v>4.1900000000000001E-3</v>
      </c>
      <c r="E21" s="31">
        <v>3.6709999999999998E-3</v>
      </c>
      <c r="F21" s="31" cm="1">
        <f t="array" ref="F21">MAX(ABS(D21:E21))</f>
        <v>4.1900000000000001E-3</v>
      </c>
      <c r="G21" s="31" cm="1">
        <f t="array" ref="G21">AVERAGE(ABS(D21:E21))</f>
        <v>3.9305E-3</v>
      </c>
      <c r="H21" s="154">
        <f t="shared" si="1"/>
        <v>1.0660221345884748</v>
      </c>
      <c r="I21" s="1" t="str">
        <f t="shared" si="2"/>
        <v>No</v>
      </c>
      <c r="J21" s="1" t="s">
        <v>253</v>
      </c>
      <c r="K21" s="1" t="s">
        <v>283</v>
      </c>
      <c r="L21" s="31">
        <v>2.9129999999999998E-3</v>
      </c>
      <c r="M21" s="31">
        <v>3.7580000000000001E-3</v>
      </c>
      <c r="N21" s="31" cm="1">
        <f t="array" ref="N21">MAX(ABS(L21:M21))</f>
        <v>3.7580000000000001E-3</v>
      </c>
      <c r="O21" s="31" cm="1">
        <f t="array" ref="O21">AVERAGE(ABS(L21:M21))</f>
        <v>3.3354999999999999E-3</v>
      </c>
      <c r="P21" s="154">
        <f t="shared" si="4"/>
        <v>1.1266676660170889</v>
      </c>
      <c r="Q21" s="1" t="str">
        <f t="shared" si="3"/>
        <v>No</v>
      </c>
    </row>
    <row r="22" spans="2:17" x14ac:dyDescent="0.2">
      <c r="B22" s="1" t="s">
        <v>253</v>
      </c>
      <c r="C22" s="1" t="s">
        <v>282</v>
      </c>
      <c r="D22" s="31">
        <v>3.6709999999999998E-3</v>
      </c>
      <c r="E22" s="31">
        <v>4.1900000000000001E-3</v>
      </c>
      <c r="F22" s="31" cm="1">
        <f t="array" ref="F22">MAX(ABS(D22:E22))</f>
        <v>4.1900000000000001E-3</v>
      </c>
      <c r="G22" s="31" cm="1">
        <f t="array" ref="G22">AVERAGE(ABS(D22:E22))</f>
        <v>3.9305E-3</v>
      </c>
      <c r="H22" s="154">
        <f t="shared" si="1"/>
        <v>1.0660221345884748</v>
      </c>
      <c r="I22" s="1" t="str">
        <f t="shared" si="2"/>
        <v>No</v>
      </c>
      <c r="J22" s="1" t="s">
        <v>253</v>
      </c>
      <c r="K22" s="1" t="s">
        <v>283</v>
      </c>
      <c r="L22" s="31">
        <v>3.7580000000000001E-3</v>
      </c>
      <c r="M22" s="31">
        <v>2.9129999999999998E-3</v>
      </c>
      <c r="N22" s="31" cm="1">
        <f t="array" ref="N22">MAX(ABS(L22:M22))</f>
        <v>3.7580000000000001E-3</v>
      </c>
      <c r="O22" s="31" cm="1">
        <f t="array" ref="O22">AVERAGE(ABS(L22:M22))</f>
        <v>3.3354999999999999E-3</v>
      </c>
      <c r="P22" s="154">
        <f t="shared" si="4"/>
        <v>1.1266676660170889</v>
      </c>
      <c r="Q22" s="1" t="str">
        <f t="shared" si="3"/>
        <v>No</v>
      </c>
    </row>
    <row r="23" spans="2:17" x14ac:dyDescent="0.2">
      <c r="B23" s="1" t="s">
        <v>253</v>
      </c>
      <c r="C23" s="1" t="s">
        <v>284</v>
      </c>
      <c r="D23" s="31">
        <v>3.9309999999999996E-3</v>
      </c>
      <c r="E23" s="31">
        <v>3.9309999999999996E-3</v>
      </c>
      <c r="F23" s="31" cm="1">
        <f t="array" ref="F23">MAX(ABS(D23:E23))</f>
        <v>3.9309999999999996E-3</v>
      </c>
      <c r="G23" s="31" cm="1">
        <f t="array" ref="G23">AVERAGE(ABS(D23:E23))</f>
        <v>3.9309999999999996E-3</v>
      </c>
      <c r="H23" s="154">
        <f t="shared" si="1"/>
        <v>1</v>
      </c>
      <c r="I23" s="1" t="str">
        <f t="shared" si="2"/>
        <v>No</v>
      </c>
      <c r="J23" s="1" t="s">
        <v>253</v>
      </c>
      <c r="K23" s="1" t="s">
        <v>285</v>
      </c>
      <c r="L23" s="31">
        <v>3.336E-3</v>
      </c>
      <c r="M23" s="31">
        <v>3.336E-3</v>
      </c>
      <c r="N23" s="31" cm="1">
        <f t="array" ref="N23">MAX(ABS(L23:M23))</f>
        <v>3.336E-3</v>
      </c>
      <c r="O23" s="31" cm="1">
        <f t="array" ref="O23">AVERAGE(ABS(L23:M23))</f>
        <v>3.336E-3</v>
      </c>
      <c r="P23" s="154">
        <f t="shared" si="4"/>
        <v>1</v>
      </c>
      <c r="Q23" s="1" t="str">
        <f t="shared" si="3"/>
        <v>No</v>
      </c>
    </row>
    <row r="24" spans="2:17" x14ac:dyDescent="0.2">
      <c r="B24" s="1" t="s">
        <v>253</v>
      </c>
      <c r="C24" s="1" t="s">
        <v>284</v>
      </c>
      <c r="D24" s="31">
        <v>4.0390000000000001E-3</v>
      </c>
      <c r="E24" s="31">
        <v>3.823E-3</v>
      </c>
      <c r="F24" s="31" cm="1">
        <f t="array" ref="F24">MAX(ABS(D24:E24))</f>
        <v>4.0390000000000001E-3</v>
      </c>
      <c r="G24" s="31" cm="1">
        <f t="array" ref="G24">AVERAGE(ABS(D24:E24))</f>
        <v>3.9310000000000005E-3</v>
      </c>
      <c r="H24" s="154">
        <f t="shared" si="1"/>
        <v>1.0274739252098701</v>
      </c>
      <c r="I24" s="1" t="str">
        <f t="shared" si="2"/>
        <v>No</v>
      </c>
      <c r="J24" s="1" t="s">
        <v>253</v>
      </c>
      <c r="K24" s="1" t="s">
        <v>285</v>
      </c>
      <c r="L24" s="31">
        <v>3.065E-3</v>
      </c>
      <c r="M24" s="31">
        <v>3.6059999999999998E-3</v>
      </c>
      <c r="N24" s="31" cm="1">
        <f t="array" ref="N24">MAX(ABS(L24:M24))</f>
        <v>3.6059999999999998E-3</v>
      </c>
      <c r="O24" s="31" cm="1">
        <f t="array" ref="O24">AVERAGE(ABS(L24:M24))</f>
        <v>3.3354999999999999E-3</v>
      </c>
      <c r="P24" s="154">
        <f t="shared" si="4"/>
        <v>1.0810972867636037</v>
      </c>
      <c r="Q24" s="1" t="str">
        <f t="shared" si="3"/>
        <v>No</v>
      </c>
    </row>
    <row r="25" spans="2:17" x14ac:dyDescent="0.2">
      <c r="B25" s="1" t="s">
        <v>253</v>
      </c>
      <c r="C25" s="1" t="s">
        <v>284</v>
      </c>
      <c r="D25" s="31">
        <v>3.823E-3</v>
      </c>
      <c r="E25" s="31">
        <v>4.0390000000000001E-3</v>
      </c>
      <c r="F25" s="31" cm="1">
        <f t="array" ref="F25">MAX(ABS(D25:E25))</f>
        <v>4.0390000000000001E-3</v>
      </c>
      <c r="G25" s="31" cm="1">
        <f t="array" ref="G25">AVERAGE(ABS(D25:E25))</f>
        <v>3.9310000000000005E-3</v>
      </c>
      <c r="H25" s="154">
        <f t="shared" si="1"/>
        <v>1.0274739252098701</v>
      </c>
      <c r="I25" s="1" t="str">
        <f t="shared" si="2"/>
        <v>No</v>
      </c>
      <c r="J25" s="1" t="s">
        <v>253</v>
      </c>
      <c r="K25" s="1" t="s">
        <v>285</v>
      </c>
      <c r="L25" s="31">
        <v>3.6059999999999998E-3</v>
      </c>
      <c r="M25" s="31">
        <v>3.065E-3</v>
      </c>
      <c r="N25" s="31" cm="1">
        <f t="array" ref="N25">MAX(ABS(L25:M25))</f>
        <v>3.6059999999999998E-3</v>
      </c>
      <c r="O25" s="31" cm="1">
        <f t="array" ref="O25">AVERAGE(ABS(L25:M25))</f>
        <v>3.3354999999999999E-3</v>
      </c>
      <c r="P25" s="154">
        <f t="shared" si="4"/>
        <v>1.0810972867636037</v>
      </c>
      <c r="Q25" s="1" t="str">
        <f t="shared" si="3"/>
        <v>No</v>
      </c>
    </row>
    <row r="26" spans="2:17" x14ac:dyDescent="0.2">
      <c r="B26" s="1" t="s">
        <v>253</v>
      </c>
      <c r="C26" s="1" t="s">
        <v>286</v>
      </c>
      <c r="D26" s="31">
        <v>3.9309999999999996E-3</v>
      </c>
      <c r="E26" s="31">
        <v>3.9309999999999996E-3</v>
      </c>
      <c r="F26" s="31" cm="1">
        <f t="array" ref="F26">MAX(ABS(D26:E26))</f>
        <v>3.9309999999999996E-3</v>
      </c>
      <c r="G26" s="31" cm="1">
        <f t="array" ref="G26">AVERAGE(ABS(D26:E26))</f>
        <v>3.9309999999999996E-3</v>
      </c>
      <c r="H26" s="154">
        <f t="shared" si="1"/>
        <v>1</v>
      </c>
      <c r="I26" s="1" t="str">
        <f t="shared" si="2"/>
        <v>No</v>
      </c>
      <c r="J26" s="1" t="s">
        <v>253</v>
      </c>
      <c r="K26" s="1" t="s">
        <v>287</v>
      </c>
      <c r="L26" s="31">
        <v>3.336E-3</v>
      </c>
      <c r="M26" s="31">
        <v>3.336E-3</v>
      </c>
      <c r="N26" s="31" cm="1">
        <f t="array" ref="N26">MAX(ABS(L26:M26))</f>
        <v>3.336E-3</v>
      </c>
      <c r="O26" s="31" cm="1">
        <f t="array" ref="O26">AVERAGE(ABS(L26:M26))</f>
        <v>3.336E-3</v>
      </c>
      <c r="P26" s="154">
        <f t="shared" si="4"/>
        <v>1</v>
      </c>
      <c r="Q26" s="1" t="str">
        <f t="shared" si="3"/>
        <v>No</v>
      </c>
    </row>
    <row r="27" spans="2:17" x14ac:dyDescent="0.2">
      <c r="B27" s="1" t="s">
        <v>253</v>
      </c>
      <c r="C27" s="1" t="s">
        <v>286</v>
      </c>
      <c r="D27" s="31">
        <v>4.1900000000000001E-3</v>
      </c>
      <c r="E27" s="31">
        <v>3.6709999999999998E-3</v>
      </c>
      <c r="F27" s="31" cm="1">
        <f t="array" ref="F27">MAX(ABS(D27:E27))</f>
        <v>4.1900000000000001E-3</v>
      </c>
      <c r="G27" s="31" cm="1">
        <f t="array" ref="G27">AVERAGE(ABS(D27:E27))</f>
        <v>3.9305E-3</v>
      </c>
      <c r="H27" s="154">
        <f t="shared" si="1"/>
        <v>1.0660221345884748</v>
      </c>
      <c r="I27" s="1" t="str">
        <f t="shared" si="2"/>
        <v>No</v>
      </c>
      <c r="J27" s="1" t="s">
        <v>253</v>
      </c>
      <c r="K27" s="1" t="s">
        <v>287</v>
      </c>
      <c r="L27" s="31">
        <v>2.9129999999999998E-3</v>
      </c>
      <c r="M27" s="31">
        <v>3.7580000000000001E-3</v>
      </c>
      <c r="N27" s="31" cm="1">
        <f t="array" ref="N27">MAX(ABS(L27:M27))</f>
        <v>3.7580000000000001E-3</v>
      </c>
      <c r="O27" s="31" cm="1">
        <f t="array" ref="O27">AVERAGE(ABS(L27:M27))</f>
        <v>3.3354999999999999E-3</v>
      </c>
      <c r="P27" s="154">
        <f t="shared" si="4"/>
        <v>1.1266676660170889</v>
      </c>
      <c r="Q27" s="1" t="str">
        <f t="shared" si="3"/>
        <v>No</v>
      </c>
    </row>
    <row r="28" spans="2:17" x14ac:dyDescent="0.2">
      <c r="B28" s="1" t="s">
        <v>253</v>
      </c>
      <c r="C28" s="1" t="s">
        <v>286</v>
      </c>
      <c r="D28" s="31">
        <v>3.6709999999999998E-3</v>
      </c>
      <c r="E28" s="31">
        <v>4.1900000000000001E-3</v>
      </c>
      <c r="F28" s="31" cm="1">
        <f t="array" ref="F28">MAX(ABS(D28:E28))</f>
        <v>4.1900000000000001E-3</v>
      </c>
      <c r="G28" s="31" cm="1">
        <f t="array" ref="G28">AVERAGE(ABS(D28:E28))</f>
        <v>3.9305E-3</v>
      </c>
      <c r="H28" s="154">
        <f t="shared" si="1"/>
        <v>1.0660221345884748</v>
      </c>
      <c r="I28" s="1" t="str">
        <f t="shared" si="2"/>
        <v>No</v>
      </c>
      <c r="J28" s="1" t="s">
        <v>253</v>
      </c>
      <c r="K28" s="1" t="s">
        <v>287</v>
      </c>
      <c r="L28" s="31">
        <v>3.7580000000000001E-3</v>
      </c>
      <c r="M28" s="31">
        <v>2.9129999999999998E-3</v>
      </c>
      <c r="N28" s="31" cm="1">
        <f t="array" ref="N28">MAX(ABS(L28:M28))</f>
        <v>3.7580000000000001E-3</v>
      </c>
      <c r="O28" s="31" cm="1">
        <f t="array" ref="O28">AVERAGE(ABS(L28:M28))</f>
        <v>3.3354999999999999E-3</v>
      </c>
      <c r="P28" s="154">
        <f t="shared" si="4"/>
        <v>1.1266676660170889</v>
      </c>
      <c r="Q28" s="1" t="str">
        <f t="shared" si="3"/>
        <v>No</v>
      </c>
    </row>
    <row r="29" spans="2:17" x14ac:dyDescent="0.2">
      <c r="B29" s="1" t="s">
        <v>254</v>
      </c>
      <c r="C29" s="1" t="s">
        <v>280</v>
      </c>
      <c r="D29" s="31">
        <v>4.0509999999999999E-3</v>
      </c>
      <c r="E29" s="31">
        <v>4.0509999999999999E-3</v>
      </c>
      <c r="F29" s="31" cm="1">
        <f t="array" ref="F29">MAX(ABS(D29:E29))</f>
        <v>4.0509999999999999E-3</v>
      </c>
      <c r="G29" s="31" cm="1">
        <f t="array" ref="G29">AVERAGE(ABS(D29:E29))</f>
        <v>4.0509999999999999E-3</v>
      </c>
      <c r="H29" s="154">
        <f t="shared" si="1"/>
        <v>1</v>
      </c>
      <c r="I29" s="1" t="str">
        <f t="shared" si="2"/>
        <v>No</v>
      </c>
      <c r="J29" s="1" t="s">
        <v>254</v>
      </c>
      <c r="K29" s="1" t="s">
        <v>281</v>
      </c>
      <c r="L29" s="31">
        <v>3.4940000000000001E-3</v>
      </c>
      <c r="M29" s="31">
        <v>3.4940000000000001E-3</v>
      </c>
      <c r="N29" s="31" cm="1">
        <f t="array" ref="N29">MAX(ABS(L29:M29))</f>
        <v>3.4940000000000001E-3</v>
      </c>
      <c r="O29" s="31" cm="1">
        <f t="array" ref="O29">AVERAGE(ABS(L29:M29))</f>
        <v>3.4940000000000001E-3</v>
      </c>
      <c r="P29" s="154">
        <f t="shared" si="4"/>
        <v>1</v>
      </c>
      <c r="Q29" s="1" t="str">
        <f t="shared" si="3"/>
        <v>No</v>
      </c>
    </row>
    <row r="30" spans="2:17" x14ac:dyDescent="0.2">
      <c r="B30" s="1" t="s">
        <v>254</v>
      </c>
      <c r="C30" s="1" t="s">
        <v>280</v>
      </c>
      <c r="D30" s="31">
        <v>4.1619999999999999E-3</v>
      </c>
      <c r="E30" s="31">
        <v>3.9399999999999999E-3</v>
      </c>
      <c r="F30" s="31" cm="1">
        <f t="array" ref="F30">MAX(ABS(D30:E30))</f>
        <v>4.1619999999999999E-3</v>
      </c>
      <c r="G30" s="31" cm="1">
        <f t="array" ref="G30">AVERAGE(ABS(D30:E30))</f>
        <v>4.0509999999999999E-3</v>
      </c>
      <c r="H30" s="154">
        <f t="shared" si="1"/>
        <v>1.0274006418168353</v>
      </c>
      <c r="I30" s="1" t="str">
        <f t="shared" si="2"/>
        <v>No</v>
      </c>
      <c r="J30" s="1" t="s">
        <v>254</v>
      </c>
      <c r="K30" s="1" t="s">
        <v>281</v>
      </c>
      <c r="L30" s="31">
        <v>3.215E-3</v>
      </c>
      <c r="M30" s="31">
        <v>3.774E-3</v>
      </c>
      <c r="N30" s="31" cm="1">
        <f t="array" ref="N30">MAX(ABS(L30:M30))</f>
        <v>3.774E-3</v>
      </c>
      <c r="O30" s="31" cm="1">
        <f t="array" ref="O30">AVERAGE(ABS(L30:M30))</f>
        <v>3.4945000000000002E-3</v>
      </c>
      <c r="P30" s="154">
        <f t="shared" si="4"/>
        <v>1.0799828301616825</v>
      </c>
      <c r="Q30" s="1" t="str">
        <f t="shared" si="3"/>
        <v>No</v>
      </c>
    </row>
    <row r="31" spans="2:17" x14ac:dyDescent="0.2">
      <c r="B31" s="1" t="s">
        <v>254</v>
      </c>
      <c r="C31" s="1" t="s">
        <v>280</v>
      </c>
      <c r="D31" s="31">
        <v>3.9399999999999999E-3</v>
      </c>
      <c r="E31" s="31">
        <v>4.1619999999999999E-3</v>
      </c>
      <c r="F31" s="31" cm="1">
        <f t="array" ref="F31">MAX(ABS(D31:E31))</f>
        <v>4.1619999999999999E-3</v>
      </c>
      <c r="G31" s="31" cm="1">
        <f t="array" ref="G31">AVERAGE(ABS(D31:E31))</f>
        <v>4.0509999999999999E-3</v>
      </c>
      <c r="H31" s="154">
        <f t="shared" si="1"/>
        <v>1.0274006418168353</v>
      </c>
      <c r="I31" s="1" t="str">
        <f t="shared" si="2"/>
        <v>No</v>
      </c>
      <c r="J31" s="1" t="s">
        <v>254</v>
      </c>
      <c r="K31" s="1" t="s">
        <v>281</v>
      </c>
      <c r="L31" s="31">
        <v>3.774E-3</v>
      </c>
      <c r="M31" s="31">
        <v>3.215E-3</v>
      </c>
      <c r="N31" s="31" cm="1">
        <f t="array" ref="N31">MAX(ABS(L31:M31))</f>
        <v>3.774E-3</v>
      </c>
      <c r="O31" s="31" cm="1">
        <f t="array" ref="O31">AVERAGE(ABS(L31:M31))</f>
        <v>3.4945000000000002E-3</v>
      </c>
      <c r="P31" s="154">
        <f t="shared" si="4"/>
        <v>1.0799828301616825</v>
      </c>
      <c r="Q31" s="1" t="str">
        <f t="shared" si="3"/>
        <v>No</v>
      </c>
    </row>
    <row r="32" spans="2:17" x14ac:dyDescent="0.2">
      <c r="B32" s="1" t="s">
        <v>254</v>
      </c>
      <c r="C32" s="1" t="s">
        <v>282</v>
      </c>
      <c r="D32" s="31">
        <v>4.0509999999999999E-3</v>
      </c>
      <c r="E32" s="31">
        <v>4.0509999999999999E-3</v>
      </c>
      <c r="F32" s="31" cm="1">
        <f t="array" ref="F32">MAX(ABS(D32:E32))</f>
        <v>4.0509999999999999E-3</v>
      </c>
      <c r="G32" s="31" cm="1">
        <f t="array" ref="G32">AVERAGE(ABS(D32:E32))</f>
        <v>4.0509999999999999E-3</v>
      </c>
      <c r="H32" s="154">
        <f t="shared" si="1"/>
        <v>1</v>
      </c>
      <c r="I32" s="1" t="str">
        <f t="shared" si="2"/>
        <v>No</v>
      </c>
      <c r="J32" s="1" t="s">
        <v>254</v>
      </c>
      <c r="K32" s="1" t="s">
        <v>283</v>
      </c>
      <c r="L32" s="31">
        <v>3.4940000000000001E-3</v>
      </c>
      <c r="M32" s="31">
        <v>3.4940000000000001E-3</v>
      </c>
      <c r="N32" s="31" cm="1">
        <f t="array" ref="N32">MAX(ABS(L32:M32))</f>
        <v>3.4940000000000001E-3</v>
      </c>
      <c r="O32" s="31" cm="1">
        <f t="array" ref="O32">AVERAGE(ABS(L32:M32))</f>
        <v>3.4940000000000001E-3</v>
      </c>
      <c r="P32" s="154">
        <f t="shared" si="4"/>
        <v>1</v>
      </c>
      <c r="Q32" s="1" t="str">
        <f t="shared" si="3"/>
        <v>No</v>
      </c>
    </row>
    <row r="33" spans="2:17" x14ac:dyDescent="0.2">
      <c r="B33" s="1" t="s">
        <v>254</v>
      </c>
      <c r="C33" s="1" t="s">
        <v>282</v>
      </c>
      <c r="D33" s="31">
        <v>4.3179999999999998E-3</v>
      </c>
      <c r="E33" s="31">
        <v>3.7829999999999999E-3</v>
      </c>
      <c r="F33" s="31" cm="1">
        <f t="array" ref="F33">MAX(ABS(D33:E33))</f>
        <v>4.3179999999999998E-3</v>
      </c>
      <c r="G33" s="31" cm="1">
        <f t="array" ref="G33">AVERAGE(ABS(D33:E33))</f>
        <v>4.0505000000000003E-3</v>
      </c>
      <c r="H33" s="154">
        <f t="shared" si="1"/>
        <v>1.0660412294778421</v>
      </c>
      <c r="I33" s="1" t="str">
        <f t="shared" si="2"/>
        <v>No</v>
      </c>
      <c r="J33" s="1" t="s">
        <v>254</v>
      </c>
      <c r="K33" s="1" t="s">
        <v>283</v>
      </c>
      <c r="L33" s="31">
        <v>3.0590000000000001E-3</v>
      </c>
      <c r="M33" s="31">
        <v>3.9300000000000003E-3</v>
      </c>
      <c r="N33" s="31" cm="1">
        <f t="array" ref="N33">MAX(ABS(L33:M33))</f>
        <v>3.9300000000000003E-3</v>
      </c>
      <c r="O33" s="31" cm="1">
        <f t="array" ref="O33">AVERAGE(ABS(L33:M33))</f>
        <v>3.4945000000000002E-3</v>
      </c>
      <c r="P33" s="154">
        <f t="shared" si="4"/>
        <v>1.1246244097868079</v>
      </c>
      <c r="Q33" s="1" t="str">
        <f t="shared" si="3"/>
        <v>No</v>
      </c>
    </row>
    <row r="34" spans="2:17" x14ac:dyDescent="0.2">
      <c r="B34" s="1" t="s">
        <v>254</v>
      </c>
      <c r="C34" s="1" t="s">
        <v>282</v>
      </c>
      <c r="D34" s="31">
        <v>3.7829999999999999E-3</v>
      </c>
      <c r="E34" s="31">
        <v>4.3179999999999998E-3</v>
      </c>
      <c r="F34" s="31" cm="1">
        <f t="array" ref="F34">MAX(ABS(D34:E34))</f>
        <v>4.3179999999999998E-3</v>
      </c>
      <c r="G34" s="31" cm="1">
        <f t="array" ref="G34">AVERAGE(ABS(D34:E34))</f>
        <v>4.0505000000000003E-3</v>
      </c>
      <c r="H34" s="154">
        <f t="shared" si="1"/>
        <v>1.0660412294778421</v>
      </c>
      <c r="I34" s="1" t="str">
        <f t="shared" si="2"/>
        <v>No</v>
      </c>
      <c r="J34" s="1" t="s">
        <v>254</v>
      </c>
      <c r="K34" s="1" t="s">
        <v>283</v>
      </c>
      <c r="L34" s="31">
        <v>3.9300000000000003E-3</v>
      </c>
      <c r="M34" s="31">
        <v>3.0590000000000001E-3</v>
      </c>
      <c r="N34" s="31" cm="1">
        <f t="array" ref="N34">MAX(ABS(L34:M34))</f>
        <v>3.9300000000000003E-3</v>
      </c>
      <c r="O34" s="31" cm="1">
        <f t="array" ref="O34">AVERAGE(ABS(L34:M34))</f>
        <v>3.4945000000000002E-3</v>
      </c>
      <c r="P34" s="154">
        <f t="shared" si="4"/>
        <v>1.1246244097868079</v>
      </c>
      <c r="Q34" s="1" t="str">
        <f t="shared" si="3"/>
        <v>No</v>
      </c>
    </row>
    <row r="35" spans="2:17" x14ac:dyDescent="0.2">
      <c r="B35" s="1" t="s">
        <v>254</v>
      </c>
      <c r="C35" s="1" t="s">
        <v>284</v>
      </c>
      <c r="D35" s="31">
        <v>4.0509999999999999E-3</v>
      </c>
      <c r="E35" s="31">
        <v>4.0509999999999999E-3</v>
      </c>
      <c r="F35" s="31" cm="1">
        <f t="array" ref="F35">MAX(ABS(D35:E35))</f>
        <v>4.0509999999999999E-3</v>
      </c>
      <c r="G35" s="31" cm="1">
        <f t="array" ref="G35">AVERAGE(ABS(D35:E35))</f>
        <v>4.0509999999999999E-3</v>
      </c>
      <c r="H35" s="154">
        <f t="shared" si="1"/>
        <v>1</v>
      </c>
      <c r="I35" s="1" t="str">
        <f t="shared" si="2"/>
        <v>No</v>
      </c>
      <c r="J35" s="1" t="s">
        <v>254</v>
      </c>
      <c r="K35" s="1" t="s">
        <v>285</v>
      </c>
      <c r="L35" s="31">
        <v>3.4940000000000001E-3</v>
      </c>
      <c r="M35" s="31">
        <v>3.4940000000000001E-3</v>
      </c>
      <c r="N35" s="31" cm="1">
        <f t="array" ref="N35">MAX(ABS(L35:M35))</f>
        <v>3.4940000000000001E-3</v>
      </c>
      <c r="O35" s="31" cm="1">
        <f t="array" ref="O35">AVERAGE(ABS(L35:M35))</f>
        <v>3.4940000000000001E-3</v>
      </c>
      <c r="P35" s="154">
        <f t="shared" si="4"/>
        <v>1</v>
      </c>
      <c r="Q35" s="1" t="str">
        <f t="shared" si="3"/>
        <v>No</v>
      </c>
    </row>
    <row r="36" spans="2:17" x14ac:dyDescent="0.2">
      <c r="B36" s="1" t="s">
        <v>254</v>
      </c>
      <c r="C36" s="1" t="s">
        <v>284</v>
      </c>
      <c r="D36" s="31">
        <v>4.1619999999999999E-3</v>
      </c>
      <c r="E36" s="31">
        <v>3.9399999999999999E-3</v>
      </c>
      <c r="F36" s="31" cm="1">
        <f t="array" ref="F36">MAX(ABS(D36:E36))</f>
        <v>4.1619999999999999E-3</v>
      </c>
      <c r="G36" s="31" cm="1">
        <f t="array" ref="G36">AVERAGE(ABS(D36:E36))</f>
        <v>4.0509999999999999E-3</v>
      </c>
      <c r="H36" s="154">
        <f t="shared" si="1"/>
        <v>1.0274006418168353</v>
      </c>
      <c r="I36" s="1" t="str">
        <f t="shared" si="2"/>
        <v>No</v>
      </c>
      <c r="J36" s="1" t="s">
        <v>254</v>
      </c>
      <c r="K36" s="1" t="s">
        <v>285</v>
      </c>
      <c r="L36" s="31">
        <v>3.215E-3</v>
      </c>
      <c r="M36" s="31">
        <v>3.774E-3</v>
      </c>
      <c r="N36" s="31" cm="1">
        <f t="array" ref="N36">MAX(ABS(L36:M36))</f>
        <v>3.774E-3</v>
      </c>
      <c r="O36" s="31" cm="1">
        <f t="array" ref="O36">AVERAGE(ABS(L36:M36))</f>
        <v>3.4945000000000002E-3</v>
      </c>
      <c r="P36" s="154">
        <f t="shared" si="4"/>
        <v>1.0799828301616825</v>
      </c>
      <c r="Q36" s="1" t="str">
        <f t="shared" si="3"/>
        <v>No</v>
      </c>
    </row>
    <row r="37" spans="2:17" x14ac:dyDescent="0.2">
      <c r="B37" s="1" t="s">
        <v>254</v>
      </c>
      <c r="C37" s="1" t="s">
        <v>284</v>
      </c>
      <c r="D37" s="31">
        <v>3.9399999999999999E-3</v>
      </c>
      <c r="E37" s="31">
        <v>4.1619999999999999E-3</v>
      </c>
      <c r="F37" s="31" cm="1">
        <f t="array" ref="F37">MAX(ABS(D37:E37))</f>
        <v>4.1619999999999999E-3</v>
      </c>
      <c r="G37" s="31" cm="1">
        <f t="array" ref="G37">AVERAGE(ABS(D37:E37))</f>
        <v>4.0509999999999999E-3</v>
      </c>
      <c r="H37" s="154">
        <f t="shared" si="1"/>
        <v>1.0274006418168353</v>
      </c>
      <c r="I37" s="1" t="str">
        <f t="shared" si="2"/>
        <v>No</v>
      </c>
      <c r="J37" s="1" t="s">
        <v>254</v>
      </c>
      <c r="K37" s="1" t="s">
        <v>285</v>
      </c>
      <c r="L37" s="31">
        <v>3.774E-3</v>
      </c>
      <c r="M37" s="31">
        <v>3.215E-3</v>
      </c>
      <c r="N37" s="31" cm="1">
        <f t="array" ref="N37">MAX(ABS(L37:M37))</f>
        <v>3.774E-3</v>
      </c>
      <c r="O37" s="31" cm="1">
        <f t="array" ref="O37">AVERAGE(ABS(L37:M37))</f>
        <v>3.4945000000000002E-3</v>
      </c>
      <c r="P37" s="154">
        <f t="shared" si="4"/>
        <v>1.0799828301616825</v>
      </c>
      <c r="Q37" s="1" t="str">
        <f t="shared" si="3"/>
        <v>No</v>
      </c>
    </row>
    <row r="38" spans="2:17" x14ac:dyDescent="0.2">
      <c r="B38" s="1" t="s">
        <v>254</v>
      </c>
      <c r="C38" s="1" t="s">
        <v>286</v>
      </c>
      <c r="D38" s="31">
        <v>4.0509999999999999E-3</v>
      </c>
      <c r="E38" s="31">
        <v>4.0509999999999999E-3</v>
      </c>
      <c r="F38" s="31" cm="1">
        <f t="array" ref="F38">MAX(ABS(D38:E38))</f>
        <v>4.0509999999999999E-3</v>
      </c>
      <c r="G38" s="31" cm="1">
        <f t="array" ref="G38">AVERAGE(ABS(D38:E38))</f>
        <v>4.0509999999999999E-3</v>
      </c>
      <c r="H38" s="154">
        <f t="shared" si="1"/>
        <v>1</v>
      </c>
      <c r="I38" s="1" t="str">
        <f t="shared" si="2"/>
        <v>No</v>
      </c>
      <c r="J38" s="1" t="s">
        <v>254</v>
      </c>
      <c r="K38" s="1" t="s">
        <v>287</v>
      </c>
      <c r="L38" s="31">
        <v>3.4940000000000001E-3</v>
      </c>
      <c r="M38" s="31">
        <v>3.4940000000000001E-3</v>
      </c>
      <c r="N38" s="31" cm="1">
        <f t="array" ref="N38">MAX(ABS(L38:M38))</f>
        <v>3.4940000000000001E-3</v>
      </c>
      <c r="O38" s="31" cm="1">
        <f t="array" ref="O38">AVERAGE(ABS(L38:M38))</f>
        <v>3.4940000000000001E-3</v>
      </c>
      <c r="P38" s="154">
        <f t="shared" si="4"/>
        <v>1</v>
      </c>
      <c r="Q38" s="1" t="str">
        <f t="shared" si="3"/>
        <v>No</v>
      </c>
    </row>
    <row r="39" spans="2:17" x14ac:dyDescent="0.2">
      <c r="B39" s="1" t="s">
        <v>254</v>
      </c>
      <c r="C39" s="1" t="s">
        <v>286</v>
      </c>
      <c r="D39" s="31">
        <v>4.3179999999999998E-3</v>
      </c>
      <c r="E39" s="31">
        <v>3.7829999999999999E-3</v>
      </c>
      <c r="F39" s="31" cm="1">
        <f t="array" ref="F39">MAX(ABS(D39:E39))</f>
        <v>4.3179999999999998E-3</v>
      </c>
      <c r="G39" s="31" cm="1">
        <f t="array" ref="G39">AVERAGE(ABS(D39:E39))</f>
        <v>4.0505000000000003E-3</v>
      </c>
      <c r="H39" s="154">
        <f t="shared" si="1"/>
        <v>1.0660412294778421</v>
      </c>
      <c r="I39" s="1" t="str">
        <f t="shared" si="2"/>
        <v>No</v>
      </c>
      <c r="J39" s="1" t="s">
        <v>254</v>
      </c>
      <c r="K39" s="1" t="s">
        <v>287</v>
      </c>
      <c r="L39" s="31">
        <v>3.0590000000000001E-3</v>
      </c>
      <c r="M39" s="31">
        <v>3.9300000000000003E-3</v>
      </c>
      <c r="N39" s="31" cm="1">
        <f t="array" ref="N39">MAX(ABS(L39:M39))</f>
        <v>3.9300000000000003E-3</v>
      </c>
      <c r="O39" s="31" cm="1">
        <f t="array" ref="O39">AVERAGE(ABS(L39:M39))</f>
        <v>3.4945000000000002E-3</v>
      </c>
      <c r="P39" s="154">
        <f t="shared" si="4"/>
        <v>1.1246244097868079</v>
      </c>
      <c r="Q39" s="1" t="str">
        <f t="shared" si="3"/>
        <v>No</v>
      </c>
    </row>
    <row r="40" spans="2:17" x14ac:dyDescent="0.2">
      <c r="B40" s="1" t="s">
        <v>254</v>
      </c>
      <c r="C40" s="1" t="s">
        <v>286</v>
      </c>
      <c r="D40" s="31">
        <v>3.7829999999999999E-3</v>
      </c>
      <c r="E40" s="31">
        <v>4.3179999999999998E-3</v>
      </c>
      <c r="F40" s="31" cm="1">
        <f t="array" ref="F40">MAX(ABS(D40:E40))</f>
        <v>4.3179999999999998E-3</v>
      </c>
      <c r="G40" s="31" cm="1">
        <f t="array" ref="G40">AVERAGE(ABS(D40:E40))</f>
        <v>4.0505000000000003E-3</v>
      </c>
      <c r="H40" s="154">
        <f t="shared" si="1"/>
        <v>1.0660412294778421</v>
      </c>
      <c r="I40" s="1" t="str">
        <f t="shared" si="2"/>
        <v>No</v>
      </c>
      <c r="J40" s="1" t="s">
        <v>254</v>
      </c>
      <c r="K40" s="1" t="s">
        <v>287</v>
      </c>
      <c r="L40" s="31">
        <v>3.9300000000000003E-3</v>
      </c>
      <c r="M40" s="31">
        <v>3.0590000000000001E-3</v>
      </c>
      <c r="N40" s="31" cm="1">
        <f t="array" ref="N40">MAX(ABS(L40:M40))</f>
        <v>3.9300000000000003E-3</v>
      </c>
      <c r="O40" s="31" cm="1">
        <f t="array" ref="O40">AVERAGE(ABS(L40:M40))</f>
        <v>3.4945000000000002E-3</v>
      </c>
      <c r="P40" s="154">
        <f t="shared" si="4"/>
        <v>1.1246244097868079</v>
      </c>
      <c r="Q40" s="1" t="str">
        <f t="shared" si="3"/>
        <v>No</v>
      </c>
    </row>
    <row r="41" spans="2:17" x14ac:dyDescent="0.2">
      <c r="B41" s="1" t="s">
        <v>255</v>
      </c>
      <c r="C41" s="1" t="s">
        <v>280</v>
      </c>
      <c r="D41" s="31">
        <v>4.1029999999999999E-3</v>
      </c>
      <c r="E41" s="31">
        <v>4.1029999999999999E-3</v>
      </c>
      <c r="F41" s="31" cm="1">
        <f t="array" ref="F41">MAX(ABS(D41:E41))</f>
        <v>4.1029999999999999E-3</v>
      </c>
      <c r="G41" s="31" cm="1">
        <f t="array" ref="G41">AVERAGE(ABS(D41:E41))</f>
        <v>4.1029999999999999E-3</v>
      </c>
      <c r="H41" s="154">
        <f t="shared" si="1"/>
        <v>1</v>
      </c>
      <c r="I41" s="1" t="str">
        <f t="shared" si="2"/>
        <v>No</v>
      </c>
      <c r="J41" s="1" t="s">
        <v>255</v>
      </c>
      <c r="K41" s="1" t="s">
        <v>281</v>
      </c>
      <c r="L41" s="31">
        <v>3.5959999999999998E-3</v>
      </c>
      <c r="M41" s="31">
        <v>3.5959999999999998E-3</v>
      </c>
      <c r="N41" s="31" cm="1">
        <f t="array" ref="N41">MAX(ABS(L41:M41))</f>
        <v>3.5959999999999998E-3</v>
      </c>
      <c r="O41" s="31" cm="1">
        <f t="array" ref="O41">AVERAGE(ABS(L41:M41))</f>
        <v>3.5959999999999998E-3</v>
      </c>
      <c r="P41" s="154">
        <f t="shared" si="4"/>
        <v>1</v>
      </c>
      <c r="Q41" s="1" t="str">
        <f t="shared" si="3"/>
        <v>No</v>
      </c>
    </row>
    <row r="42" spans="2:17" x14ac:dyDescent="0.2">
      <c r="B42" s="1" t="s">
        <v>255</v>
      </c>
      <c r="C42" s="1" t="s">
        <v>280</v>
      </c>
      <c r="D42" s="31">
        <v>4.2160000000000001E-3</v>
      </c>
      <c r="E42" s="31">
        <v>3.9909999999999998E-3</v>
      </c>
      <c r="F42" s="31" cm="1">
        <f t="array" ref="F42">MAX(ABS(D42:E42))</f>
        <v>4.2160000000000001E-3</v>
      </c>
      <c r="G42" s="31" cm="1">
        <f t="array" ref="G42">AVERAGE(ABS(D42:E42))</f>
        <v>4.1034999999999995E-3</v>
      </c>
      <c r="H42" s="154">
        <f t="shared" si="1"/>
        <v>1.0274156208115026</v>
      </c>
      <c r="I42" s="1" t="str">
        <f t="shared" si="2"/>
        <v>No</v>
      </c>
      <c r="J42" s="1" t="s">
        <v>255</v>
      </c>
      <c r="K42" s="1" t="s">
        <v>281</v>
      </c>
      <c r="L42" s="31">
        <v>3.313E-3</v>
      </c>
      <c r="M42" s="31">
        <v>3.8790000000000001E-3</v>
      </c>
      <c r="N42" s="31" cm="1">
        <f t="array" ref="N42">MAX(ABS(L42:M42))</f>
        <v>3.8790000000000001E-3</v>
      </c>
      <c r="O42" s="31" cm="1">
        <f t="array" ref="O42">AVERAGE(ABS(L42:M42))</f>
        <v>3.5960000000000002E-3</v>
      </c>
      <c r="P42" s="154">
        <f t="shared" si="4"/>
        <v>1.0786985539488321</v>
      </c>
      <c r="Q42" s="1" t="str">
        <f t="shared" si="3"/>
        <v>No</v>
      </c>
    </row>
    <row r="43" spans="2:17" x14ac:dyDescent="0.2">
      <c r="B43" s="1" t="s">
        <v>255</v>
      </c>
      <c r="C43" s="1" t="s">
        <v>280</v>
      </c>
      <c r="D43" s="31">
        <v>3.9909999999999998E-3</v>
      </c>
      <c r="E43" s="31">
        <v>4.2160000000000001E-3</v>
      </c>
      <c r="F43" s="31" cm="1">
        <f t="array" ref="F43">MAX(ABS(D43:E43))</f>
        <v>4.2160000000000001E-3</v>
      </c>
      <c r="G43" s="31" cm="1">
        <f t="array" ref="G43">AVERAGE(ABS(D43:E43))</f>
        <v>4.1034999999999995E-3</v>
      </c>
      <c r="H43" s="154">
        <f t="shared" si="1"/>
        <v>1.0274156208115026</v>
      </c>
      <c r="I43" s="1" t="str">
        <f t="shared" si="2"/>
        <v>No</v>
      </c>
      <c r="J43" s="1" t="s">
        <v>255</v>
      </c>
      <c r="K43" s="1" t="s">
        <v>281</v>
      </c>
      <c r="L43" s="31">
        <v>3.8790000000000001E-3</v>
      </c>
      <c r="M43" s="31">
        <v>3.313E-3</v>
      </c>
      <c r="N43" s="31" cm="1">
        <f t="array" ref="N43">MAX(ABS(L43:M43))</f>
        <v>3.8790000000000001E-3</v>
      </c>
      <c r="O43" s="31" cm="1">
        <f t="array" ref="O43">AVERAGE(ABS(L43:M43))</f>
        <v>3.5960000000000002E-3</v>
      </c>
      <c r="P43" s="154">
        <f t="shared" si="4"/>
        <v>1.0786985539488321</v>
      </c>
      <c r="Q43" s="1" t="str">
        <f t="shared" si="3"/>
        <v>No</v>
      </c>
    </row>
    <row r="44" spans="2:17" x14ac:dyDescent="0.2">
      <c r="B44" s="1" t="s">
        <v>255</v>
      </c>
      <c r="C44" s="1" t="s">
        <v>282</v>
      </c>
      <c r="D44" s="31">
        <v>4.1029999999999999E-3</v>
      </c>
      <c r="E44" s="31">
        <v>4.1029999999999999E-3</v>
      </c>
      <c r="F44" s="31" cm="1">
        <f t="array" ref="F44">MAX(ABS(D44:E44))</f>
        <v>4.1029999999999999E-3</v>
      </c>
      <c r="G44" s="31" cm="1">
        <f t="array" ref="G44">AVERAGE(ABS(D44:E44))</f>
        <v>4.1029999999999999E-3</v>
      </c>
      <c r="H44" s="154">
        <f t="shared" si="1"/>
        <v>1</v>
      </c>
      <c r="I44" s="1" t="str">
        <f t="shared" si="2"/>
        <v>No</v>
      </c>
      <c r="J44" s="1" t="s">
        <v>255</v>
      </c>
      <c r="K44" s="1" t="s">
        <v>283</v>
      </c>
      <c r="L44" s="31">
        <v>3.5959999999999998E-3</v>
      </c>
      <c r="M44" s="31">
        <v>3.5959999999999998E-3</v>
      </c>
      <c r="N44" s="31" cm="1">
        <f t="array" ref="N44">MAX(ABS(L44:M44))</f>
        <v>3.5959999999999998E-3</v>
      </c>
      <c r="O44" s="31" cm="1">
        <f t="array" ref="O44">AVERAGE(ABS(L44:M44))</f>
        <v>3.5959999999999998E-3</v>
      </c>
      <c r="P44" s="154">
        <f t="shared" si="4"/>
        <v>1</v>
      </c>
      <c r="Q44" s="1" t="str">
        <f t="shared" si="3"/>
        <v>No</v>
      </c>
    </row>
    <row r="45" spans="2:17" x14ac:dyDescent="0.2">
      <c r="B45" s="1" t="s">
        <v>255</v>
      </c>
      <c r="C45" s="1" t="s">
        <v>282</v>
      </c>
      <c r="D45" s="31">
        <v>4.3740000000000003E-3</v>
      </c>
      <c r="E45" s="31">
        <v>3.8319999999999999E-3</v>
      </c>
      <c r="F45" s="31" cm="1">
        <f t="array" ref="F45">MAX(ABS(D45:E45))</f>
        <v>4.3740000000000003E-3</v>
      </c>
      <c r="G45" s="31" cm="1">
        <f t="array" ref="G45">AVERAGE(ABS(D45:E45))</f>
        <v>4.1029999999999999E-3</v>
      </c>
      <c r="H45" s="154">
        <f t="shared" si="1"/>
        <v>1.0660492322690716</v>
      </c>
      <c r="I45" s="1" t="str">
        <f t="shared" si="2"/>
        <v>No</v>
      </c>
      <c r="J45" s="1" t="s">
        <v>255</v>
      </c>
      <c r="K45" s="1" t="s">
        <v>283</v>
      </c>
      <c r="L45" s="31">
        <v>3.1549999999999998E-3</v>
      </c>
      <c r="M45" s="31">
        <v>4.0379999999999999E-3</v>
      </c>
      <c r="N45" s="31" cm="1">
        <f t="array" ref="N45">MAX(ABS(L45:M45))</f>
        <v>4.0379999999999999E-3</v>
      </c>
      <c r="O45" s="31" cm="1">
        <f t="array" ref="O45">AVERAGE(ABS(L45:M45))</f>
        <v>3.5964999999999999E-3</v>
      </c>
      <c r="P45" s="154">
        <f t="shared" si="4"/>
        <v>1.1227582371750313</v>
      </c>
      <c r="Q45" s="1" t="str">
        <f t="shared" si="3"/>
        <v>No</v>
      </c>
    </row>
    <row r="46" spans="2:17" x14ac:dyDescent="0.2">
      <c r="B46" s="1" t="s">
        <v>255</v>
      </c>
      <c r="C46" s="1" t="s">
        <v>282</v>
      </c>
      <c r="D46" s="31">
        <v>3.8319999999999999E-3</v>
      </c>
      <c r="E46" s="31">
        <v>4.3740000000000003E-3</v>
      </c>
      <c r="F46" s="31" cm="1">
        <f t="array" ref="F46">MAX(ABS(D46:E46))</f>
        <v>4.3740000000000003E-3</v>
      </c>
      <c r="G46" s="31" cm="1">
        <f t="array" ref="G46">AVERAGE(ABS(D46:E46))</f>
        <v>4.1029999999999999E-3</v>
      </c>
      <c r="H46" s="154">
        <f t="shared" si="1"/>
        <v>1.0660492322690716</v>
      </c>
      <c r="I46" s="1" t="str">
        <f t="shared" si="2"/>
        <v>No</v>
      </c>
      <c r="J46" s="1" t="s">
        <v>255</v>
      </c>
      <c r="K46" s="1" t="s">
        <v>283</v>
      </c>
      <c r="L46" s="31">
        <v>4.0379999999999999E-3</v>
      </c>
      <c r="M46" s="31">
        <v>3.1549999999999998E-3</v>
      </c>
      <c r="N46" s="31" cm="1">
        <f t="array" ref="N46">MAX(ABS(L46:M46))</f>
        <v>4.0379999999999999E-3</v>
      </c>
      <c r="O46" s="31" cm="1">
        <f t="array" ref="O46">AVERAGE(ABS(L46:M46))</f>
        <v>3.5964999999999999E-3</v>
      </c>
      <c r="P46" s="154">
        <f t="shared" si="4"/>
        <v>1.1227582371750313</v>
      </c>
      <c r="Q46" s="1" t="str">
        <f t="shared" si="3"/>
        <v>No</v>
      </c>
    </row>
    <row r="47" spans="2:17" x14ac:dyDescent="0.2">
      <c r="B47" s="1" t="s">
        <v>255</v>
      </c>
      <c r="C47" s="1" t="s">
        <v>284</v>
      </c>
      <c r="D47" s="31">
        <v>4.1029999999999999E-3</v>
      </c>
      <c r="E47" s="31">
        <v>4.1029999999999999E-3</v>
      </c>
      <c r="F47" s="31" cm="1">
        <f t="array" ref="F47">MAX(ABS(D47:E47))</f>
        <v>4.1029999999999999E-3</v>
      </c>
      <c r="G47" s="31" cm="1">
        <f t="array" ref="G47">AVERAGE(ABS(D47:E47))</f>
        <v>4.1029999999999999E-3</v>
      </c>
      <c r="H47" s="154">
        <f t="shared" si="1"/>
        <v>1</v>
      </c>
      <c r="I47" s="1" t="str">
        <f t="shared" si="2"/>
        <v>No</v>
      </c>
      <c r="J47" s="1" t="s">
        <v>255</v>
      </c>
      <c r="K47" s="1" t="s">
        <v>285</v>
      </c>
      <c r="L47" s="31">
        <v>3.5959999999999998E-3</v>
      </c>
      <c r="M47" s="31">
        <v>3.5959999999999998E-3</v>
      </c>
      <c r="N47" s="31" cm="1">
        <f t="array" ref="N47">MAX(ABS(L47:M47))</f>
        <v>3.5959999999999998E-3</v>
      </c>
      <c r="O47" s="31" cm="1">
        <f t="array" ref="O47">AVERAGE(ABS(L47:M47))</f>
        <v>3.5959999999999998E-3</v>
      </c>
      <c r="P47" s="154">
        <f t="shared" si="4"/>
        <v>1</v>
      </c>
      <c r="Q47" s="1" t="str">
        <f t="shared" si="3"/>
        <v>No</v>
      </c>
    </row>
    <row r="48" spans="2:17" x14ac:dyDescent="0.2">
      <c r="B48" s="1" t="s">
        <v>255</v>
      </c>
      <c r="C48" s="1" t="s">
        <v>284</v>
      </c>
      <c r="D48" s="31">
        <v>4.2160000000000001E-3</v>
      </c>
      <c r="E48" s="31">
        <v>3.9909999999999998E-3</v>
      </c>
      <c r="F48" s="31" cm="1">
        <f t="array" ref="F48">MAX(ABS(D48:E48))</f>
        <v>4.2160000000000001E-3</v>
      </c>
      <c r="G48" s="31" cm="1">
        <f t="array" ref="G48">AVERAGE(ABS(D48:E48))</f>
        <v>4.1034999999999995E-3</v>
      </c>
      <c r="H48" s="154">
        <f t="shared" si="1"/>
        <v>1.0274156208115026</v>
      </c>
      <c r="I48" s="1" t="str">
        <f t="shared" si="2"/>
        <v>No</v>
      </c>
      <c r="J48" s="1" t="s">
        <v>255</v>
      </c>
      <c r="K48" s="1" t="s">
        <v>285</v>
      </c>
      <c r="L48" s="31">
        <v>3.313E-3</v>
      </c>
      <c r="M48" s="31">
        <v>3.8790000000000001E-3</v>
      </c>
      <c r="N48" s="31" cm="1">
        <f t="array" ref="N48">MAX(ABS(L48:M48))</f>
        <v>3.8790000000000001E-3</v>
      </c>
      <c r="O48" s="31" cm="1">
        <f t="array" ref="O48">AVERAGE(ABS(L48:M48))</f>
        <v>3.5960000000000002E-3</v>
      </c>
      <c r="P48" s="154">
        <f t="shared" si="4"/>
        <v>1.0786985539488321</v>
      </c>
      <c r="Q48" s="1" t="str">
        <f t="shared" si="3"/>
        <v>No</v>
      </c>
    </row>
    <row r="49" spans="2:17" x14ac:dyDescent="0.2">
      <c r="B49" s="1" t="s">
        <v>255</v>
      </c>
      <c r="C49" s="1" t="s">
        <v>284</v>
      </c>
      <c r="D49" s="31">
        <v>3.9909999999999998E-3</v>
      </c>
      <c r="E49" s="31">
        <v>4.2160000000000001E-3</v>
      </c>
      <c r="F49" s="31" cm="1">
        <f t="array" ref="F49">MAX(ABS(D49:E49))</f>
        <v>4.2160000000000001E-3</v>
      </c>
      <c r="G49" s="31" cm="1">
        <f t="array" ref="G49">AVERAGE(ABS(D49:E49))</f>
        <v>4.1034999999999995E-3</v>
      </c>
      <c r="H49" s="154">
        <f t="shared" si="1"/>
        <v>1.0274156208115026</v>
      </c>
      <c r="I49" s="1" t="str">
        <f t="shared" si="2"/>
        <v>No</v>
      </c>
      <c r="J49" s="1" t="s">
        <v>255</v>
      </c>
      <c r="K49" s="1" t="s">
        <v>285</v>
      </c>
      <c r="L49" s="31">
        <v>3.8790000000000001E-3</v>
      </c>
      <c r="M49" s="31">
        <v>3.313E-3</v>
      </c>
      <c r="N49" s="31" cm="1">
        <f t="array" ref="N49">MAX(ABS(L49:M49))</f>
        <v>3.8790000000000001E-3</v>
      </c>
      <c r="O49" s="31" cm="1">
        <f t="array" ref="O49">AVERAGE(ABS(L49:M49))</f>
        <v>3.5960000000000002E-3</v>
      </c>
      <c r="P49" s="154">
        <f t="shared" si="4"/>
        <v>1.0786985539488321</v>
      </c>
      <c r="Q49" s="1" t="str">
        <f t="shared" si="3"/>
        <v>No</v>
      </c>
    </row>
    <row r="50" spans="2:17" x14ac:dyDescent="0.2">
      <c r="B50" s="1" t="s">
        <v>255</v>
      </c>
      <c r="C50" s="1" t="s">
        <v>286</v>
      </c>
      <c r="D50" s="31">
        <v>4.1029999999999999E-3</v>
      </c>
      <c r="E50" s="31">
        <v>4.1029999999999999E-3</v>
      </c>
      <c r="F50" s="31" cm="1">
        <f t="array" ref="F50">MAX(ABS(D50:E50))</f>
        <v>4.1029999999999999E-3</v>
      </c>
      <c r="G50" s="31" cm="1">
        <f t="array" ref="G50">AVERAGE(ABS(D50:E50))</f>
        <v>4.1029999999999999E-3</v>
      </c>
      <c r="H50" s="154">
        <f t="shared" si="1"/>
        <v>1</v>
      </c>
      <c r="I50" s="1" t="str">
        <f t="shared" si="2"/>
        <v>No</v>
      </c>
      <c r="J50" s="1" t="s">
        <v>255</v>
      </c>
      <c r="K50" s="1" t="s">
        <v>287</v>
      </c>
      <c r="L50" s="31">
        <v>3.5959999999999998E-3</v>
      </c>
      <c r="M50" s="31">
        <v>3.5959999999999998E-3</v>
      </c>
      <c r="N50" s="31" cm="1">
        <f t="array" ref="N50">MAX(ABS(L50:M50))</f>
        <v>3.5959999999999998E-3</v>
      </c>
      <c r="O50" s="31" cm="1">
        <f t="array" ref="O50">AVERAGE(ABS(L50:M50))</f>
        <v>3.5959999999999998E-3</v>
      </c>
      <c r="P50" s="154">
        <f t="shared" si="4"/>
        <v>1</v>
      </c>
      <c r="Q50" s="1" t="str">
        <f t="shared" si="3"/>
        <v>No</v>
      </c>
    </row>
    <row r="51" spans="2:17" x14ac:dyDescent="0.2">
      <c r="B51" s="1" t="s">
        <v>255</v>
      </c>
      <c r="C51" s="1" t="s">
        <v>286</v>
      </c>
      <c r="D51" s="31">
        <v>4.3740000000000003E-3</v>
      </c>
      <c r="E51" s="31">
        <v>3.8319999999999999E-3</v>
      </c>
      <c r="F51" s="31" cm="1">
        <f t="array" ref="F51">MAX(ABS(D51:E51))</f>
        <v>4.3740000000000003E-3</v>
      </c>
      <c r="G51" s="31" cm="1">
        <f t="array" ref="G51">AVERAGE(ABS(D51:E51))</f>
        <v>4.1029999999999999E-3</v>
      </c>
      <c r="H51" s="154">
        <f t="shared" si="1"/>
        <v>1.0660492322690716</v>
      </c>
      <c r="I51" s="1" t="str">
        <f t="shared" si="2"/>
        <v>No</v>
      </c>
      <c r="J51" s="1" t="s">
        <v>255</v>
      </c>
      <c r="K51" s="1" t="s">
        <v>287</v>
      </c>
      <c r="L51" s="31">
        <v>3.1549999999999998E-3</v>
      </c>
      <c r="M51" s="31">
        <v>4.0379999999999999E-3</v>
      </c>
      <c r="N51" s="31" cm="1">
        <f t="array" ref="N51">MAX(ABS(L51:M51))</f>
        <v>4.0379999999999999E-3</v>
      </c>
      <c r="O51" s="31" cm="1">
        <f t="array" ref="O51">AVERAGE(ABS(L51:M51))</f>
        <v>3.5964999999999999E-3</v>
      </c>
      <c r="P51" s="154">
        <f t="shared" si="4"/>
        <v>1.1227582371750313</v>
      </c>
      <c r="Q51" s="1" t="str">
        <f t="shared" si="3"/>
        <v>No</v>
      </c>
    </row>
    <row r="52" spans="2:17" x14ac:dyDescent="0.2">
      <c r="B52" s="1" t="s">
        <v>255</v>
      </c>
      <c r="C52" s="1" t="s">
        <v>286</v>
      </c>
      <c r="D52" s="31">
        <v>3.8319999999999999E-3</v>
      </c>
      <c r="E52" s="31">
        <v>4.3740000000000003E-3</v>
      </c>
      <c r="F52" s="31" cm="1">
        <f t="array" ref="F52">MAX(ABS(D52:E52))</f>
        <v>4.3740000000000003E-3</v>
      </c>
      <c r="G52" s="31" cm="1">
        <f t="array" ref="G52">AVERAGE(ABS(D52:E52))</f>
        <v>4.1029999999999999E-3</v>
      </c>
      <c r="H52" s="154">
        <f t="shared" si="1"/>
        <v>1.0660492322690716</v>
      </c>
      <c r="I52" s="1" t="str">
        <f t="shared" si="2"/>
        <v>No</v>
      </c>
      <c r="J52" s="1" t="s">
        <v>255</v>
      </c>
      <c r="K52" s="1" t="s">
        <v>287</v>
      </c>
      <c r="L52" s="31">
        <v>4.0379999999999999E-3</v>
      </c>
      <c r="M52" s="31">
        <v>3.1549999999999998E-3</v>
      </c>
      <c r="N52" s="31" cm="1">
        <f t="array" ref="N52">MAX(ABS(L52:M52))</f>
        <v>4.0379999999999999E-3</v>
      </c>
      <c r="O52" s="31" cm="1">
        <f t="array" ref="O52">AVERAGE(ABS(L52:M52))</f>
        <v>3.5964999999999999E-3</v>
      </c>
      <c r="P52" s="154">
        <f t="shared" si="4"/>
        <v>1.1227582371750313</v>
      </c>
      <c r="Q52" s="1" t="str">
        <f t="shared" si="3"/>
        <v>No</v>
      </c>
    </row>
    <row r="53" spans="2:17" x14ac:dyDescent="0.2">
      <c r="B53" s="1" t="s">
        <v>256</v>
      </c>
      <c r="C53" s="1" t="s">
        <v>280</v>
      </c>
      <c r="D53" s="31">
        <v>4.0530000000000002E-3</v>
      </c>
      <c r="E53" s="31">
        <v>4.0530000000000002E-3</v>
      </c>
      <c r="F53" s="31" cm="1">
        <f t="array" ref="F53">MAX(ABS(D53:E53))</f>
        <v>4.0530000000000002E-3</v>
      </c>
      <c r="G53" s="31" cm="1">
        <f t="array" ref="G53">AVERAGE(ABS(D53:E53))</f>
        <v>4.0530000000000002E-3</v>
      </c>
      <c r="H53" s="154">
        <f t="shared" si="1"/>
        <v>1</v>
      </c>
      <c r="I53" s="1" t="str">
        <f t="shared" si="2"/>
        <v>No</v>
      </c>
      <c r="J53" s="1" t="s">
        <v>256</v>
      </c>
      <c r="K53" s="1" t="s">
        <v>281</v>
      </c>
      <c r="L53" s="31">
        <v>3.607E-3</v>
      </c>
      <c r="M53" s="31">
        <v>3.607E-3</v>
      </c>
      <c r="N53" s="31" cm="1">
        <f t="array" ref="N53">MAX(ABS(L53:M53))</f>
        <v>3.607E-3</v>
      </c>
      <c r="O53" s="31" cm="1">
        <f t="array" ref="O53">AVERAGE(ABS(L53:M53))</f>
        <v>3.607E-3</v>
      </c>
      <c r="P53" s="154">
        <f t="shared" si="4"/>
        <v>1</v>
      </c>
      <c r="Q53" s="1" t="str">
        <f t="shared" si="3"/>
        <v>No</v>
      </c>
    </row>
    <row r="54" spans="2:17" x14ac:dyDescent="0.2">
      <c r="B54" s="1" t="s">
        <v>256</v>
      </c>
      <c r="C54" s="1" t="s">
        <v>280</v>
      </c>
      <c r="D54" s="31">
        <v>4.1640000000000002E-3</v>
      </c>
      <c r="E54" s="31">
        <v>3.9410000000000001E-3</v>
      </c>
      <c r="F54" s="31" cm="1">
        <f t="array" ref="F54">MAX(ABS(D54:E54))</f>
        <v>4.1640000000000002E-3</v>
      </c>
      <c r="G54" s="31" cm="1">
        <f t="array" ref="G54">AVERAGE(ABS(D54:E54))</f>
        <v>4.0525000000000005E-3</v>
      </c>
      <c r="H54" s="154">
        <f t="shared" si="1"/>
        <v>1.0275138803207895</v>
      </c>
      <c r="I54" s="1" t="str">
        <f t="shared" si="2"/>
        <v>No</v>
      </c>
      <c r="J54" s="1" t="s">
        <v>256</v>
      </c>
      <c r="K54" s="1" t="s">
        <v>281</v>
      </c>
      <c r="L54" s="31">
        <v>3.3270000000000001E-3</v>
      </c>
      <c r="M54" s="31">
        <v>3.8869999999999998E-3</v>
      </c>
      <c r="N54" s="31" cm="1">
        <f t="array" ref="N54">MAX(ABS(L54:M54))</f>
        <v>3.8869999999999998E-3</v>
      </c>
      <c r="O54" s="31" cm="1">
        <f t="array" ref="O54">AVERAGE(ABS(L54:M54))</f>
        <v>3.607E-3</v>
      </c>
      <c r="P54" s="154">
        <f t="shared" si="4"/>
        <v>1.0776268367064041</v>
      </c>
      <c r="Q54" s="1" t="str">
        <f t="shared" si="3"/>
        <v>No</v>
      </c>
    </row>
    <row r="55" spans="2:17" x14ac:dyDescent="0.2">
      <c r="B55" s="1" t="s">
        <v>256</v>
      </c>
      <c r="C55" s="1" t="s">
        <v>280</v>
      </c>
      <c r="D55" s="31">
        <v>3.9410000000000001E-3</v>
      </c>
      <c r="E55" s="31">
        <v>4.1640000000000002E-3</v>
      </c>
      <c r="F55" s="31" cm="1">
        <f t="array" ref="F55">MAX(ABS(D55:E55))</f>
        <v>4.1640000000000002E-3</v>
      </c>
      <c r="G55" s="31" cm="1">
        <f t="array" ref="G55">AVERAGE(ABS(D55:E55))</f>
        <v>4.0525000000000005E-3</v>
      </c>
      <c r="H55" s="154">
        <f t="shared" si="1"/>
        <v>1.0275138803207895</v>
      </c>
      <c r="I55" s="1" t="str">
        <f t="shared" si="2"/>
        <v>No</v>
      </c>
      <c r="J55" s="1" t="s">
        <v>256</v>
      </c>
      <c r="K55" s="1" t="s">
        <v>281</v>
      </c>
      <c r="L55" s="31">
        <v>3.8869999999999998E-3</v>
      </c>
      <c r="M55" s="31">
        <v>3.3270000000000001E-3</v>
      </c>
      <c r="N55" s="31" cm="1">
        <f t="array" ref="N55">MAX(ABS(L55:M55))</f>
        <v>3.8869999999999998E-3</v>
      </c>
      <c r="O55" s="31" cm="1">
        <f t="array" ref="O55">AVERAGE(ABS(L55:M55))</f>
        <v>3.607E-3</v>
      </c>
      <c r="P55" s="154">
        <f t="shared" si="4"/>
        <v>1.0776268367064041</v>
      </c>
      <c r="Q55" s="1" t="str">
        <f t="shared" si="3"/>
        <v>No</v>
      </c>
    </row>
    <row r="56" spans="2:17" x14ac:dyDescent="0.2">
      <c r="B56" s="1" t="s">
        <v>256</v>
      </c>
      <c r="C56" s="1" t="s">
        <v>282</v>
      </c>
      <c r="D56" s="31">
        <v>4.0530000000000002E-3</v>
      </c>
      <c r="E56" s="31">
        <v>4.0530000000000002E-3</v>
      </c>
      <c r="F56" s="31" cm="1">
        <f t="array" ref="F56">MAX(ABS(D56:E56))</f>
        <v>4.0530000000000002E-3</v>
      </c>
      <c r="G56" s="31" cm="1">
        <f t="array" ref="G56">AVERAGE(ABS(D56:E56))</f>
        <v>4.0530000000000002E-3</v>
      </c>
      <c r="H56" s="154">
        <f t="shared" si="1"/>
        <v>1</v>
      </c>
      <c r="I56" s="1" t="str">
        <f t="shared" si="2"/>
        <v>No</v>
      </c>
      <c r="J56" s="1" t="s">
        <v>256</v>
      </c>
      <c r="K56" s="1" t="s">
        <v>283</v>
      </c>
      <c r="L56" s="31">
        <v>3.607E-3</v>
      </c>
      <c r="M56" s="31">
        <v>3.607E-3</v>
      </c>
      <c r="N56" s="31" cm="1">
        <f t="array" ref="N56">MAX(ABS(L56:M56))</f>
        <v>3.607E-3</v>
      </c>
      <c r="O56" s="31" cm="1">
        <f t="array" ref="O56">AVERAGE(ABS(L56:M56))</f>
        <v>3.607E-3</v>
      </c>
      <c r="P56" s="154">
        <f t="shared" si="4"/>
        <v>1</v>
      </c>
      <c r="Q56" s="1" t="str">
        <f t="shared" si="3"/>
        <v>No</v>
      </c>
    </row>
    <row r="57" spans="2:17" x14ac:dyDescent="0.2">
      <c r="B57" s="1" t="s">
        <v>256</v>
      </c>
      <c r="C57" s="1" t="s">
        <v>282</v>
      </c>
      <c r="D57" s="31">
        <v>4.3200000000000001E-3</v>
      </c>
      <c r="E57" s="31">
        <v>3.7850000000000002E-3</v>
      </c>
      <c r="F57" s="31" cm="1">
        <f t="array" ref="F57">MAX(ABS(D57:E57))</f>
        <v>4.3200000000000001E-3</v>
      </c>
      <c r="G57" s="31" cm="1">
        <f t="array" ref="G57">AVERAGE(ABS(D57:E57))</f>
        <v>4.0525000000000005E-3</v>
      </c>
      <c r="H57" s="154">
        <f t="shared" si="1"/>
        <v>1.0660086366440467</v>
      </c>
      <c r="I57" s="1" t="str">
        <f t="shared" si="2"/>
        <v>No</v>
      </c>
      <c r="J57" s="1" t="s">
        <v>256</v>
      </c>
      <c r="K57" s="1" t="s">
        <v>283</v>
      </c>
      <c r="L57" s="31">
        <v>3.1710000000000002E-3</v>
      </c>
      <c r="M57" s="31">
        <v>4.0429999999999997E-3</v>
      </c>
      <c r="N57" s="31" cm="1">
        <f t="array" ref="N57">MAX(ABS(L57:M57))</f>
        <v>4.0429999999999997E-3</v>
      </c>
      <c r="O57" s="31" cm="1">
        <f t="array" ref="O57">AVERAGE(ABS(L57:M57))</f>
        <v>3.607E-3</v>
      </c>
      <c r="P57" s="154">
        <f t="shared" si="4"/>
        <v>1.1208760742999722</v>
      </c>
      <c r="Q57" s="1" t="str">
        <f t="shared" si="3"/>
        <v>No</v>
      </c>
    </row>
    <row r="58" spans="2:17" x14ac:dyDescent="0.2">
      <c r="B58" s="1" t="s">
        <v>256</v>
      </c>
      <c r="C58" s="1" t="s">
        <v>282</v>
      </c>
      <c r="D58" s="31">
        <v>3.7850000000000002E-3</v>
      </c>
      <c r="E58" s="31">
        <v>4.3200000000000001E-3</v>
      </c>
      <c r="F58" s="31" cm="1">
        <f t="array" ref="F58">MAX(ABS(D58:E58))</f>
        <v>4.3200000000000001E-3</v>
      </c>
      <c r="G58" s="31" cm="1">
        <f t="array" ref="G58">AVERAGE(ABS(D58:E58))</f>
        <v>4.0525000000000005E-3</v>
      </c>
      <c r="H58" s="154">
        <f t="shared" si="1"/>
        <v>1.0660086366440467</v>
      </c>
      <c r="I58" s="1" t="str">
        <f t="shared" si="2"/>
        <v>No</v>
      </c>
      <c r="J58" s="1" t="s">
        <v>256</v>
      </c>
      <c r="K58" s="1" t="s">
        <v>283</v>
      </c>
      <c r="L58" s="31">
        <v>4.0429999999999997E-3</v>
      </c>
      <c r="M58" s="31">
        <v>3.1710000000000002E-3</v>
      </c>
      <c r="N58" s="31" cm="1">
        <f t="array" ref="N58">MAX(ABS(L58:M58))</f>
        <v>4.0429999999999997E-3</v>
      </c>
      <c r="O58" s="31" cm="1">
        <f t="array" ref="O58">AVERAGE(ABS(L58:M58))</f>
        <v>3.607E-3</v>
      </c>
      <c r="P58" s="154">
        <f t="shared" si="4"/>
        <v>1.1208760742999722</v>
      </c>
      <c r="Q58" s="1" t="str">
        <f t="shared" si="3"/>
        <v>No</v>
      </c>
    </row>
    <row r="59" spans="2:17" x14ac:dyDescent="0.2">
      <c r="B59" s="1" t="s">
        <v>256</v>
      </c>
      <c r="C59" s="1" t="s">
        <v>284</v>
      </c>
      <c r="D59" s="31">
        <v>4.0530000000000002E-3</v>
      </c>
      <c r="E59" s="31">
        <v>4.0530000000000002E-3</v>
      </c>
      <c r="F59" s="31" cm="1">
        <f t="array" ref="F59">MAX(ABS(D59:E59))</f>
        <v>4.0530000000000002E-3</v>
      </c>
      <c r="G59" s="31" cm="1">
        <f t="array" ref="G59">AVERAGE(ABS(D59:E59))</f>
        <v>4.0530000000000002E-3</v>
      </c>
      <c r="H59" s="154">
        <f t="shared" si="1"/>
        <v>1</v>
      </c>
      <c r="I59" s="1" t="str">
        <f t="shared" si="2"/>
        <v>No</v>
      </c>
      <c r="J59" s="1" t="s">
        <v>256</v>
      </c>
      <c r="K59" s="1" t="s">
        <v>285</v>
      </c>
      <c r="L59" s="31">
        <v>3.607E-3</v>
      </c>
      <c r="M59" s="31">
        <v>3.607E-3</v>
      </c>
      <c r="N59" s="31" cm="1">
        <f t="array" ref="N59">MAX(ABS(L59:M59))</f>
        <v>3.607E-3</v>
      </c>
      <c r="O59" s="31" cm="1">
        <f t="array" ref="O59">AVERAGE(ABS(L59:M59))</f>
        <v>3.607E-3</v>
      </c>
      <c r="P59" s="154">
        <f t="shared" si="4"/>
        <v>1</v>
      </c>
      <c r="Q59" s="1" t="str">
        <f t="shared" si="3"/>
        <v>No</v>
      </c>
    </row>
    <row r="60" spans="2:17" x14ac:dyDescent="0.2">
      <c r="B60" s="1" t="s">
        <v>256</v>
      </c>
      <c r="C60" s="1" t="s">
        <v>284</v>
      </c>
      <c r="D60" s="31">
        <v>4.1640000000000002E-3</v>
      </c>
      <c r="E60" s="31">
        <v>3.9410000000000001E-3</v>
      </c>
      <c r="F60" s="31" cm="1">
        <f t="array" ref="F60">MAX(ABS(D60:E60))</f>
        <v>4.1640000000000002E-3</v>
      </c>
      <c r="G60" s="31" cm="1">
        <f t="array" ref="G60">AVERAGE(ABS(D60:E60))</f>
        <v>4.0525000000000005E-3</v>
      </c>
      <c r="H60" s="154">
        <f t="shared" si="1"/>
        <v>1.0275138803207895</v>
      </c>
      <c r="I60" s="1" t="str">
        <f t="shared" si="2"/>
        <v>No</v>
      </c>
      <c r="J60" s="1" t="s">
        <v>256</v>
      </c>
      <c r="K60" s="1" t="s">
        <v>285</v>
      </c>
      <c r="L60" s="31">
        <v>3.3270000000000001E-3</v>
      </c>
      <c r="M60" s="31">
        <v>3.8869999999999998E-3</v>
      </c>
      <c r="N60" s="31" cm="1">
        <f t="array" ref="N60">MAX(ABS(L60:M60))</f>
        <v>3.8869999999999998E-3</v>
      </c>
      <c r="O60" s="31" cm="1">
        <f t="array" ref="O60">AVERAGE(ABS(L60:M60))</f>
        <v>3.607E-3</v>
      </c>
      <c r="P60" s="154">
        <f t="shared" si="4"/>
        <v>1.0776268367064041</v>
      </c>
      <c r="Q60" s="1" t="str">
        <f t="shared" si="3"/>
        <v>No</v>
      </c>
    </row>
    <row r="61" spans="2:17" x14ac:dyDescent="0.2">
      <c r="B61" s="1" t="s">
        <v>256</v>
      </c>
      <c r="C61" s="1" t="s">
        <v>284</v>
      </c>
      <c r="D61" s="31">
        <v>3.9410000000000001E-3</v>
      </c>
      <c r="E61" s="31">
        <v>4.1640000000000002E-3</v>
      </c>
      <c r="F61" s="31" cm="1">
        <f t="array" ref="F61">MAX(ABS(D61:E61))</f>
        <v>4.1640000000000002E-3</v>
      </c>
      <c r="G61" s="31" cm="1">
        <f t="array" ref="G61">AVERAGE(ABS(D61:E61))</f>
        <v>4.0525000000000005E-3</v>
      </c>
      <c r="H61" s="154">
        <f t="shared" si="1"/>
        <v>1.0275138803207895</v>
      </c>
      <c r="I61" s="1" t="str">
        <f t="shared" si="2"/>
        <v>No</v>
      </c>
      <c r="J61" s="1" t="s">
        <v>256</v>
      </c>
      <c r="K61" s="1" t="s">
        <v>285</v>
      </c>
      <c r="L61" s="31">
        <v>3.8869999999999998E-3</v>
      </c>
      <c r="M61" s="31">
        <v>3.3270000000000001E-3</v>
      </c>
      <c r="N61" s="31" cm="1">
        <f t="array" ref="N61">MAX(ABS(L61:M61))</f>
        <v>3.8869999999999998E-3</v>
      </c>
      <c r="O61" s="31" cm="1">
        <f t="array" ref="O61">AVERAGE(ABS(L61:M61))</f>
        <v>3.607E-3</v>
      </c>
      <c r="P61" s="154">
        <f t="shared" si="4"/>
        <v>1.0776268367064041</v>
      </c>
      <c r="Q61" s="1" t="str">
        <f t="shared" si="3"/>
        <v>No</v>
      </c>
    </row>
    <row r="62" spans="2:17" x14ac:dyDescent="0.2">
      <c r="B62" s="1" t="s">
        <v>256</v>
      </c>
      <c r="C62" s="1" t="s">
        <v>286</v>
      </c>
      <c r="D62" s="31">
        <v>4.0530000000000002E-3</v>
      </c>
      <c r="E62" s="31">
        <v>4.0530000000000002E-3</v>
      </c>
      <c r="F62" s="31" cm="1">
        <f t="array" ref="F62">MAX(ABS(D62:E62))</f>
        <v>4.0530000000000002E-3</v>
      </c>
      <c r="G62" s="31" cm="1">
        <f t="array" ref="G62">AVERAGE(ABS(D62:E62))</f>
        <v>4.0530000000000002E-3</v>
      </c>
      <c r="H62" s="154">
        <f t="shared" si="1"/>
        <v>1</v>
      </c>
      <c r="I62" s="1" t="str">
        <f t="shared" si="2"/>
        <v>No</v>
      </c>
      <c r="J62" s="1" t="s">
        <v>256</v>
      </c>
      <c r="K62" s="1" t="s">
        <v>287</v>
      </c>
      <c r="L62" s="31">
        <v>3.607E-3</v>
      </c>
      <c r="M62" s="31">
        <v>3.607E-3</v>
      </c>
      <c r="N62" s="31" cm="1">
        <f t="array" ref="N62">MAX(ABS(L62:M62))</f>
        <v>3.607E-3</v>
      </c>
      <c r="O62" s="31" cm="1">
        <f t="array" ref="O62">AVERAGE(ABS(L62:M62))</f>
        <v>3.607E-3</v>
      </c>
      <c r="P62" s="154">
        <f t="shared" si="4"/>
        <v>1</v>
      </c>
      <c r="Q62" s="1" t="str">
        <f t="shared" si="3"/>
        <v>No</v>
      </c>
    </row>
    <row r="63" spans="2:17" x14ac:dyDescent="0.2">
      <c r="B63" s="1" t="s">
        <v>256</v>
      </c>
      <c r="C63" s="1" t="s">
        <v>286</v>
      </c>
      <c r="D63" s="31">
        <v>4.3200000000000001E-3</v>
      </c>
      <c r="E63" s="31">
        <v>3.7850000000000002E-3</v>
      </c>
      <c r="F63" s="31" cm="1">
        <f t="array" ref="F63">MAX(ABS(D63:E63))</f>
        <v>4.3200000000000001E-3</v>
      </c>
      <c r="G63" s="31" cm="1">
        <f t="array" ref="G63">AVERAGE(ABS(D63:E63))</f>
        <v>4.0525000000000005E-3</v>
      </c>
      <c r="H63" s="154">
        <f t="shared" si="1"/>
        <v>1.0660086366440467</v>
      </c>
      <c r="I63" s="1" t="str">
        <f t="shared" si="2"/>
        <v>No</v>
      </c>
      <c r="J63" s="1" t="s">
        <v>256</v>
      </c>
      <c r="K63" s="1" t="s">
        <v>287</v>
      </c>
      <c r="L63" s="31">
        <v>3.1710000000000002E-3</v>
      </c>
      <c r="M63" s="31">
        <v>4.0429999999999997E-3</v>
      </c>
      <c r="N63" s="31" cm="1">
        <f t="array" ref="N63">MAX(ABS(L63:M63))</f>
        <v>4.0429999999999997E-3</v>
      </c>
      <c r="O63" s="31" cm="1">
        <f t="array" ref="O63">AVERAGE(ABS(L63:M63))</f>
        <v>3.607E-3</v>
      </c>
      <c r="P63" s="154">
        <f t="shared" si="4"/>
        <v>1.1208760742999722</v>
      </c>
      <c r="Q63" s="1" t="str">
        <f t="shared" si="3"/>
        <v>No</v>
      </c>
    </row>
    <row r="64" spans="2:17" x14ac:dyDescent="0.2">
      <c r="B64" s="1" t="s">
        <v>256</v>
      </c>
      <c r="C64" s="1" t="s">
        <v>286</v>
      </c>
      <c r="D64" s="31">
        <v>3.7850000000000002E-3</v>
      </c>
      <c r="E64" s="31">
        <v>4.3200000000000001E-3</v>
      </c>
      <c r="F64" s="31" cm="1">
        <f t="array" ref="F64">MAX(ABS(D64:E64))</f>
        <v>4.3200000000000001E-3</v>
      </c>
      <c r="G64" s="31" cm="1">
        <f t="array" ref="G64">AVERAGE(ABS(D64:E64))</f>
        <v>4.0525000000000005E-3</v>
      </c>
      <c r="H64" s="154">
        <f t="shared" si="1"/>
        <v>1.0660086366440467</v>
      </c>
      <c r="I64" s="1" t="str">
        <f t="shared" si="2"/>
        <v>No</v>
      </c>
      <c r="J64" s="1" t="s">
        <v>256</v>
      </c>
      <c r="K64" s="1" t="s">
        <v>287</v>
      </c>
      <c r="L64" s="31">
        <v>4.0429999999999997E-3</v>
      </c>
      <c r="M64" s="31">
        <v>3.1710000000000002E-3</v>
      </c>
      <c r="N64" s="31" cm="1">
        <f t="array" ref="N64">MAX(ABS(L64:M64))</f>
        <v>4.0429999999999997E-3</v>
      </c>
      <c r="O64" s="31" cm="1">
        <f t="array" ref="O64">AVERAGE(ABS(L64:M64))</f>
        <v>3.607E-3</v>
      </c>
      <c r="P64" s="154">
        <f t="shared" si="4"/>
        <v>1.1208760742999722</v>
      </c>
      <c r="Q64" s="1" t="str">
        <f t="shared" si="3"/>
        <v>No</v>
      </c>
    </row>
    <row r="65" spans="2:17" x14ac:dyDescent="0.2">
      <c r="B65" s="1" t="s">
        <v>257</v>
      </c>
      <c r="C65" s="1" t="s">
        <v>280</v>
      </c>
      <c r="D65" s="31">
        <v>3.8739999999999998E-3</v>
      </c>
      <c r="E65" s="31">
        <v>3.8739999999999998E-3</v>
      </c>
      <c r="F65" s="31" cm="1">
        <f t="array" ref="F65">MAX(ABS(D65:E65))</f>
        <v>3.8739999999999998E-3</v>
      </c>
      <c r="G65" s="31" cm="1">
        <f t="array" ref="G65">AVERAGE(ABS(D65:E65))</f>
        <v>3.8739999999999998E-3</v>
      </c>
      <c r="H65" s="154">
        <f t="shared" si="1"/>
        <v>1</v>
      </c>
      <c r="I65" s="1" t="str">
        <f t="shared" si="2"/>
        <v>No</v>
      </c>
      <c r="J65" s="1" t="s">
        <v>257</v>
      </c>
      <c r="K65" s="1" t="s">
        <v>281</v>
      </c>
      <c r="L65" s="31">
        <v>3.4989999999999999E-3</v>
      </c>
      <c r="M65" s="31">
        <v>3.4989999999999999E-3</v>
      </c>
      <c r="N65" s="31" cm="1">
        <f t="array" ref="N65">MAX(ABS(L65:M65))</f>
        <v>3.4989999999999999E-3</v>
      </c>
      <c r="O65" s="31" cm="1">
        <f t="array" ref="O65">AVERAGE(ABS(L65:M65))</f>
        <v>3.4989999999999999E-3</v>
      </c>
      <c r="P65" s="154">
        <f t="shared" si="4"/>
        <v>1</v>
      </c>
      <c r="Q65" s="1" t="str">
        <f t="shared" si="3"/>
        <v>No</v>
      </c>
    </row>
    <row r="66" spans="2:17" x14ac:dyDescent="0.2">
      <c r="B66" s="1" t="s">
        <v>257</v>
      </c>
      <c r="C66" s="1" t="s">
        <v>280</v>
      </c>
      <c r="D66" s="31">
        <v>3.98E-3</v>
      </c>
      <c r="E66" s="31">
        <v>3.7669999999999999E-3</v>
      </c>
      <c r="F66" s="31" cm="1">
        <f t="array" ref="F66">MAX(ABS(D66:E66))</f>
        <v>3.98E-3</v>
      </c>
      <c r="G66" s="31" cm="1">
        <f t="array" ref="G66">AVERAGE(ABS(D66:E66))</f>
        <v>3.8735000000000002E-3</v>
      </c>
      <c r="H66" s="154">
        <f t="shared" si="1"/>
        <v>1.0274945140054215</v>
      </c>
      <c r="I66" s="1" t="str">
        <f t="shared" si="2"/>
        <v>No</v>
      </c>
      <c r="J66" s="1" t="s">
        <v>257</v>
      </c>
      <c r="K66" s="1" t="s">
        <v>281</v>
      </c>
      <c r="L66" s="31">
        <v>3.2309999999999999E-3</v>
      </c>
      <c r="M66" s="31">
        <v>3.7659999999999998E-3</v>
      </c>
      <c r="N66" s="31" cm="1">
        <f t="array" ref="N66">MAX(ABS(L66:M66))</f>
        <v>3.7659999999999998E-3</v>
      </c>
      <c r="O66" s="31" cm="1">
        <f t="array" ref="O66">AVERAGE(ABS(L66:M66))</f>
        <v>3.4984999999999999E-3</v>
      </c>
      <c r="P66" s="154">
        <f t="shared" si="4"/>
        <v>1.076461340574532</v>
      </c>
      <c r="Q66" s="1" t="str">
        <f t="shared" si="3"/>
        <v>No</v>
      </c>
    </row>
    <row r="67" spans="2:17" x14ac:dyDescent="0.2">
      <c r="B67" s="1" t="s">
        <v>257</v>
      </c>
      <c r="C67" s="1" t="s">
        <v>280</v>
      </c>
      <c r="D67" s="31">
        <v>3.7669999999999999E-3</v>
      </c>
      <c r="E67" s="31">
        <v>3.98E-3</v>
      </c>
      <c r="F67" s="31" cm="1">
        <f t="array" ref="F67">MAX(ABS(D67:E67))</f>
        <v>3.98E-3</v>
      </c>
      <c r="G67" s="31" cm="1">
        <f t="array" ref="G67">AVERAGE(ABS(D67:E67))</f>
        <v>3.8735000000000002E-3</v>
      </c>
      <c r="H67" s="154">
        <f t="shared" si="1"/>
        <v>1.0274945140054215</v>
      </c>
      <c r="I67" s="1" t="str">
        <f t="shared" si="2"/>
        <v>No</v>
      </c>
      <c r="J67" s="1" t="s">
        <v>257</v>
      </c>
      <c r="K67" s="1" t="s">
        <v>281</v>
      </c>
      <c r="L67" s="31">
        <v>3.7659999999999998E-3</v>
      </c>
      <c r="M67" s="31">
        <v>3.2309999999999999E-3</v>
      </c>
      <c r="N67" s="31" cm="1">
        <f t="array" ref="N67">MAX(ABS(L67:M67))</f>
        <v>3.7659999999999998E-3</v>
      </c>
      <c r="O67" s="31" cm="1">
        <f t="array" ref="O67">AVERAGE(ABS(L67:M67))</f>
        <v>3.4984999999999999E-3</v>
      </c>
      <c r="P67" s="154">
        <f t="shared" si="4"/>
        <v>1.076461340574532</v>
      </c>
      <c r="Q67" s="1" t="str">
        <f t="shared" si="3"/>
        <v>No</v>
      </c>
    </row>
    <row r="68" spans="2:17" x14ac:dyDescent="0.2">
      <c r="B68" s="1" t="s">
        <v>257</v>
      </c>
      <c r="C68" s="1" t="s">
        <v>282</v>
      </c>
      <c r="D68" s="31">
        <v>3.8739999999999998E-3</v>
      </c>
      <c r="E68" s="31">
        <v>3.8739999999999998E-3</v>
      </c>
      <c r="F68" s="31" cm="1">
        <f t="array" ref="F68">MAX(ABS(D68:E68))</f>
        <v>3.8739999999999998E-3</v>
      </c>
      <c r="G68" s="31" cm="1">
        <f t="array" ref="G68">AVERAGE(ABS(D68:E68))</f>
        <v>3.8739999999999998E-3</v>
      </c>
      <c r="H68" s="154">
        <f t="shared" si="1"/>
        <v>1</v>
      </c>
      <c r="I68" s="1" t="str">
        <f t="shared" si="2"/>
        <v>No</v>
      </c>
      <c r="J68" s="1" t="s">
        <v>257</v>
      </c>
      <c r="K68" s="1" t="s">
        <v>283</v>
      </c>
      <c r="L68" s="31">
        <v>3.4989999999999999E-3</v>
      </c>
      <c r="M68" s="31">
        <v>3.4989999999999999E-3</v>
      </c>
      <c r="N68" s="31" cm="1">
        <f t="array" ref="N68">MAX(ABS(L68:M68))</f>
        <v>3.4989999999999999E-3</v>
      </c>
      <c r="O68" s="31" cm="1">
        <f t="array" ref="O68">AVERAGE(ABS(L68:M68))</f>
        <v>3.4989999999999999E-3</v>
      </c>
      <c r="P68" s="154">
        <f t="shared" si="4"/>
        <v>1</v>
      </c>
      <c r="Q68" s="1" t="str">
        <f t="shared" si="3"/>
        <v>No</v>
      </c>
    </row>
    <row r="69" spans="2:17" x14ac:dyDescent="0.2">
      <c r="B69" s="1" t="s">
        <v>257</v>
      </c>
      <c r="C69" s="1" t="s">
        <v>282</v>
      </c>
      <c r="D69" s="31">
        <v>4.1289999999999999E-3</v>
      </c>
      <c r="E69" s="31">
        <v>3.6180000000000001E-3</v>
      </c>
      <c r="F69" s="31" cm="1">
        <f t="array" ref="F69">MAX(ABS(D69:E69))</f>
        <v>4.1289999999999999E-3</v>
      </c>
      <c r="G69" s="31" cm="1">
        <f t="array" ref="G69">AVERAGE(ABS(D69:E69))</f>
        <v>3.8735000000000002E-3</v>
      </c>
      <c r="H69" s="154">
        <f t="shared" si="1"/>
        <v>1.0659610171679359</v>
      </c>
      <c r="I69" s="1" t="str">
        <f t="shared" si="2"/>
        <v>No</v>
      </c>
      <c r="J69" s="1" t="s">
        <v>257</v>
      </c>
      <c r="K69" s="1" t="s">
        <v>283</v>
      </c>
      <c r="L69" s="31">
        <v>3.0820000000000001E-3</v>
      </c>
      <c r="M69" s="31">
        <v>3.9150000000000001E-3</v>
      </c>
      <c r="N69" s="31" cm="1">
        <f t="array" ref="N69">MAX(ABS(L69:M69))</f>
        <v>3.9150000000000001E-3</v>
      </c>
      <c r="O69" s="31" cm="1">
        <f t="array" ref="O69">AVERAGE(ABS(L69:M69))</f>
        <v>3.4984999999999999E-3</v>
      </c>
      <c r="P69" s="154">
        <f t="shared" si="4"/>
        <v>1.1190510218665142</v>
      </c>
      <c r="Q69" s="1" t="str">
        <f t="shared" si="3"/>
        <v>No</v>
      </c>
    </row>
    <row r="70" spans="2:17" x14ac:dyDescent="0.2">
      <c r="B70" s="1" t="s">
        <v>257</v>
      </c>
      <c r="C70" s="1" t="s">
        <v>282</v>
      </c>
      <c r="D70" s="31">
        <v>3.6180000000000001E-3</v>
      </c>
      <c r="E70" s="31">
        <v>4.1289999999999999E-3</v>
      </c>
      <c r="F70" s="31" cm="1">
        <f t="array" ref="F70">MAX(ABS(D70:E70))</f>
        <v>4.1289999999999999E-3</v>
      </c>
      <c r="G70" s="31" cm="1">
        <f t="array" ref="G70">AVERAGE(ABS(D70:E70))</f>
        <v>3.8735000000000002E-3</v>
      </c>
      <c r="H70" s="154">
        <f t="shared" ref="H70:H124" si="5">F70/G70</f>
        <v>1.0659610171679359</v>
      </c>
      <c r="I70" s="1" t="str">
        <f t="shared" ref="I70:I124" si="6">IF(F70&gt;1.4*G70,"Sí, extrema",IF(F70&gt;1.2*G70,"Sí","No"))</f>
        <v>No</v>
      </c>
      <c r="J70" s="1" t="s">
        <v>257</v>
      </c>
      <c r="K70" s="1" t="s">
        <v>283</v>
      </c>
      <c r="L70" s="31">
        <v>3.9150000000000001E-3</v>
      </c>
      <c r="M70" s="31">
        <v>3.0820000000000001E-3</v>
      </c>
      <c r="N70" s="31" cm="1">
        <f t="array" ref="N70">MAX(ABS(L70:M70))</f>
        <v>3.9150000000000001E-3</v>
      </c>
      <c r="O70" s="31" cm="1">
        <f t="array" ref="O70">AVERAGE(ABS(L70:M70))</f>
        <v>3.4984999999999999E-3</v>
      </c>
      <c r="P70" s="154">
        <f t="shared" ref="P70:P124" si="7">N70/O70</f>
        <v>1.1190510218665142</v>
      </c>
      <c r="Q70" s="1" t="str">
        <f t="shared" ref="Q70:Q124" si="8">IF(N70&gt;1.4*O70,"Sí, extrema",IF(N70&gt;1.2*O70,"Sí","No"))</f>
        <v>No</v>
      </c>
    </row>
    <row r="71" spans="2:17" x14ac:dyDescent="0.2">
      <c r="B71" s="1" t="s">
        <v>257</v>
      </c>
      <c r="C71" s="1" t="s">
        <v>284</v>
      </c>
      <c r="D71" s="31">
        <v>3.8739999999999998E-3</v>
      </c>
      <c r="E71" s="31">
        <v>3.8739999999999998E-3</v>
      </c>
      <c r="F71" s="31" cm="1">
        <f t="array" ref="F71">MAX(ABS(D71:E71))</f>
        <v>3.8739999999999998E-3</v>
      </c>
      <c r="G71" s="31" cm="1">
        <f t="array" ref="G71">AVERAGE(ABS(D71:E71))</f>
        <v>3.8739999999999998E-3</v>
      </c>
      <c r="H71" s="154">
        <f t="shared" si="5"/>
        <v>1</v>
      </c>
      <c r="I71" s="1" t="str">
        <f t="shared" si="6"/>
        <v>No</v>
      </c>
      <c r="J71" s="1" t="s">
        <v>257</v>
      </c>
      <c r="K71" s="1" t="s">
        <v>285</v>
      </c>
      <c r="L71" s="31">
        <v>3.4989999999999999E-3</v>
      </c>
      <c r="M71" s="31">
        <v>3.4989999999999999E-3</v>
      </c>
      <c r="N71" s="31" cm="1">
        <f t="array" ref="N71">MAX(ABS(L71:M71))</f>
        <v>3.4989999999999999E-3</v>
      </c>
      <c r="O71" s="31" cm="1">
        <f t="array" ref="O71">AVERAGE(ABS(L71:M71))</f>
        <v>3.4989999999999999E-3</v>
      </c>
      <c r="P71" s="154">
        <f t="shared" si="7"/>
        <v>1</v>
      </c>
      <c r="Q71" s="1" t="str">
        <f t="shared" si="8"/>
        <v>No</v>
      </c>
    </row>
    <row r="72" spans="2:17" x14ac:dyDescent="0.2">
      <c r="B72" s="1" t="s">
        <v>257</v>
      </c>
      <c r="C72" s="1" t="s">
        <v>284</v>
      </c>
      <c r="D72" s="31">
        <v>3.98E-3</v>
      </c>
      <c r="E72" s="31">
        <v>3.7669999999999999E-3</v>
      </c>
      <c r="F72" s="31" cm="1">
        <f t="array" ref="F72">MAX(ABS(D72:E72))</f>
        <v>3.98E-3</v>
      </c>
      <c r="G72" s="31" cm="1">
        <f t="array" ref="G72">AVERAGE(ABS(D72:E72))</f>
        <v>3.8735000000000002E-3</v>
      </c>
      <c r="H72" s="154">
        <f t="shared" si="5"/>
        <v>1.0274945140054215</v>
      </c>
      <c r="I72" s="1" t="str">
        <f t="shared" si="6"/>
        <v>No</v>
      </c>
      <c r="J72" s="1" t="s">
        <v>257</v>
      </c>
      <c r="K72" s="1" t="s">
        <v>285</v>
      </c>
      <c r="L72" s="31">
        <v>3.2309999999999999E-3</v>
      </c>
      <c r="M72" s="31">
        <v>3.7659999999999998E-3</v>
      </c>
      <c r="N72" s="31" cm="1">
        <f t="array" ref="N72">MAX(ABS(L72:M72))</f>
        <v>3.7659999999999998E-3</v>
      </c>
      <c r="O72" s="31" cm="1">
        <f t="array" ref="O72">AVERAGE(ABS(L72:M72))</f>
        <v>3.4984999999999999E-3</v>
      </c>
      <c r="P72" s="154">
        <f t="shared" si="7"/>
        <v>1.076461340574532</v>
      </c>
      <c r="Q72" s="1" t="str">
        <f t="shared" si="8"/>
        <v>No</v>
      </c>
    </row>
    <row r="73" spans="2:17" x14ac:dyDescent="0.2">
      <c r="B73" s="1" t="s">
        <v>257</v>
      </c>
      <c r="C73" s="1" t="s">
        <v>284</v>
      </c>
      <c r="D73" s="31">
        <v>3.7669999999999999E-3</v>
      </c>
      <c r="E73" s="31">
        <v>3.98E-3</v>
      </c>
      <c r="F73" s="31" cm="1">
        <f t="array" ref="F73">MAX(ABS(D73:E73))</f>
        <v>3.98E-3</v>
      </c>
      <c r="G73" s="31" cm="1">
        <f t="array" ref="G73">AVERAGE(ABS(D73:E73))</f>
        <v>3.8735000000000002E-3</v>
      </c>
      <c r="H73" s="154">
        <f t="shared" si="5"/>
        <v>1.0274945140054215</v>
      </c>
      <c r="I73" s="1" t="str">
        <f t="shared" si="6"/>
        <v>No</v>
      </c>
      <c r="J73" s="1" t="s">
        <v>257</v>
      </c>
      <c r="K73" s="1" t="s">
        <v>285</v>
      </c>
      <c r="L73" s="31">
        <v>3.7659999999999998E-3</v>
      </c>
      <c r="M73" s="31">
        <v>3.2309999999999999E-3</v>
      </c>
      <c r="N73" s="31" cm="1">
        <f t="array" ref="N73">MAX(ABS(L73:M73))</f>
        <v>3.7659999999999998E-3</v>
      </c>
      <c r="O73" s="31" cm="1">
        <f t="array" ref="O73">AVERAGE(ABS(L73:M73))</f>
        <v>3.4984999999999999E-3</v>
      </c>
      <c r="P73" s="154">
        <f t="shared" si="7"/>
        <v>1.076461340574532</v>
      </c>
      <c r="Q73" s="1" t="str">
        <f t="shared" si="8"/>
        <v>No</v>
      </c>
    </row>
    <row r="74" spans="2:17" x14ac:dyDescent="0.2">
      <c r="B74" s="1" t="s">
        <v>257</v>
      </c>
      <c r="C74" s="1" t="s">
        <v>286</v>
      </c>
      <c r="D74" s="31">
        <v>3.8739999999999998E-3</v>
      </c>
      <c r="E74" s="31">
        <v>3.8739999999999998E-3</v>
      </c>
      <c r="F74" s="31" cm="1">
        <f t="array" ref="F74">MAX(ABS(D74:E74))</f>
        <v>3.8739999999999998E-3</v>
      </c>
      <c r="G74" s="31" cm="1">
        <f t="array" ref="G74">AVERAGE(ABS(D74:E74))</f>
        <v>3.8739999999999998E-3</v>
      </c>
      <c r="H74" s="154">
        <f t="shared" si="5"/>
        <v>1</v>
      </c>
      <c r="I74" s="1" t="str">
        <f t="shared" si="6"/>
        <v>No</v>
      </c>
      <c r="J74" s="1" t="s">
        <v>257</v>
      </c>
      <c r="K74" s="1" t="s">
        <v>287</v>
      </c>
      <c r="L74" s="31">
        <v>3.4989999999999999E-3</v>
      </c>
      <c r="M74" s="31">
        <v>3.4989999999999999E-3</v>
      </c>
      <c r="N74" s="31" cm="1">
        <f t="array" ref="N74">MAX(ABS(L74:M74))</f>
        <v>3.4989999999999999E-3</v>
      </c>
      <c r="O74" s="31" cm="1">
        <f t="array" ref="O74">AVERAGE(ABS(L74:M74))</f>
        <v>3.4989999999999999E-3</v>
      </c>
      <c r="P74" s="154">
        <f t="shared" si="7"/>
        <v>1</v>
      </c>
      <c r="Q74" s="1" t="str">
        <f t="shared" si="8"/>
        <v>No</v>
      </c>
    </row>
    <row r="75" spans="2:17" x14ac:dyDescent="0.2">
      <c r="B75" s="1" t="s">
        <v>257</v>
      </c>
      <c r="C75" s="1" t="s">
        <v>286</v>
      </c>
      <c r="D75" s="31">
        <v>4.1289999999999999E-3</v>
      </c>
      <c r="E75" s="31">
        <v>3.6180000000000001E-3</v>
      </c>
      <c r="F75" s="31" cm="1">
        <f t="array" ref="F75">MAX(ABS(D75:E75))</f>
        <v>4.1289999999999999E-3</v>
      </c>
      <c r="G75" s="31" cm="1">
        <f t="array" ref="G75">AVERAGE(ABS(D75:E75))</f>
        <v>3.8735000000000002E-3</v>
      </c>
      <c r="H75" s="154">
        <f t="shared" si="5"/>
        <v>1.0659610171679359</v>
      </c>
      <c r="I75" s="1" t="str">
        <f t="shared" si="6"/>
        <v>No</v>
      </c>
      <c r="J75" s="1" t="s">
        <v>257</v>
      </c>
      <c r="K75" s="1" t="s">
        <v>287</v>
      </c>
      <c r="L75" s="31">
        <v>3.0820000000000001E-3</v>
      </c>
      <c r="M75" s="31">
        <v>3.9150000000000001E-3</v>
      </c>
      <c r="N75" s="31" cm="1">
        <f t="array" ref="N75">MAX(ABS(L75:M75))</f>
        <v>3.9150000000000001E-3</v>
      </c>
      <c r="O75" s="31" cm="1">
        <f t="array" ref="O75">AVERAGE(ABS(L75:M75))</f>
        <v>3.4984999999999999E-3</v>
      </c>
      <c r="P75" s="154">
        <f t="shared" si="7"/>
        <v>1.1190510218665142</v>
      </c>
      <c r="Q75" s="1" t="str">
        <f t="shared" si="8"/>
        <v>No</v>
      </c>
    </row>
    <row r="76" spans="2:17" x14ac:dyDescent="0.2">
      <c r="B76" s="1" t="s">
        <v>257</v>
      </c>
      <c r="C76" s="1" t="s">
        <v>286</v>
      </c>
      <c r="D76" s="31">
        <v>3.6180000000000001E-3</v>
      </c>
      <c r="E76" s="31">
        <v>4.1289999999999999E-3</v>
      </c>
      <c r="F76" s="31" cm="1">
        <f t="array" ref="F76">MAX(ABS(D76:E76))</f>
        <v>4.1289999999999999E-3</v>
      </c>
      <c r="G76" s="31" cm="1">
        <f t="array" ref="G76">AVERAGE(ABS(D76:E76))</f>
        <v>3.8735000000000002E-3</v>
      </c>
      <c r="H76" s="154">
        <f t="shared" si="5"/>
        <v>1.0659610171679359</v>
      </c>
      <c r="I76" s="1" t="str">
        <f t="shared" si="6"/>
        <v>No</v>
      </c>
      <c r="J76" s="1" t="s">
        <v>257</v>
      </c>
      <c r="K76" s="1" t="s">
        <v>287</v>
      </c>
      <c r="L76" s="31">
        <v>3.9150000000000001E-3</v>
      </c>
      <c r="M76" s="31">
        <v>3.0820000000000001E-3</v>
      </c>
      <c r="N76" s="31" cm="1">
        <f t="array" ref="N76">MAX(ABS(L76:M76))</f>
        <v>3.9150000000000001E-3</v>
      </c>
      <c r="O76" s="31" cm="1">
        <f t="array" ref="O76">AVERAGE(ABS(L76:M76))</f>
        <v>3.4984999999999999E-3</v>
      </c>
      <c r="P76" s="154">
        <f t="shared" si="7"/>
        <v>1.1190510218665142</v>
      </c>
      <c r="Q76" s="1" t="str">
        <f t="shared" si="8"/>
        <v>No</v>
      </c>
    </row>
    <row r="77" spans="2:17" x14ac:dyDescent="0.2">
      <c r="B77" s="1" t="s">
        <v>258</v>
      </c>
      <c r="C77" s="1" t="s">
        <v>280</v>
      </c>
      <c r="D77" s="31">
        <v>3.542E-3</v>
      </c>
      <c r="E77" s="31">
        <v>3.542E-3</v>
      </c>
      <c r="F77" s="31" cm="1">
        <f t="array" ref="F77">MAX(ABS(D77:E77))</f>
        <v>3.542E-3</v>
      </c>
      <c r="G77" s="31" cm="1">
        <f t="array" ref="G77">AVERAGE(ABS(D77:E77))</f>
        <v>3.542E-3</v>
      </c>
      <c r="H77" s="154">
        <f t="shared" si="5"/>
        <v>1</v>
      </c>
      <c r="I77" s="1" t="str">
        <f t="shared" si="6"/>
        <v>No</v>
      </c>
      <c r="J77" s="1" t="s">
        <v>258</v>
      </c>
      <c r="K77" s="1" t="s">
        <v>281</v>
      </c>
      <c r="L77" s="31">
        <v>3.2450000000000001E-3</v>
      </c>
      <c r="M77" s="31">
        <v>3.2450000000000001E-3</v>
      </c>
      <c r="N77" s="31" cm="1">
        <f t="array" ref="N77">MAX(ABS(L77:M77))</f>
        <v>3.2450000000000001E-3</v>
      </c>
      <c r="O77" s="31" cm="1">
        <f t="array" ref="O77">AVERAGE(ABS(L77:M77))</f>
        <v>3.2450000000000001E-3</v>
      </c>
      <c r="P77" s="154">
        <f t="shared" si="7"/>
        <v>1</v>
      </c>
      <c r="Q77" s="1" t="str">
        <f t="shared" si="8"/>
        <v>No</v>
      </c>
    </row>
    <row r="78" spans="2:17" x14ac:dyDescent="0.2">
      <c r="B78" s="1" t="s">
        <v>258</v>
      </c>
      <c r="C78" s="1" t="s">
        <v>280</v>
      </c>
      <c r="D78" s="31">
        <v>3.64E-3</v>
      </c>
      <c r="E78" s="31">
        <v>3.4450000000000001E-3</v>
      </c>
      <c r="F78" s="31" cm="1">
        <f t="array" ref="F78">MAX(ABS(D78:E78))</f>
        <v>3.64E-3</v>
      </c>
      <c r="G78" s="31" cm="1">
        <f t="array" ref="G78">AVERAGE(ABS(D78:E78))</f>
        <v>3.5425000000000001E-3</v>
      </c>
      <c r="H78" s="154">
        <f t="shared" si="5"/>
        <v>1.0275229357798166</v>
      </c>
      <c r="I78" s="1" t="str">
        <f t="shared" si="6"/>
        <v>No</v>
      </c>
      <c r="J78" s="1" t="s">
        <v>258</v>
      </c>
      <c r="K78" s="1" t="s">
        <v>281</v>
      </c>
      <c r="L78" s="31">
        <v>3.0010000000000002E-3</v>
      </c>
      <c r="M78" s="31">
        <v>3.49E-3</v>
      </c>
      <c r="N78" s="31" cm="1">
        <f t="array" ref="N78">MAX(ABS(L78:M78))</f>
        <v>3.49E-3</v>
      </c>
      <c r="O78" s="31" cm="1">
        <f t="array" ref="O78">AVERAGE(ABS(L78:M78))</f>
        <v>3.2455000000000001E-3</v>
      </c>
      <c r="P78" s="154">
        <f t="shared" si="7"/>
        <v>1.0753350793406256</v>
      </c>
      <c r="Q78" s="1" t="str">
        <f t="shared" si="8"/>
        <v>No</v>
      </c>
    </row>
    <row r="79" spans="2:17" x14ac:dyDescent="0.2">
      <c r="B79" s="1" t="s">
        <v>258</v>
      </c>
      <c r="C79" s="1" t="s">
        <v>280</v>
      </c>
      <c r="D79" s="31">
        <v>3.4450000000000001E-3</v>
      </c>
      <c r="E79" s="31">
        <v>3.64E-3</v>
      </c>
      <c r="F79" s="31" cm="1">
        <f t="array" ref="F79">MAX(ABS(D79:E79))</f>
        <v>3.64E-3</v>
      </c>
      <c r="G79" s="31" cm="1">
        <f t="array" ref="G79">AVERAGE(ABS(D79:E79))</f>
        <v>3.5425000000000001E-3</v>
      </c>
      <c r="H79" s="154">
        <f t="shared" si="5"/>
        <v>1.0275229357798166</v>
      </c>
      <c r="I79" s="1" t="str">
        <f t="shared" si="6"/>
        <v>No</v>
      </c>
      <c r="J79" s="1" t="s">
        <v>258</v>
      </c>
      <c r="K79" s="1" t="s">
        <v>281</v>
      </c>
      <c r="L79" s="31">
        <v>3.49E-3</v>
      </c>
      <c r="M79" s="31">
        <v>3.0010000000000002E-3</v>
      </c>
      <c r="N79" s="31" cm="1">
        <f t="array" ref="N79">MAX(ABS(L79:M79))</f>
        <v>3.49E-3</v>
      </c>
      <c r="O79" s="31" cm="1">
        <f t="array" ref="O79">AVERAGE(ABS(L79:M79))</f>
        <v>3.2455000000000001E-3</v>
      </c>
      <c r="P79" s="154">
        <f t="shared" si="7"/>
        <v>1.0753350793406256</v>
      </c>
      <c r="Q79" s="1" t="str">
        <f t="shared" si="8"/>
        <v>No</v>
      </c>
    </row>
    <row r="80" spans="2:17" x14ac:dyDescent="0.2">
      <c r="B80" s="1" t="s">
        <v>258</v>
      </c>
      <c r="C80" s="1" t="s">
        <v>282</v>
      </c>
      <c r="D80" s="31">
        <v>3.542E-3</v>
      </c>
      <c r="E80" s="31">
        <v>3.542E-3</v>
      </c>
      <c r="F80" s="31" cm="1">
        <f t="array" ref="F80">MAX(ABS(D80:E80))</f>
        <v>3.542E-3</v>
      </c>
      <c r="G80" s="31" cm="1">
        <f t="array" ref="G80">AVERAGE(ABS(D80:E80))</f>
        <v>3.542E-3</v>
      </c>
      <c r="H80" s="154">
        <f t="shared" si="5"/>
        <v>1</v>
      </c>
      <c r="I80" s="1" t="str">
        <f t="shared" si="6"/>
        <v>No</v>
      </c>
      <c r="J80" s="1" t="s">
        <v>258</v>
      </c>
      <c r="K80" s="1" t="s">
        <v>283</v>
      </c>
      <c r="L80" s="31">
        <v>3.2450000000000001E-3</v>
      </c>
      <c r="M80" s="31">
        <v>3.2450000000000001E-3</v>
      </c>
      <c r="N80" s="31" cm="1">
        <f t="array" ref="N80">MAX(ABS(L80:M80))</f>
        <v>3.2450000000000001E-3</v>
      </c>
      <c r="O80" s="31" cm="1">
        <f t="array" ref="O80">AVERAGE(ABS(L80:M80))</f>
        <v>3.2450000000000001E-3</v>
      </c>
      <c r="P80" s="154">
        <f t="shared" si="7"/>
        <v>1</v>
      </c>
      <c r="Q80" s="1" t="str">
        <f t="shared" si="8"/>
        <v>No</v>
      </c>
    </row>
    <row r="81" spans="2:17" x14ac:dyDescent="0.2">
      <c r="B81" s="1" t="s">
        <v>258</v>
      </c>
      <c r="C81" s="1" t="s">
        <v>282</v>
      </c>
      <c r="D81" s="31">
        <v>3.7759999999999998E-3</v>
      </c>
      <c r="E81" s="31">
        <v>3.3080000000000002E-3</v>
      </c>
      <c r="F81" s="31" cm="1">
        <f t="array" ref="F81">MAX(ABS(D81:E81))</f>
        <v>3.7759999999999998E-3</v>
      </c>
      <c r="G81" s="31" cm="1">
        <f t="array" ref="G81">AVERAGE(ABS(D81:E81))</f>
        <v>3.542E-3</v>
      </c>
      <c r="H81" s="154">
        <f t="shared" si="5"/>
        <v>1.0660643704121964</v>
      </c>
      <c r="I81" s="1" t="str">
        <f t="shared" si="6"/>
        <v>No</v>
      </c>
      <c r="J81" s="1" t="s">
        <v>258</v>
      </c>
      <c r="K81" s="1" t="s">
        <v>283</v>
      </c>
      <c r="L81" s="31">
        <v>2.8639999999999998E-3</v>
      </c>
      <c r="M81" s="31">
        <v>3.6259999999999999E-3</v>
      </c>
      <c r="N81" s="31" cm="1">
        <f t="array" ref="N81">MAX(ABS(L81:M81))</f>
        <v>3.6259999999999999E-3</v>
      </c>
      <c r="O81" s="31" cm="1">
        <f t="array" ref="O81">AVERAGE(ABS(L81:M81))</f>
        <v>3.2449999999999996E-3</v>
      </c>
      <c r="P81" s="154">
        <f t="shared" si="7"/>
        <v>1.1174114021571651</v>
      </c>
      <c r="Q81" s="1" t="str">
        <f t="shared" si="8"/>
        <v>No</v>
      </c>
    </row>
    <row r="82" spans="2:17" x14ac:dyDescent="0.2">
      <c r="B82" s="1" t="s">
        <v>258</v>
      </c>
      <c r="C82" s="1" t="s">
        <v>282</v>
      </c>
      <c r="D82" s="31">
        <v>3.3080000000000002E-3</v>
      </c>
      <c r="E82" s="31">
        <v>3.7759999999999998E-3</v>
      </c>
      <c r="F82" s="31" cm="1">
        <f t="array" ref="F82">MAX(ABS(D82:E82))</f>
        <v>3.7759999999999998E-3</v>
      </c>
      <c r="G82" s="31" cm="1">
        <f t="array" ref="G82">AVERAGE(ABS(D82:E82))</f>
        <v>3.542E-3</v>
      </c>
      <c r="H82" s="154">
        <f t="shared" si="5"/>
        <v>1.0660643704121964</v>
      </c>
      <c r="I82" s="1" t="str">
        <f t="shared" si="6"/>
        <v>No</v>
      </c>
      <c r="J82" s="1" t="s">
        <v>258</v>
      </c>
      <c r="K82" s="1" t="s">
        <v>283</v>
      </c>
      <c r="L82" s="31">
        <v>3.6259999999999999E-3</v>
      </c>
      <c r="M82" s="31">
        <v>2.8639999999999998E-3</v>
      </c>
      <c r="N82" s="31" cm="1">
        <f t="array" ref="N82">MAX(ABS(L82:M82))</f>
        <v>3.6259999999999999E-3</v>
      </c>
      <c r="O82" s="31" cm="1">
        <f t="array" ref="O82">AVERAGE(ABS(L82:M82))</f>
        <v>3.2449999999999996E-3</v>
      </c>
      <c r="P82" s="154">
        <f t="shared" si="7"/>
        <v>1.1174114021571651</v>
      </c>
      <c r="Q82" s="1" t="str">
        <f t="shared" si="8"/>
        <v>No</v>
      </c>
    </row>
    <row r="83" spans="2:17" x14ac:dyDescent="0.2">
      <c r="B83" s="1" t="s">
        <v>258</v>
      </c>
      <c r="C83" s="1" t="s">
        <v>284</v>
      </c>
      <c r="D83" s="31">
        <v>3.542E-3</v>
      </c>
      <c r="E83" s="31">
        <v>3.542E-3</v>
      </c>
      <c r="F83" s="31" cm="1">
        <f t="array" ref="F83">MAX(ABS(D83:E83))</f>
        <v>3.542E-3</v>
      </c>
      <c r="G83" s="31" cm="1">
        <f t="array" ref="G83">AVERAGE(ABS(D83:E83))</f>
        <v>3.542E-3</v>
      </c>
      <c r="H83" s="154">
        <f t="shared" si="5"/>
        <v>1</v>
      </c>
      <c r="I83" s="1" t="str">
        <f t="shared" si="6"/>
        <v>No</v>
      </c>
      <c r="J83" s="1" t="s">
        <v>258</v>
      </c>
      <c r="K83" s="1" t="s">
        <v>285</v>
      </c>
      <c r="L83" s="31">
        <v>3.2450000000000001E-3</v>
      </c>
      <c r="M83" s="31">
        <v>3.2450000000000001E-3</v>
      </c>
      <c r="N83" s="31" cm="1">
        <f t="array" ref="N83">MAX(ABS(L83:M83))</f>
        <v>3.2450000000000001E-3</v>
      </c>
      <c r="O83" s="31" cm="1">
        <f t="array" ref="O83">AVERAGE(ABS(L83:M83))</f>
        <v>3.2450000000000001E-3</v>
      </c>
      <c r="P83" s="154">
        <f t="shared" si="7"/>
        <v>1</v>
      </c>
      <c r="Q83" s="1" t="str">
        <f t="shared" si="8"/>
        <v>No</v>
      </c>
    </row>
    <row r="84" spans="2:17" x14ac:dyDescent="0.2">
      <c r="B84" s="1" t="s">
        <v>258</v>
      </c>
      <c r="C84" s="1" t="s">
        <v>284</v>
      </c>
      <c r="D84" s="31">
        <v>3.64E-3</v>
      </c>
      <c r="E84" s="31">
        <v>3.4450000000000001E-3</v>
      </c>
      <c r="F84" s="31" cm="1">
        <f t="array" ref="F84">MAX(ABS(D84:E84))</f>
        <v>3.64E-3</v>
      </c>
      <c r="G84" s="31" cm="1">
        <f t="array" ref="G84">AVERAGE(ABS(D84:E84))</f>
        <v>3.5425000000000001E-3</v>
      </c>
      <c r="H84" s="154">
        <f t="shared" si="5"/>
        <v>1.0275229357798166</v>
      </c>
      <c r="I84" s="1" t="str">
        <f t="shared" si="6"/>
        <v>No</v>
      </c>
      <c r="J84" s="1" t="s">
        <v>258</v>
      </c>
      <c r="K84" s="1" t="s">
        <v>285</v>
      </c>
      <c r="L84" s="31">
        <v>3.0010000000000002E-3</v>
      </c>
      <c r="M84" s="31">
        <v>3.49E-3</v>
      </c>
      <c r="N84" s="31" cm="1">
        <f t="array" ref="N84">MAX(ABS(L84:M84))</f>
        <v>3.49E-3</v>
      </c>
      <c r="O84" s="31" cm="1">
        <f t="array" ref="O84">AVERAGE(ABS(L84:M84))</f>
        <v>3.2455000000000001E-3</v>
      </c>
      <c r="P84" s="154">
        <f t="shared" si="7"/>
        <v>1.0753350793406256</v>
      </c>
      <c r="Q84" s="1" t="str">
        <f t="shared" si="8"/>
        <v>No</v>
      </c>
    </row>
    <row r="85" spans="2:17" x14ac:dyDescent="0.2">
      <c r="B85" s="1" t="s">
        <v>258</v>
      </c>
      <c r="C85" s="1" t="s">
        <v>284</v>
      </c>
      <c r="D85" s="31">
        <v>3.4450000000000001E-3</v>
      </c>
      <c r="E85" s="31">
        <v>3.64E-3</v>
      </c>
      <c r="F85" s="31" cm="1">
        <f t="array" ref="F85">MAX(ABS(D85:E85))</f>
        <v>3.64E-3</v>
      </c>
      <c r="G85" s="31" cm="1">
        <f t="array" ref="G85">AVERAGE(ABS(D85:E85))</f>
        <v>3.5425000000000001E-3</v>
      </c>
      <c r="H85" s="154">
        <f t="shared" si="5"/>
        <v>1.0275229357798166</v>
      </c>
      <c r="I85" s="1" t="str">
        <f t="shared" si="6"/>
        <v>No</v>
      </c>
      <c r="J85" s="1" t="s">
        <v>258</v>
      </c>
      <c r="K85" s="1" t="s">
        <v>285</v>
      </c>
      <c r="L85" s="31">
        <v>3.49E-3</v>
      </c>
      <c r="M85" s="31">
        <v>3.0010000000000002E-3</v>
      </c>
      <c r="N85" s="31" cm="1">
        <f t="array" ref="N85">MAX(ABS(L85:M85))</f>
        <v>3.49E-3</v>
      </c>
      <c r="O85" s="31" cm="1">
        <f t="array" ref="O85">AVERAGE(ABS(L85:M85))</f>
        <v>3.2455000000000001E-3</v>
      </c>
      <c r="P85" s="154">
        <f t="shared" si="7"/>
        <v>1.0753350793406256</v>
      </c>
      <c r="Q85" s="1" t="str">
        <f t="shared" si="8"/>
        <v>No</v>
      </c>
    </row>
    <row r="86" spans="2:17" x14ac:dyDescent="0.2">
      <c r="B86" s="1" t="s">
        <v>258</v>
      </c>
      <c r="C86" s="1" t="s">
        <v>286</v>
      </c>
      <c r="D86" s="31">
        <v>3.542E-3</v>
      </c>
      <c r="E86" s="31">
        <v>3.542E-3</v>
      </c>
      <c r="F86" s="31" cm="1">
        <f t="array" ref="F86">MAX(ABS(D86:E86))</f>
        <v>3.542E-3</v>
      </c>
      <c r="G86" s="31" cm="1">
        <f t="array" ref="G86">AVERAGE(ABS(D86:E86))</f>
        <v>3.542E-3</v>
      </c>
      <c r="H86" s="154">
        <f t="shared" si="5"/>
        <v>1</v>
      </c>
      <c r="I86" s="1" t="str">
        <f t="shared" si="6"/>
        <v>No</v>
      </c>
      <c r="J86" s="1" t="s">
        <v>258</v>
      </c>
      <c r="K86" s="1" t="s">
        <v>287</v>
      </c>
      <c r="L86" s="31">
        <v>3.2450000000000001E-3</v>
      </c>
      <c r="M86" s="31">
        <v>3.2450000000000001E-3</v>
      </c>
      <c r="N86" s="31" cm="1">
        <f t="array" ref="N86">MAX(ABS(L86:M86))</f>
        <v>3.2450000000000001E-3</v>
      </c>
      <c r="O86" s="31" cm="1">
        <f t="array" ref="O86">AVERAGE(ABS(L86:M86))</f>
        <v>3.2450000000000001E-3</v>
      </c>
      <c r="P86" s="154">
        <f t="shared" si="7"/>
        <v>1</v>
      </c>
      <c r="Q86" s="1" t="str">
        <f t="shared" si="8"/>
        <v>No</v>
      </c>
    </row>
    <row r="87" spans="2:17" x14ac:dyDescent="0.2">
      <c r="B87" s="1" t="s">
        <v>258</v>
      </c>
      <c r="C87" s="1" t="s">
        <v>286</v>
      </c>
      <c r="D87" s="31">
        <v>3.7759999999999998E-3</v>
      </c>
      <c r="E87" s="31">
        <v>3.3080000000000002E-3</v>
      </c>
      <c r="F87" s="31" cm="1">
        <f t="array" ref="F87">MAX(ABS(D87:E87))</f>
        <v>3.7759999999999998E-3</v>
      </c>
      <c r="G87" s="31" cm="1">
        <f t="array" ref="G87">AVERAGE(ABS(D87:E87))</f>
        <v>3.542E-3</v>
      </c>
      <c r="H87" s="154">
        <f t="shared" si="5"/>
        <v>1.0660643704121964</v>
      </c>
      <c r="I87" s="1" t="str">
        <f t="shared" si="6"/>
        <v>No</v>
      </c>
      <c r="J87" s="1" t="s">
        <v>258</v>
      </c>
      <c r="K87" s="1" t="s">
        <v>287</v>
      </c>
      <c r="L87" s="31">
        <v>2.8639999999999998E-3</v>
      </c>
      <c r="M87" s="31">
        <v>3.6259999999999999E-3</v>
      </c>
      <c r="N87" s="31" cm="1">
        <f t="array" ref="N87">MAX(ABS(L87:M87))</f>
        <v>3.6259999999999999E-3</v>
      </c>
      <c r="O87" s="31" cm="1">
        <f t="array" ref="O87">AVERAGE(ABS(L87:M87))</f>
        <v>3.2449999999999996E-3</v>
      </c>
      <c r="P87" s="154">
        <f t="shared" si="7"/>
        <v>1.1174114021571651</v>
      </c>
      <c r="Q87" s="1" t="str">
        <f t="shared" si="8"/>
        <v>No</v>
      </c>
    </row>
    <row r="88" spans="2:17" x14ac:dyDescent="0.2">
      <c r="B88" s="1" t="s">
        <v>258</v>
      </c>
      <c r="C88" s="1" t="s">
        <v>286</v>
      </c>
      <c r="D88" s="31">
        <v>3.3080000000000002E-3</v>
      </c>
      <c r="E88" s="31">
        <v>3.7759999999999998E-3</v>
      </c>
      <c r="F88" s="31" cm="1">
        <f t="array" ref="F88">MAX(ABS(D88:E88))</f>
        <v>3.7759999999999998E-3</v>
      </c>
      <c r="G88" s="31" cm="1">
        <f t="array" ref="G88">AVERAGE(ABS(D88:E88))</f>
        <v>3.542E-3</v>
      </c>
      <c r="H88" s="154">
        <f t="shared" si="5"/>
        <v>1.0660643704121964</v>
      </c>
      <c r="I88" s="1" t="str">
        <f t="shared" si="6"/>
        <v>No</v>
      </c>
      <c r="J88" s="1" t="s">
        <v>258</v>
      </c>
      <c r="K88" s="1" t="s">
        <v>287</v>
      </c>
      <c r="L88" s="31">
        <v>3.6259999999999999E-3</v>
      </c>
      <c r="M88" s="31">
        <v>2.8639999999999998E-3</v>
      </c>
      <c r="N88" s="31" cm="1">
        <f t="array" ref="N88">MAX(ABS(L88:M88))</f>
        <v>3.6259999999999999E-3</v>
      </c>
      <c r="O88" s="31" cm="1">
        <f t="array" ref="O88">AVERAGE(ABS(L88:M88))</f>
        <v>3.2449999999999996E-3</v>
      </c>
      <c r="P88" s="154">
        <f t="shared" si="7"/>
        <v>1.1174114021571651</v>
      </c>
      <c r="Q88" s="1" t="str">
        <f t="shared" si="8"/>
        <v>No</v>
      </c>
    </row>
    <row r="89" spans="2:17" x14ac:dyDescent="0.2">
      <c r="B89" s="1" t="s">
        <v>259</v>
      </c>
      <c r="C89" s="1" t="s">
        <v>280</v>
      </c>
      <c r="D89" s="31">
        <v>3.0360000000000001E-3</v>
      </c>
      <c r="E89" s="31">
        <v>3.0360000000000001E-3</v>
      </c>
      <c r="F89" s="31" cm="1">
        <f t="array" ref="F89">MAX(ABS(D89:E89))</f>
        <v>3.0360000000000001E-3</v>
      </c>
      <c r="G89" s="31" cm="1">
        <f t="array" ref="G89">AVERAGE(ABS(D89:E89))</f>
        <v>3.0360000000000001E-3</v>
      </c>
      <c r="H89" s="154">
        <f t="shared" si="5"/>
        <v>1</v>
      </c>
      <c r="I89" s="1" t="str">
        <f t="shared" si="6"/>
        <v>No</v>
      </c>
      <c r="J89" s="1" t="s">
        <v>259</v>
      </c>
      <c r="K89" s="1" t="s">
        <v>281</v>
      </c>
      <c r="L89" s="31">
        <v>2.8189999999999999E-3</v>
      </c>
      <c r="M89" s="31">
        <v>2.8189999999999999E-3</v>
      </c>
      <c r="N89" s="31" cm="1">
        <f t="array" ref="N89">MAX(ABS(L89:M89))</f>
        <v>2.8189999999999999E-3</v>
      </c>
      <c r="O89" s="31" cm="1">
        <f t="array" ref="O89">AVERAGE(ABS(L89:M89))</f>
        <v>2.8189999999999999E-3</v>
      </c>
      <c r="P89" s="154">
        <f t="shared" si="7"/>
        <v>1</v>
      </c>
      <c r="Q89" s="1" t="str">
        <f t="shared" si="8"/>
        <v>No</v>
      </c>
    </row>
    <row r="90" spans="2:17" x14ac:dyDescent="0.2">
      <c r="B90" s="1" t="s">
        <v>259</v>
      </c>
      <c r="C90" s="1" t="s">
        <v>280</v>
      </c>
      <c r="D90" s="31">
        <v>3.1189999999999998E-3</v>
      </c>
      <c r="E90" s="31">
        <v>2.9520000000000002E-3</v>
      </c>
      <c r="F90" s="31" cm="1">
        <f t="array" ref="F90">MAX(ABS(D90:E90))</f>
        <v>3.1189999999999998E-3</v>
      </c>
      <c r="G90" s="31" cm="1">
        <f t="array" ref="G90">AVERAGE(ABS(D90:E90))</f>
        <v>3.0355E-3</v>
      </c>
      <c r="H90" s="154">
        <f t="shared" si="5"/>
        <v>1.0275078240816997</v>
      </c>
      <c r="I90" s="1" t="str">
        <f t="shared" si="6"/>
        <v>No</v>
      </c>
      <c r="J90" s="1" t="s">
        <v>259</v>
      </c>
      <c r="K90" s="1" t="s">
        <v>281</v>
      </c>
      <c r="L90" s="31">
        <v>2.6090000000000002E-3</v>
      </c>
      <c r="M90" s="31">
        <v>3.029E-3</v>
      </c>
      <c r="N90" s="31" cm="1">
        <f t="array" ref="N90">MAX(ABS(L90:M90))</f>
        <v>3.029E-3</v>
      </c>
      <c r="O90" s="31" cm="1">
        <f t="array" ref="O90">AVERAGE(ABS(L90:M90))</f>
        <v>2.8190000000000003E-3</v>
      </c>
      <c r="P90" s="154">
        <f t="shared" si="7"/>
        <v>1.0744945015963105</v>
      </c>
      <c r="Q90" s="1" t="str">
        <f t="shared" si="8"/>
        <v>No</v>
      </c>
    </row>
    <row r="91" spans="2:17" x14ac:dyDescent="0.2">
      <c r="B91" s="1" t="s">
        <v>259</v>
      </c>
      <c r="C91" s="1" t="s">
        <v>280</v>
      </c>
      <c r="D91" s="31">
        <v>2.9520000000000002E-3</v>
      </c>
      <c r="E91" s="31">
        <v>3.1189999999999998E-3</v>
      </c>
      <c r="F91" s="31" cm="1">
        <f t="array" ref="F91">MAX(ABS(D91:E91))</f>
        <v>3.1189999999999998E-3</v>
      </c>
      <c r="G91" s="31" cm="1">
        <f t="array" ref="G91">AVERAGE(ABS(D91:E91))</f>
        <v>3.0355E-3</v>
      </c>
      <c r="H91" s="154">
        <f t="shared" si="5"/>
        <v>1.0275078240816997</v>
      </c>
      <c r="I91" s="1" t="str">
        <f t="shared" si="6"/>
        <v>No</v>
      </c>
      <c r="J91" s="1" t="s">
        <v>259</v>
      </c>
      <c r="K91" s="1" t="s">
        <v>281</v>
      </c>
      <c r="L91" s="31">
        <v>3.029E-3</v>
      </c>
      <c r="M91" s="31">
        <v>2.6090000000000002E-3</v>
      </c>
      <c r="N91" s="31" cm="1">
        <f t="array" ref="N91">MAX(ABS(L91:M91))</f>
        <v>3.029E-3</v>
      </c>
      <c r="O91" s="31" cm="1">
        <f t="array" ref="O91">AVERAGE(ABS(L91:M91))</f>
        <v>2.8190000000000003E-3</v>
      </c>
      <c r="P91" s="154">
        <f t="shared" si="7"/>
        <v>1.0744945015963105</v>
      </c>
      <c r="Q91" s="1" t="str">
        <f t="shared" si="8"/>
        <v>No</v>
      </c>
    </row>
    <row r="92" spans="2:17" x14ac:dyDescent="0.2">
      <c r="B92" s="1" t="s">
        <v>259</v>
      </c>
      <c r="C92" s="1" t="s">
        <v>282</v>
      </c>
      <c r="D92" s="31">
        <v>3.0360000000000001E-3</v>
      </c>
      <c r="E92" s="31">
        <v>3.0360000000000001E-3</v>
      </c>
      <c r="F92" s="31" cm="1">
        <f t="array" ref="F92">MAX(ABS(D92:E92))</f>
        <v>3.0360000000000001E-3</v>
      </c>
      <c r="G92" s="31" cm="1">
        <f t="array" ref="G92">AVERAGE(ABS(D92:E92))</f>
        <v>3.0360000000000001E-3</v>
      </c>
      <c r="H92" s="154">
        <f t="shared" si="5"/>
        <v>1</v>
      </c>
      <c r="I92" s="1" t="str">
        <f t="shared" si="6"/>
        <v>No</v>
      </c>
      <c r="J92" s="1" t="s">
        <v>259</v>
      </c>
      <c r="K92" s="1" t="s">
        <v>283</v>
      </c>
      <c r="L92" s="31">
        <v>2.8189999999999999E-3</v>
      </c>
      <c r="M92" s="31">
        <v>2.8189999999999999E-3</v>
      </c>
      <c r="N92" s="31" cm="1">
        <f t="array" ref="N92">MAX(ABS(L92:M92))</f>
        <v>2.8189999999999999E-3</v>
      </c>
      <c r="O92" s="31" cm="1">
        <f t="array" ref="O92">AVERAGE(ABS(L92:M92))</f>
        <v>2.8189999999999999E-3</v>
      </c>
      <c r="P92" s="154">
        <f t="shared" si="7"/>
        <v>1</v>
      </c>
      <c r="Q92" s="1" t="str">
        <f t="shared" si="8"/>
        <v>No</v>
      </c>
    </row>
    <row r="93" spans="2:17" x14ac:dyDescent="0.2">
      <c r="B93" s="1" t="s">
        <v>259</v>
      </c>
      <c r="C93" s="1" t="s">
        <v>282</v>
      </c>
      <c r="D93" s="31">
        <v>3.2360000000000002E-3</v>
      </c>
      <c r="E93" s="31">
        <v>2.8349999999999998E-3</v>
      </c>
      <c r="F93" s="31" cm="1">
        <f t="array" ref="F93">MAX(ABS(D93:E93))</f>
        <v>3.2360000000000002E-3</v>
      </c>
      <c r="G93" s="31" cm="1">
        <f t="array" ref="G93">AVERAGE(ABS(D93:E93))</f>
        <v>3.0355E-3</v>
      </c>
      <c r="H93" s="154">
        <f t="shared" si="5"/>
        <v>1.0660517212979741</v>
      </c>
      <c r="I93" s="1" t="str">
        <f t="shared" si="6"/>
        <v>No</v>
      </c>
      <c r="J93" s="1" t="s">
        <v>259</v>
      </c>
      <c r="K93" s="1" t="s">
        <v>283</v>
      </c>
      <c r="L93" s="31">
        <v>2.4919999999999999E-3</v>
      </c>
      <c r="M93" s="31">
        <v>3.1459999999999999E-3</v>
      </c>
      <c r="N93" s="31" cm="1">
        <f t="array" ref="N93">MAX(ABS(L93:M93))</f>
        <v>3.1459999999999999E-3</v>
      </c>
      <c r="O93" s="31" cm="1">
        <f t="array" ref="O93">AVERAGE(ABS(L93:M93))</f>
        <v>2.8189999999999999E-3</v>
      </c>
      <c r="P93" s="154">
        <f t="shared" si="7"/>
        <v>1.1159985810571125</v>
      </c>
      <c r="Q93" s="1" t="str">
        <f t="shared" si="8"/>
        <v>No</v>
      </c>
    </row>
    <row r="94" spans="2:17" x14ac:dyDescent="0.2">
      <c r="B94" s="1" t="s">
        <v>259</v>
      </c>
      <c r="C94" s="1" t="s">
        <v>282</v>
      </c>
      <c r="D94" s="31">
        <v>2.8349999999999998E-3</v>
      </c>
      <c r="E94" s="31">
        <v>3.2360000000000002E-3</v>
      </c>
      <c r="F94" s="31" cm="1">
        <f t="array" ref="F94">MAX(ABS(D94:E94))</f>
        <v>3.2360000000000002E-3</v>
      </c>
      <c r="G94" s="31" cm="1">
        <f t="array" ref="G94">AVERAGE(ABS(D94:E94))</f>
        <v>3.0355E-3</v>
      </c>
      <c r="H94" s="154">
        <f t="shared" si="5"/>
        <v>1.0660517212979741</v>
      </c>
      <c r="I94" s="1" t="str">
        <f t="shared" si="6"/>
        <v>No</v>
      </c>
      <c r="J94" s="1" t="s">
        <v>259</v>
      </c>
      <c r="K94" s="1" t="s">
        <v>283</v>
      </c>
      <c r="L94" s="31">
        <v>3.1459999999999999E-3</v>
      </c>
      <c r="M94" s="31">
        <v>2.4919999999999999E-3</v>
      </c>
      <c r="N94" s="31" cm="1">
        <f t="array" ref="N94">MAX(ABS(L94:M94))</f>
        <v>3.1459999999999999E-3</v>
      </c>
      <c r="O94" s="31" cm="1">
        <f t="array" ref="O94">AVERAGE(ABS(L94:M94))</f>
        <v>2.8189999999999999E-3</v>
      </c>
      <c r="P94" s="154">
        <f t="shared" si="7"/>
        <v>1.1159985810571125</v>
      </c>
      <c r="Q94" s="1" t="str">
        <f t="shared" si="8"/>
        <v>No</v>
      </c>
    </row>
    <row r="95" spans="2:17" x14ac:dyDescent="0.2">
      <c r="B95" s="1" t="s">
        <v>259</v>
      </c>
      <c r="C95" s="1" t="s">
        <v>284</v>
      </c>
      <c r="D95" s="31">
        <v>3.0360000000000001E-3</v>
      </c>
      <c r="E95" s="31">
        <v>3.0360000000000001E-3</v>
      </c>
      <c r="F95" s="31" cm="1">
        <f t="array" ref="F95">MAX(ABS(D95:E95))</f>
        <v>3.0360000000000001E-3</v>
      </c>
      <c r="G95" s="31" cm="1">
        <f t="array" ref="G95">AVERAGE(ABS(D95:E95))</f>
        <v>3.0360000000000001E-3</v>
      </c>
      <c r="H95" s="154">
        <f t="shared" si="5"/>
        <v>1</v>
      </c>
      <c r="I95" s="1" t="str">
        <f t="shared" si="6"/>
        <v>No</v>
      </c>
      <c r="J95" s="1" t="s">
        <v>259</v>
      </c>
      <c r="K95" s="1" t="s">
        <v>285</v>
      </c>
      <c r="L95" s="31">
        <v>2.8189999999999999E-3</v>
      </c>
      <c r="M95" s="31">
        <v>2.8189999999999999E-3</v>
      </c>
      <c r="N95" s="31" cm="1">
        <f t="array" ref="N95">MAX(ABS(L95:M95))</f>
        <v>2.8189999999999999E-3</v>
      </c>
      <c r="O95" s="31" cm="1">
        <f t="array" ref="O95">AVERAGE(ABS(L95:M95))</f>
        <v>2.8189999999999999E-3</v>
      </c>
      <c r="P95" s="154">
        <f t="shared" si="7"/>
        <v>1</v>
      </c>
      <c r="Q95" s="1" t="str">
        <f t="shared" si="8"/>
        <v>No</v>
      </c>
    </row>
    <row r="96" spans="2:17" x14ac:dyDescent="0.2">
      <c r="B96" s="1" t="s">
        <v>259</v>
      </c>
      <c r="C96" s="1" t="s">
        <v>284</v>
      </c>
      <c r="D96" s="31">
        <v>3.1189999999999998E-3</v>
      </c>
      <c r="E96" s="31">
        <v>2.9520000000000002E-3</v>
      </c>
      <c r="F96" s="31" cm="1">
        <f t="array" ref="F96">MAX(ABS(D96:E96))</f>
        <v>3.1189999999999998E-3</v>
      </c>
      <c r="G96" s="31" cm="1">
        <f t="array" ref="G96">AVERAGE(ABS(D96:E96))</f>
        <v>3.0355E-3</v>
      </c>
      <c r="H96" s="154">
        <f t="shared" si="5"/>
        <v>1.0275078240816997</v>
      </c>
      <c r="I96" s="1" t="str">
        <f t="shared" si="6"/>
        <v>No</v>
      </c>
      <c r="J96" s="1" t="s">
        <v>259</v>
      </c>
      <c r="K96" s="1" t="s">
        <v>285</v>
      </c>
      <c r="L96" s="31">
        <v>2.6090000000000002E-3</v>
      </c>
      <c r="M96" s="31">
        <v>3.029E-3</v>
      </c>
      <c r="N96" s="31" cm="1">
        <f t="array" ref="N96">MAX(ABS(L96:M96))</f>
        <v>3.029E-3</v>
      </c>
      <c r="O96" s="31" cm="1">
        <f t="array" ref="O96">AVERAGE(ABS(L96:M96))</f>
        <v>2.8190000000000003E-3</v>
      </c>
      <c r="P96" s="154">
        <f t="shared" si="7"/>
        <v>1.0744945015963105</v>
      </c>
      <c r="Q96" s="1" t="str">
        <f t="shared" si="8"/>
        <v>No</v>
      </c>
    </row>
    <row r="97" spans="2:17" x14ac:dyDescent="0.2">
      <c r="B97" s="1" t="s">
        <v>259</v>
      </c>
      <c r="C97" s="1" t="s">
        <v>284</v>
      </c>
      <c r="D97" s="31">
        <v>2.9520000000000002E-3</v>
      </c>
      <c r="E97" s="31">
        <v>3.1189999999999998E-3</v>
      </c>
      <c r="F97" s="31" cm="1">
        <f t="array" ref="F97">MAX(ABS(D97:E97))</f>
        <v>3.1189999999999998E-3</v>
      </c>
      <c r="G97" s="31" cm="1">
        <f t="array" ref="G97">AVERAGE(ABS(D97:E97))</f>
        <v>3.0355E-3</v>
      </c>
      <c r="H97" s="154">
        <f t="shared" si="5"/>
        <v>1.0275078240816997</v>
      </c>
      <c r="I97" s="1" t="str">
        <f t="shared" si="6"/>
        <v>No</v>
      </c>
      <c r="J97" s="1" t="s">
        <v>259</v>
      </c>
      <c r="K97" s="1" t="s">
        <v>285</v>
      </c>
      <c r="L97" s="31">
        <v>3.029E-3</v>
      </c>
      <c r="M97" s="31">
        <v>2.6090000000000002E-3</v>
      </c>
      <c r="N97" s="31" cm="1">
        <f t="array" ref="N97">MAX(ABS(L97:M97))</f>
        <v>3.029E-3</v>
      </c>
      <c r="O97" s="31" cm="1">
        <f t="array" ref="O97">AVERAGE(ABS(L97:M97))</f>
        <v>2.8190000000000003E-3</v>
      </c>
      <c r="P97" s="154">
        <f t="shared" si="7"/>
        <v>1.0744945015963105</v>
      </c>
      <c r="Q97" s="1" t="str">
        <f t="shared" si="8"/>
        <v>No</v>
      </c>
    </row>
    <row r="98" spans="2:17" x14ac:dyDescent="0.2">
      <c r="B98" s="1" t="s">
        <v>259</v>
      </c>
      <c r="C98" s="1" t="s">
        <v>286</v>
      </c>
      <c r="D98" s="31">
        <v>3.0360000000000001E-3</v>
      </c>
      <c r="E98" s="31">
        <v>3.0360000000000001E-3</v>
      </c>
      <c r="F98" s="31" cm="1">
        <f t="array" ref="F98">MAX(ABS(D98:E98))</f>
        <v>3.0360000000000001E-3</v>
      </c>
      <c r="G98" s="31" cm="1">
        <f t="array" ref="G98">AVERAGE(ABS(D98:E98))</f>
        <v>3.0360000000000001E-3</v>
      </c>
      <c r="H98" s="154">
        <f t="shared" si="5"/>
        <v>1</v>
      </c>
      <c r="I98" s="1" t="str">
        <f t="shared" si="6"/>
        <v>No</v>
      </c>
      <c r="J98" s="1" t="s">
        <v>259</v>
      </c>
      <c r="K98" s="1" t="s">
        <v>287</v>
      </c>
      <c r="L98" s="31">
        <v>2.8189999999999999E-3</v>
      </c>
      <c r="M98" s="31">
        <v>2.8189999999999999E-3</v>
      </c>
      <c r="N98" s="31" cm="1">
        <f t="array" ref="N98">MAX(ABS(L98:M98))</f>
        <v>2.8189999999999999E-3</v>
      </c>
      <c r="O98" s="31" cm="1">
        <f t="array" ref="O98">AVERAGE(ABS(L98:M98))</f>
        <v>2.8189999999999999E-3</v>
      </c>
      <c r="P98" s="154">
        <f t="shared" si="7"/>
        <v>1</v>
      </c>
      <c r="Q98" s="1" t="str">
        <f t="shared" si="8"/>
        <v>No</v>
      </c>
    </row>
    <row r="99" spans="2:17" x14ac:dyDescent="0.2">
      <c r="B99" s="1" t="s">
        <v>259</v>
      </c>
      <c r="C99" s="1" t="s">
        <v>286</v>
      </c>
      <c r="D99" s="31">
        <v>3.2360000000000002E-3</v>
      </c>
      <c r="E99" s="31">
        <v>2.8349999999999998E-3</v>
      </c>
      <c r="F99" s="31" cm="1">
        <f t="array" ref="F99">MAX(ABS(D99:E99))</f>
        <v>3.2360000000000002E-3</v>
      </c>
      <c r="G99" s="31" cm="1">
        <f t="array" ref="G99">AVERAGE(ABS(D99:E99))</f>
        <v>3.0355E-3</v>
      </c>
      <c r="H99" s="154">
        <f t="shared" si="5"/>
        <v>1.0660517212979741</v>
      </c>
      <c r="I99" s="1" t="str">
        <f t="shared" si="6"/>
        <v>No</v>
      </c>
      <c r="J99" s="1" t="s">
        <v>259</v>
      </c>
      <c r="K99" s="1" t="s">
        <v>287</v>
      </c>
      <c r="L99" s="31">
        <v>2.4919999999999999E-3</v>
      </c>
      <c r="M99" s="31">
        <v>3.1459999999999999E-3</v>
      </c>
      <c r="N99" s="31" cm="1">
        <f t="array" ref="N99">MAX(ABS(L99:M99))</f>
        <v>3.1459999999999999E-3</v>
      </c>
      <c r="O99" s="31" cm="1">
        <f t="array" ref="O99">AVERAGE(ABS(L99:M99))</f>
        <v>2.8189999999999999E-3</v>
      </c>
      <c r="P99" s="154">
        <f t="shared" si="7"/>
        <v>1.1159985810571125</v>
      </c>
      <c r="Q99" s="1" t="str">
        <f t="shared" si="8"/>
        <v>No</v>
      </c>
    </row>
    <row r="100" spans="2:17" x14ac:dyDescent="0.2">
      <c r="B100" s="1" t="s">
        <v>259</v>
      </c>
      <c r="C100" s="1" t="s">
        <v>286</v>
      </c>
      <c r="D100" s="31">
        <v>2.8349999999999998E-3</v>
      </c>
      <c r="E100" s="31">
        <v>3.2360000000000002E-3</v>
      </c>
      <c r="F100" s="31" cm="1">
        <f t="array" ref="F100">MAX(ABS(D100:E100))</f>
        <v>3.2360000000000002E-3</v>
      </c>
      <c r="G100" s="31" cm="1">
        <f t="array" ref="G100">AVERAGE(ABS(D100:E100))</f>
        <v>3.0355E-3</v>
      </c>
      <c r="H100" s="154">
        <f t="shared" si="5"/>
        <v>1.0660517212979741</v>
      </c>
      <c r="I100" s="1" t="str">
        <f t="shared" si="6"/>
        <v>No</v>
      </c>
      <c r="J100" s="1" t="s">
        <v>259</v>
      </c>
      <c r="K100" s="1" t="s">
        <v>287</v>
      </c>
      <c r="L100" s="31">
        <v>3.1459999999999999E-3</v>
      </c>
      <c r="M100" s="31">
        <v>2.4919999999999999E-3</v>
      </c>
      <c r="N100" s="31" cm="1">
        <f t="array" ref="N100">MAX(ABS(L100:M100))</f>
        <v>3.1459999999999999E-3</v>
      </c>
      <c r="O100" s="31" cm="1">
        <f t="array" ref="O100">AVERAGE(ABS(L100:M100))</f>
        <v>2.8189999999999999E-3</v>
      </c>
      <c r="P100" s="154">
        <f t="shared" si="7"/>
        <v>1.1159985810571125</v>
      </c>
      <c r="Q100" s="1" t="str">
        <f t="shared" si="8"/>
        <v>No</v>
      </c>
    </row>
    <row r="101" spans="2:17" x14ac:dyDescent="0.2">
      <c r="B101" s="1" t="s">
        <v>260</v>
      </c>
      <c r="C101" s="1" t="s">
        <v>280</v>
      </c>
      <c r="D101" s="31">
        <v>2.343E-3</v>
      </c>
      <c r="E101" s="31">
        <v>2.343E-3</v>
      </c>
      <c r="F101" s="31" cm="1">
        <f t="array" ref="F101">MAX(ABS(D101:E101))</f>
        <v>2.343E-3</v>
      </c>
      <c r="G101" s="31" cm="1">
        <f t="array" ref="G101">AVERAGE(ABS(D101:E101))</f>
        <v>2.343E-3</v>
      </c>
      <c r="H101" s="154">
        <f t="shared" si="5"/>
        <v>1</v>
      </c>
      <c r="I101" s="1" t="str">
        <f t="shared" si="6"/>
        <v>No</v>
      </c>
      <c r="J101" s="1" t="s">
        <v>260</v>
      </c>
      <c r="K101" s="1" t="s">
        <v>281</v>
      </c>
      <c r="L101" s="31">
        <v>2.1970000000000002E-3</v>
      </c>
      <c r="M101" s="31">
        <v>2.1970000000000002E-3</v>
      </c>
      <c r="N101" s="31" cm="1">
        <f t="array" ref="N101">MAX(ABS(L101:M101))</f>
        <v>2.1970000000000002E-3</v>
      </c>
      <c r="O101" s="31" cm="1">
        <f t="array" ref="O101">AVERAGE(ABS(L101:M101))</f>
        <v>2.1970000000000002E-3</v>
      </c>
      <c r="P101" s="154">
        <f t="shared" si="7"/>
        <v>1</v>
      </c>
      <c r="Q101" s="1" t="str">
        <f t="shared" si="8"/>
        <v>No</v>
      </c>
    </row>
    <row r="102" spans="2:17" x14ac:dyDescent="0.2">
      <c r="B102" s="1" t="s">
        <v>260</v>
      </c>
      <c r="C102" s="1" t="s">
        <v>280</v>
      </c>
      <c r="D102" s="31">
        <v>2.4069999999999999E-3</v>
      </c>
      <c r="E102" s="31">
        <v>2.2780000000000001E-3</v>
      </c>
      <c r="F102" s="31" cm="1">
        <f t="array" ref="F102">MAX(ABS(D102:E102))</f>
        <v>2.4069999999999999E-3</v>
      </c>
      <c r="G102" s="31" cm="1">
        <f t="array" ref="G102">AVERAGE(ABS(D102:E102))</f>
        <v>2.3425E-3</v>
      </c>
      <c r="H102" s="154">
        <f t="shared" si="5"/>
        <v>1.0275346851654215</v>
      </c>
      <c r="I102" s="1" t="str">
        <f t="shared" si="6"/>
        <v>No</v>
      </c>
      <c r="J102" s="1" t="s">
        <v>260</v>
      </c>
      <c r="K102" s="1" t="s">
        <v>281</v>
      </c>
      <c r="L102" s="31">
        <v>2.0349999999999999E-3</v>
      </c>
      <c r="M102" s="31">
        <v>2.359E-3</v>
      </c>
      <c r="N102" s="31" cm="1">
        <f t="array" ref="N102">MAX(ABS(L102:M102))</f>
        <v>2.359E-3</v>
      </c>
      <c r="O102" s="31" cm="1">
        <f t="array" ref="O102">AVERAGE(ABS(L102:M102))</f>
        <v>2.1970000000000002E-3</v>
      </c>
      <c r="P102" s="154">
        <f t="shared" si="7"/>
        <v>1.0737369139736004</v>
      </c>
      <c r="Q102" s="1" t="str">
        <f t="shared" si="8"/>
        <v>No</v>
      </c>
    </row>
    <row r="103" spans="2:17" x14ac:dyDescent="0.2">
      <c r="B103" s="1" t="s">
        <v>260</v>
      </c>
      <c r="C103" s="1" t="s">
        <v>280</v>
      </c>
      <c r="D103" s="31">
        <v>2.2780000000000001E-3</v>
      </c>
      <c r="E103" s="31">
        <v>2.4069999999999999E-3</v>
      </c>
      <c r="F103" s="31" cm="1">
        <f t="array" ref="F103">MAX(ABS(D103:E103))</f>
        <v>2.4069999999999999E-3</v>
      </c>
      <c r="G103" s="31" cm="1">
        <f t="array" ref="G103">AVERAGE(ABS(D103:E103))</f>
        <v>2.3425E-3</v>
      </c>
      <c r="H103" s="154">
        <f t="shared" si="5"/>
        <v>1.0275346851654215</v>
      </c>
      <c r="I103" s="1" t="str">
        <f t="shared" si="6"/>
        <v>No</v>
      </c>
      <c r="J103" s="1" t="s">
        <v>260</v>
      </c>
      <c r="K103" s="1" t="s">
        <v>281</v>
      </c>
      <c r="L103" s="31">
        <v>2.359E-3</v>
      </c>
      <c r="M103" s="31">
        <v>2.0349999999999999E-3</v>
      </c>
      <c r="N103" s="31" cm="1">
        <f t="array" ref="N103">MAX(ABS(L103:M103))</f>
        <v>2.359E-3</v>
      </c>
      <c r="O103" s="31" cm="1">
        <f t="array" ref="O103">AVERAGE(ABS(L103:M103))</f>
        <v>2.1970000000000002E-3</v>
      </c>
      <c r="P103" s="154">
        <f t="shared" si="7"/>
        <v>1.0737369139736004</v>
      </c>
      <c r="Q103" s="1" t="str">
        <f t="shared" si="8"/>
        <v>No</v>
      </c>
    </row>
    <row r="104" spans="2:17" x14ac:dyDescent="0.2">
      <c r="B104" s="1" t="s">
        <v>260</v>
      </c>
      <c r="C104" s="1" t="s">
        <v>282</v>
      </c>
      <c r="D104" s="31">
        <v>2.343E-3</v>
      </c>
      <c r="E104" s="31">
        <v>2.343E-3</v>
      </c>
      <c r="F104" s="31" cm="1">
        <f t="array" ref="F104">MAX(ABS(D104:E104))</f>
        <v>2.343E-3</v>
      </c>
      <c r="G104" s="31" cm="1">
        <f t="array" ref="G104">AVERAGE(ABS(D104:E104))</f>
        <v>2.343E-3</v>
      </c>
      <c r="H104" s="154">
        <f t="shared" si="5"/>
        <v>1</v>
      </c>
      <c r="I104" s="1" t="str">
        <f t="shared" si="6"/>
        <v>No</v>
      </c>
      <c r="J104" s="1" t="s">
        <v>260</v>
      </c>
      <c r="K104" s="1" t="s">
        <v>283</v>
      </c>
      <c r="L104" s="31">
        <v>2.1970000000000002E-3</v>
      </c>
      <c r="M104" s="31">
        <v>2.1970000000000002E-3</v>
      </c>
      <c r="N104" s="31" cm="1">
        <f t="array" ref="N104">MAX(ABS(L104:M104))</f>
        <v>2.1970000000000002E-3</v>
      </c>
      <c r="O104" s="31" cm="1">
        <f t="array" ref="O104">AVERAGE(ABS(L104:M104))</f>
        <v>2.1970000000000002E-3</v>
      </c>
      <c r="P104" s="154">
        <f t="shared" si="7"/>
        <v>1</v>
      </c>
      <c r="Q104" s="1" t="str">
        <f t="shared" si="8"/>
        <v>No</v>
      </c>
    </row>
    <row r="105" spans="2:17" x14ac:dyDescent="0.2">
      <c r="B105" s="1" t="s">
        <v>260</v>
      </c>
      <c r="C105" s="1" t="s">
        <v>282</v>
      </c>
      <c r="D105" s="31">
        <v>2.4979999999999998E-3</v>
      </c>
      <c r="E105" s="31">
        <v>2.1870000000000001E-3</v>
      </c>
      <c r="F105" s="31" cm="1">
        <f t="array" ref="F105">MAX(ABS(D105:E105))</f>
        <v>2.4979999999999998E-3</v>
      </c>
      <c r="G105" s="31" cm="1">
        <f t="array" ref="G105">AVERAGE(ABS(D105:E105))</f>
        <v>2.3425E-3</v>
      </c>
      <c r="H105" s="154">
        <f t="shared" si="5"/>
        <v>1.0663820704375666</v>
      </c>
      <c r="I105" s="1" t="str">
        <f t="shared" si="6"/>
        <v>No</v>
      </c>
      <c r="J105" s="1" t="s">
        <v>260</v>
      </c>
      <c r="K105" s="1" t="s">
        <v>283</v>
      </c>
      <c r="L105" s="31">
        <v>1.9449999999999999E-3</v>
      </c>
      <c r="M105" s="31">
        <v>2.4499999999999999E-3</v>
      </c>
      <c r="N105" s="31" cm="1">
        <f t="array" ref="N105">MAX(ABS(L105:M105))</f>
        <v>2.4499999999999999E-3</v>
      </c>
      <c r="O105" s="31" cm="1">
        <f t="array" ref="O105">AVERAGE(ABS(L105:M105))</f>
        <v>2.1974999999999998E-3</v>
      </c>
      <c r="P105" s="154">
        <f t="shared" si="7"/>
        <v>1.1149032992036405</v>
      </c>
      <c r="Q105" s="1" t="str">
        <f t="shared" si="8"/>
        <v>No</v>
      </c>
    </row>
    <row r="106" spans="2:17" x14ac:dyDescent="0.2">
      <c r="B106" s="1" t="s">
        <v>260</v>
      </c>
      <c r="C106" s="1" t="s">
        <v>282</v>
      </c>
      <c r="D106" s="31">
        <v>2.1870000000000001E-3</v>
      </c>
      <c r="E106" s="31">
        <v>2.4979999999999998E-3</v>
      </c>
      <c r="F106" s="31" cm="1">
        <f t="array" ref="F106">MAX(ABS(D106:E106))</f>
        <v>2.4979999999999998E-3</v>
      </c>
      <c r="G106" s="31" cm="1">
        <f t="array" ref="G106">AVERAGE(ABS(D106:E106))</f>
        <v>2.3425E-3</v>
      </c>
      <c r="H106" s="154">
        <f t="shared" si="5"/>
        <v>1.0663820704375666</v>
      </c>
      <c r="I106" s="1" t="str">
        <f t="shared" si="6"/>
        <v>No</v>
      </c>
      <c r="J106" s="1" t="s">
        <v>260</v>
      </c>
      <c r="K106" s="1" t="s">
        <v>283</v>
      </c>
      <c r="L106" s="31">
        <v>2.4499999999999999E-3</v>
      </c>
      <c r="M106" s="31">
        <v>1.9449999999999999E-3</v>
      </c>
      <c r="N106" s="31" cm="1">
        <f t="array" ref="N106">MAX(ABS(L106:M106))</f>
        <v>2.4499999999999999E-3</v>
      </c>
      <c r="O106" s="31" cm="1">
        <f t="array" ref="O106">AVERAGE(ABS(L106:M106))</f>
        <v>2.1974999999999998E-3</v>
      </c>
      <c r="P106" s="154">
        <f t="shared" si="7"/>
        <v>1.1149032992036405</v>
      </c>
      <c r="Q106" s="1" t="str">
        <f t="shared" si="8"/>
        <v>No</v>
      </c>
    </row>
    <row r="107" spans="2:17" x14ac:dyDescent="0.2">
      <c r="B107" s="1" t="s">
        <v>260</v>
      </c>
      <c r="C107" s="1" t="s">
        <v>284</v>
      </c>
      <c r="D107" s="31">
        <v>2.343E-3</v>
      </c>
      <c r="E107" s="31">
        <v>2.343E-3</v>
      </c>
      <c r="F107" s="31" cm="1">
        <f t="array" ref="F107">MAX(ABS(D107:E107))</f>
        <v>2.343E-3</v>
      </c>
      <c r="G107" s="31" cm="1">
        <f t="array" ref="G107">AVERAGE(ABS(D107:E107))</f>
        <v>2.343E-3</v>
      </c>
      <c r="H107" s="154">
        <f t="shared" si="5"/>
        <v>1</v>
      </c>
      <c r="I107" s="1" t="str">
        <f t="shared" si="6"/>
        <v>No</v>
      </c>
      <c r="J107" s="1" t="s">
        <v>260</v>
      </c>
      <c r="K107" s="1" t="s">
        <v>285</v>
      </c>
      <c r="L107" s="31">
        <v>2.1970000000000002E-3</v>
      </c>
      <c r="M107" s="31">
        <v>2.1970000000000002E-3</v>
      </c>
      <c r="N107" s="31" cm="1">
        <f t="array" ref="N107">MAX(ABS(L107:M107))</f>
        <v>2.1970000000000002E-3</v>
      </c>
      <c r="O107" s="31" cm="1">
        <f t="array" ref="O107">AVERAGE(ABS(L107:M107))</f>
        <v>2.1970000000000002E-3</v>
      </c>
      <c r="P107" s="154">
        <f t="shared" si="7"/>
        <v>1</v>
      </c>
      <c r="Q107" s="1" t="str">
        <f t="shared" si="8"/>
        <v>No</v>
      </c>
    </row>
    <row r="108" spans="2:17" x14ac:dyDescent="0.2">
      <c r="B108" s="1" t="s">
        <v>260</v>
      </c>
      <c r="C108" s="1" t="s">
        <v>284</v>
      </c>
      <c r="D108" s="31">
        <v>2.4069999999999999E-3</v>
      </c>
      <c r="E108" s="31">
        <v>2.2780000000000001E-3</v>
      </c>
      <c r="F108" s="31" cm="1">
        <f t="array" ref="F108">MAX(ABS(D108:E108))</f>
        <v>2.4069999999999999E-3</v>
      </c>
      <c r="G108" s="31" cm="1">
        <f t="array" ref="G108">AVERAGE(ABS(D108:E108))</f>
        <v>2.3425E-3</v>
      </c>
      <c r="H108" s="154">
        <f t="shared" si="5"/>
        <v>1.0275346851654215</v>
      </c>
      <c r="I108" s="1" t="str">
        <f t="shared" si="6"/>
        <v>No</v>
      </c>
      <c r="J108" s="1" t="s">
        <v>260</v>
      </c>
      <c r="K108" s="1" t="s">
        <v>285</v>
      </c>
      <c r="L108" s="31">
        <v>2.0349999999999999E-3</v>
      </c>
      <c r="M108" s="31">
        <v>2.359E-3</v>
      </c>
      <c r="N108" s="31" cm="1">
        <f t="array" ref="N108">MAX(ABS(L108:M108))</f>
        <v>2.359E-3</v>
      </c>
      <c r="O108" s="31" cm="1">
        <f t="array" ref="O108">AVERAGE(ABS(L108:M108))</f>
        <v>2.1970000000000002E-3</v>
      </c>
      <c r="P108" s="154">
        <f t="shared" si="7"/>
        <v>1.0737369139736004</v>
      </c>
      <c r="Q108" s="1" t="str">
        <f t="shared" si="8"/>
        <v>No</v>
      </c>
    </row>
    <row r="109" spans="2:17" x14ac:dyDescent="0.2">
      <c r="B109" s="1" t="s">
        <v>260</v>
      </c>
      <c r="C109" s="1" t="s">
        <v>284</v>
      </c>
      <c r="D109" s="31">
        <v>2.2780000000000001E-3</v>
      </c>
      <c r="E109" s="31">
        <v>2.4069999999999999E-3</v>
      </c>
      <c r="F109" s="31" cm="1">
        <f t="array" ref="F109">MAX(ABS(D109:E109))</f>
        <v>2.4069999999999999E-3</v>
      </c>
      <c r="G109" s="31" cm="1">
        <f t="array" ref="G109">AVERAGE(ABS(D109:E109))</f>
        <v>2.3425E-3</v>
      </c>
      <c r="H109" s="154">
        <f t="shared" si="5"/>
        <v>1.0275346851654215</v>
      </c>
      <c r="I109" s="1" t="str">
        <f t="shared" si="6"/>
        <v>No</v>
      </c>
      <c r="J109" s="1" t="s">
        <v>260</v>
      </c>
      <c r="K109" s="1" t="s">
        <v>285</v>
      </c>
      <c r="L109" s="31">
        <v>2.359E-3</v>
      </c>
      <c r="M109" s="31">
        <v>2.0349999999999999E-3</v>
      </c>
      <c r="N109" s="31" cm="1">
        <f t="array" ref="N109">MAX(ABS(L109:M109))</f>
        <v>2.359E-3</v>
      </c>
      <c r="O109" s="31" cm="1">
        <f t="array" ref="O109">AVERAGE(ABS(L109:M109))</f>
        <v>2.1970000000000002E-3</v>
      </c>
      <c r="P109" s="154">
        <f t="shared" si="7"/>
        <v>1.0737369139736004</v>
      </c>
      <c r="Q109" s="1" t="str">
        <f t="shared" si="8"/>
        <v>No</v>
      </c>
    </row>
    <row r="110" spans="2:17" x14ac:dyDescent="0.2">
      <c r="B110" s="1" t="s">
        <v>260</v>
      </c>
      <c r="C110" s="1" t="s">
        <v>286</v>
      </c>
      <c r="D110" s="31">
        <v>2.343E-3</v>
      </c>
      <c r="E110" s="31">
        <v>2.343E-3</v>
      </c>
      <c r="F110" s="31" cm="1">
        <f t="array" ref="F110">MAX(ABS(D110:E110))</f>
        <v>2.343E-3</v>
      </c>
      <c r="G110" s="31" cm="1">
        <f t="array" ref="G110">AVERAGE(ABS(D110:E110))</f>
        <v>2.343E-3</v>
      </c>
      <c r="H110" s="154">
        <f t="shared" si="5"/>
        <v>1</v>
      </c>
      <c r="I110" s="1" t="str">
        <f t="shared" si="6"/>
        <v>No</v>
      </c>
      <c r="J110" s="1" t="s">
        <v>260</v>
      </c>
      <c r="K110" s="1" t="s">
        <v>287</v>
      </c>
      <c r="L110" s="31">
        <v>2.1970000000000002E-3</v>
      </c>
      <c r="M110" s="31">
        <v>2.1970000000000002E-3</v>
      </c>
      <c r="N110" s="31" cm="1">
        <f t="array" ref="N110">MAX(ABS(L110:M110))</f>
        <v>2.1970000000000002E-3</v>
      </c>
      <c r="O110" s="31" cm="1">
        <f t="array" ref="O110">AVERAGE(ABS(L110:M110))</f>
        <v>2.1970000000000002E-3</v>
      </c>
      <c r="P110" s="154">
        <f t="shared" si="7"/>
        <v>1</v>
      </c>
      <c r="Q110" s="1" t="str">
        <f t="shared" si="8"/>
        <v>No</v>
      </c>
    </row>
    <row r="111" spans="2:17" x14ac:dyDescent="0.2">
      <c r="B111" s="1" t="s">
        <v>260</v>
      </c>
      <c r="C111" s="1" t="s">
        <v>286</v>
      </c>
      <c r="D111" s="31">
        <v>2.4979999999999998E-3</v>
      </c>
      <c r="E111" s="31">
        <v>2.1870000000000001E-3</v>
      </c>
      <c r="F111" s="31" cm="1">
        <f t="array" ref="F111">MAX(ABS(D111:E111))</f>
        <v>2.4979999999999998E-3</v>
      </c>
      <c r="G111" s="31" cm="1">
        <f t="array" ref="G111">AVERAGE(ABS(D111:E111))</f>
        <v>2.3425E-3</v>
      </c>
      <c r="H111" s="154">
        <f t="shared" si="5"/>
        <v>1.0663820704375666</v>
      </c>
      <c r="I111" s="1" t="str">
        <f t="shared" si="6"/>
        <v>No</v>
      </c>
      <c r="J111" s="1" t="s">
        <v>260</v>
      </c>
      <c r="K111" s="1" t="s">
        <v>287</v>
      </c>
      <c r="L111" s="31">
        <v>1.9449999999999999E-3</v>
      </c>
      <c r="M111" s="31">
        <v>2.4499999999999999E-3</v>
      </c>
      <c r="N111" s="31" cm="1">
        <f t="array" ref="N111">MAX(ABS(L111:M111))</f>
        <v>2.4499999999999999E-3</v>
      </c>
      <c r="O111" s="31" cm="1">
        <f t="array" ref="O111">AVERAGE(ABS(L111:M111))</f>
        <v>2.1974999999999998E-3</v>
      </c>
      <c r="P111" s="154">
        <f t="shared" si="7"/>
        <v>1.1149032992036405</v>
      </c>
      <c r="Q111" s="1" t="str">
        <f t="shared" si="8"/>
        <v>No</v>
      </c>
    </row>
    <row r="112" spans="2:17" x14ac:dyDescent="0.2">
      <c r="B112" s="1" t="s">
        <v>260</v>
      </c>
      <c r="C112" s="1" t="s">
        <v>286</v>
      </c>
      <c r="D112" s="31">
        <v>2.1870000000000001E-3</v>
      </c>
      <c r="E112" s="31">
        <v>2.4979999999999998E-3</v>
      </c>
      <c r="F112" s="31" cm="1">
        <f t="array" ref="F112">MAX(ABS(D112:E112))</f>
        <v>2.4979999999999998E-3</v>
      </c>
      <c r="G112" s="31" cm="1">
        <f t="array" ref="G112">AVERAGE(ABS(D112:E112))</f>
        <v>2.3425E-3</v>
      </c>
      <c r="H112" s="154">
        <f t="shared" si="5"/>
        <v>1.0663820704375666</v>
      </c>
      <c r="I112" s="1" t="str">
        <f t="shared" si="6"/>
        <v>No</v>
      </c>
      <c r="J112" s="1" t="s">
        <v>260</v>
      </c>
      <c r="K112" s="1" t="s">
        <v>287</v>
      </c>
      <c r="L112" s="31">
        <v>2.4499999999999999E-3</v>
      </c>
      <c r="M112" s="31">
        <v>1.9449999999999999E-3</v>
      </c>
      <c r="N112" s="31" cm="1">
        <f t="array" ref="N112">MAX(ABS(L112:M112))</f>
        <v>2.4499999999999999E-3</v>
      </c>
      <c r="O112" s="31" cm="1">
        <f t="array" ref="O112">AVERAGE(ABS(L112:M112))</f>
        <v>2.1974999999999998E-3</v>
      </c>
      <c r="P112" s="154">
        <f t="shared" si="7"/>
        <v>1.1149032992036405</v>
      </c>
      <c r="Q112" s="1" t="str">
        <f t="shared" si="8"/>
        <v>No</v>
      </c>
    </row>
    <row r="113" spans="2:17" x14ac:dyDescent="0.2">
      <c r="B113" s="1" t="s">
        <v>261</v>
      </c>
      <c r="C113" s="1" t="s">
        <v>280</v>
      </c>
      <c r="D113" s="31">
        <v>1.333E-3</v>
      </c>
      <c r="E113" s="31">
        <v>1.333E-3</v>
      </c>
      <c r="F113" s="31" cm="1">
        <f t="array" ref="F113">MAX(ABS(D113:E113))</f>
        <v>1.333E-3</v>
      </c>
      <c r="G113" s="31" cm="1">
        <f t="array" ref="G113">AVERAGE(ABS(D113:E113))</f>
        <v>1.333E-3</v>
      </c>
      <c r="H113" s="154">
        <f t="shared" si="5"/>
        <v>1</v>
      </c>
      <c r="I113" s="1" t="str">
        <f t="shared" si="6"/>
        <v>No</v>
      </c>
      <c r="J113" s="1" t="s">
        <v>261</v>
      </c>
      <c r="K113" s="1" t="s">
        <v>281</v>
      </c>
      <c r="L113" s="31">
        <v>1.2359999999999999E-3</v>
      </c>
      <c r="M113" s="31">
        <v>1.2359999999999999E-3</v>
      </c>
      <c r="N113" s="31" cm="1">
        <f t="array" ref="N113">MAX(ABS(L113:M113))</f>
        <v>1.2359999999999999E-3</v>
      </c>
      <c r="O113" s="31" cm="1">
        <f t="array" ref="O113">AVERAGE(ABS(L113:M113))</f>
        <v>1.2359999999999999E-3</v>
      </c>
      <c r="P113" s="154">
        <f t="shared" si="7"/>
        <v>1</v>
      </c>
      <c r="Q113" s="1" t="str">
        <f t="shared" si="8"/>
        <v>No</v>
      </c>
    </row>
    <row r="114" spans="2:17" x14ac:dyDescent="0.2">
      <c r="B114" s="1" t="s">
        <v>261</v>
      </c>
      <c r="C114" s="1" t="s">
        <v>280</v>
      </c>
      <c r="D114" s="31">
        <v>1.3699999999999999E-3</v>
      </c>
      <c r="E114" s="31">
        <v>1.2949999999999999E-3</v>
      </c>
      <c r="F114" s="31" cm="1">
        <f t="array" ref="F114">MAX(ABS(D114:E114))</f>
        <v>1.3699999999999999E-3</v>
      </c>
      <c r="G114" s="31" cm="1">
        <f t="array" ref="G114">AVERAGE(ABS(D114:E114))</f>
        <v>1.3324999999999999E-3</v>
      </c>
      <c r="H114" s="154">
        <f t="shared" si="5"/>
        <v>1.0281425891181988</v>
      </c>
      <c r="I114" s="1" t="str">
        <f t="shared" si="6"/>
        <v>No</v>
      </c>
      <c r="J114" s="1" t="s">
        <v>261</v>
      </c>
      <c r="K114" s="1" t="s">
        <v>281</v>
      </c>
      <c r="L114" s="31">
        <v>1.142E-3</v>
      </c>
      <c r="M114" s="31">
        <v>1.33E-3</v>
      </c>
      <c r="N114" s="31" cm="1">
        <f t="array" ref="N114">MAX(ABS(L114:M114))</f>
        <v>1.33E-3</v>
      </c>
      <c r="O114" s="31" cm="1">
        <f t="array" ref="O114">AVERAGE(ABS(L114:M114))</f>
        <v>1.2360000000000001E-3</v>
      </c>
      <c r="P114" s="154">
        <f t="shared" si="7"/>
        <v>1.0760517799352749</v>
      </c>
      <c r="Q114" s="1" t="str">
        <f t="shared" si="8"/>
        <v>No</v>
      </c>
    </row>
    <row r="115" spans="2:17" x14ac:dyDescent="0.2">
      <c r="B115" s="1" t="s">
        <v>261</v>
      </c>
      <c r="C115" s="1" t="s">
        <v>280</v>
      </c>
      <c r="D115" s="31">
        <v>1.2949999999999999E-3</v>
      </c>
      <c r="E115" s="31">
        <v>1.3699999999999999E-3</v>
      </c>
      <c r="F115" s="31" cm="1">
        <f t="array" ref="F115">MAX(ABS(D115:E115))</f>
        <v>1.3699999999999999E-3</v>
      </c>
      <c r="G115" s="31" cm="1">
        <f t="array" ref="G115">AVERAGE(ABS(D115:E115))</f>
        <v>1.3324999999999999E-3</v>
      </c>
      <c r="H115" s="154">
        <f t="shared" si="5"/>
        <v>1.0281425891181988</v>
      </c>
      <c r="I115" s="1" t="str">
        <f t="shared" si="6"/>
        <v>No</v>
      </c>
      <c r="J115" s="1" t="s">
        <v>261</v>
      </c>
      <c r="K115" s="1" t="s">
        <v>281</v>
      </c>
      <c r="L115" s="31">
        <v>1.33E-3</v>
      </c>
      <c r="M115" s="31">
        <v>1.142E-3</v>
      </c>
      <c r="N115" s="31" cm="1">
        <f t="array" ref="N115">MAX(ABS(L115:M115))</f>
        <v>1.33E-3</v>
      </c>
      <c r="O115" s="31" cm="1">
        <f t="array" ref="O115">AVERAGE(ABS(L115:M115))</f>
        <v>1.2360000000000001E-3</v>
      </c>
      <c r="P115" s="154">
        <f t="shared" si="7"/>
        <v>1.0760517799352749</v>
      </c>
      <c r="Q115" s="1" t="str">
        <f t="shared" si="8"/>
        <v>No</v>
      </c>
    </row>
    <row r="116" spans="2:17" x14ac:dyDescent="0.2">
      <c r="B116" s="1" t="s">
        <v>261</v>
      </c>
      <c r="C116" s="1" t="s">
        <v>282</v>
      </c>
      <c r="D116" s="31">
        <v>1.333E-3</v>
      </c>
      <c r="E116" s="31">
        <v>1.333E-3</v>
      </c>
      <c r="F116" s="31" cm="1">
        <f t="array" ref="F116">MAX(ABS(D116:E116))</f>
        <v>1.333E-3</v>
      </c>
      <c r="G116" s="31" cm="1">
        <f t="array" ref="G116">AVERAGE(ABS(D116:E116))</f>
        <v>1.333E-3</v>
      </c>
      <c r="H116" s="154">
        <f t="shared" si="5"/>
        <v>1</v>
      </c>
      <c r="I116" s="1" t="str">
        <f t="shared" si="6"/>
        <v>No</v>
      </c>
      <c r="J116" s="1" t="s">
        <v>261</v>
      </c>
      <c r="K116" s="1" t="s">
        <v>283</v>
      </c>
      <c r="L116" s="31">
        <v>1.2359999999999999E-3</v>
      </c>
      <c r="M116" s="31">
        <v>1.2359999999999999E-3</v>
      </c>
      <c r="N116" s="31" cm="1">
        <f t="array" ref="N116">MAX(ABS(L116:M116))</f>
        <v>1.2359999999999999E-3</v>
      </c>
      <c r="O116" s="31" cm="1">
        <f t="array" ref="O116">AVERAGE(ABS(L116:M116))</f>
        <v>1.2359999999999999E-3</v>
      </c>
      <c r="P116" s="154">
        <f t="shared" si="7"/>
        <v>1</v>
      </c>
      <c r="Q116" s="1" t="str">
        <f t="shared" si="8"/>
        <v>No</v>
      </c>
    </row>
    <row r="117" spans="2:17" x14ac:dyDescent="0.2">
      <c r="B117" s="1" t="s">
        <v>261</v>
      </c>
      <c r="C117" s="1" t="s">
        <v>282</v>
      </c>
      <c r="D117" s="31">
        <v>1.4220000000000001E-3</v>
      </c>
      <c r="E117" s="31">
        <v>1.243E-3</v>
      </c>
      <c r="F117" s="31" cm="1">
        <f t="array" ref="F117">MAX(ABS(D117:E117))</f>
        <v>1.4220000000000001E-3</v>
      </c>
      <c r="G117" s="31" cm="1">
        <f t="array" ref="G117">AVERAGE(ABS(D117:E117))</f>
        <v>1.3324999999999999E-3</v>
      </c>
      <c r="H117" s="154">
        <f t="shared" si="5"/>
        <v>1.0671669793621015</v>
      </c>
      <c r="I117" s="1" t="str">
        <f t="shared" si="6"/>
        <v>No</v>
      </c>
      <c r="J117" s="1" t="s">
        <v>261</v>
      </c>
      <c r="K117" s="1" t="s">
        <v>283</v>
      </c>
      <c r="L117" s="31">
        <v>1.09E-3</v>
      </c>
      <c r="M117" s="31">
        <v>1.382E-3</v>
      </c>
      <c r="N117" s="31" cm="1">
        <f t="array" ref="N117">MAX(ABS(L117:M117))</f>
        <v>1.382E-3</v>
      </c>
      <c r="O117" s="31" cm="1">
        <f t="array" ref="O117">AVERAGE(ABS(L117:M117))</f>
        <v>1.2360000000000001E-3</v>
      </c>
      <c r="P117" s="154">
        <f t="shared" si="7"/>
        <v>1.1181229773462782</v>
      </c>
      <c r="Q117" s="1" t="str">
        <f t="shared" si="8"/>
        <v>No</v>
      </c>
    </row>
    <row r="118" spans="2:17" x14ac:dyDescent="0.2">
      <c r="B118" s="1" t="s">
        <v>261</v>
      </c>
      <c r="C118" s="1" t="s">
        <v>282</v>
      </c>
      <c r="D118" s="31">
        <v>1.243E-3</v>
      </c>
      <c r="E118" s="31">
        <v>1.4220000000000001E-3</v>
      </c>
      <c r="F118" s="31" cm="1">
        <f t="array" ref="F118">MAX(ABS(D118:E118))</f>
        <v>1.4220000000000001E-3</v>
      </c>
      <c r="G118" s="31" cm="1">
        <f t="array" ref="G118">AVERAGE(ABS(D118:E118))</f>
        <v>1.3324999999999999E-3</v>
      </c>
      <c r="H118" s="154">
        <f t="shared" si="5"/>
        <v>1.0671669793621015</v>
      </c>
      <c r="I118" s="1" t="str">
        <f t="shared" si="6"/>
        <v>No</v>
      </c>
      <c r="J118" s="1" t="s">
        <v>261</v>
      </c>
      <c r="K118" s="1" t="s">
        <v>283</v>
      </c>
      <c r="L118" s="31">
        <v>1.382E-3</v>
      </c>
      <c r="M118" s="31">
        <v>1.09E-3</v>
      </c>
      <c r="N118" s="31" cm="1">
        <f t="array" ref="N118">MAX(ABS(L118:M118))</f>
        <v>1.382E-3</v>
      </c>
      <c r="O118" s="31" cm="1">
        <f t="array" ref="O118">AVERAGE(ABS(L118:M118))</f>
        <v>1.2360000000000001E-3</v>
      </c>
      <c r="P118" s="154">
        <f t="shared" si="7"/>
        <v>1.1181229773462782</v>
      </c>
      <c r="Q118" s="1" t="str">
        <f t="shared" si="8"/>
        <v>No</v>
      </c>
    </row>
    <row r="119" spans="2:17" x14ac:dyDescent="0.2">
      <c r="B119" s="1" t="s">
        <v>261</v>
      </c>
      <c r="C119" s="1" t="s">
        <v>284</v>
      </c>
      <c r="D119" s="31">
        <v>1.333E-3</v>
      </c>
      <c r="E119" s="31">
        <v>1.333E-3</v>
      </c>
      <c r="F119" s="31" cm="1">
        <f t="array" ref="F119">MAX(ABS(D119:E119))</f>
        <v>1.333E-3</v>
      </c>
      <c r="G119" s="31" cm="1">
        <f t="array" ref="G119">AVERAGE(ABS(D119:E119))</f>
        <v>1.333E-3</v>
      </c>
      <c r="H119" s="154">
        <f t="shared" si="5"/>
        <v>1</v>
      </c>
      <c r="I119" s="1" t="str">
        <f t="shared" si="6"/>
        <v>No</v>
      </c>
      <c r="J119" s="1" t="s">
        <v>261</v>
      </c>
      <c r="K119" s="1" t="s">
        <v>285</v>
      </c>
      <c r="L119" s="31">
        <v>1.2359999999999999E-3</v>
      </c>
      <c r="M119" s="31">
        <v>1.2359999999999999E-3</v>
      </c>
      <c r="N119" s="31" cm="1">
        <f t="array" ref="N119">MAX(ABS(L119:M119))</f>
        <v>1.2359999999999999E-3</v>
      </c>
      <c r="O119" s="31" cm="1">
        <f t="array" ref="O119">AVERAGE(ABS(L119:M119))</f>
        <v>1.2359999999999999E-3</v>
      </c>
      <c r="P119" s="154">
        <f t="shared" si="7"/>
        <v>1</v>
      </c>
      <c r="Q119" s="1" t="str">
        <f t="shared" si="8"/>
        <v>No</v>
      </c>
    </row>
    <row r="120" spans="2:17" x14ac:dyDescent="0.2">
      <c r="B120" s="1" t="s">
        <v>261</v>
      </c>
      <c r="C120" s="1" t="s">
        <v>284</v>
      </c>
      <c r="D120" s="31">
        <v>1.3699999999999999E-3</v>
      </c>
      <c r="E120" s="31">
        <v>1.2949999999999999E-3</v>
      </c>
      <c r="F120" s="31" cm="1">
        <f t="array" ref="F120">MAX(ABS(D120:E120))</f>
        <v>1.3699999999999999E-3</v>
      </c>
      <c r="G120" s="31" cm="1">
        <f t="array" ref="G120">AVERAGE(ABS(D120:E120))</f>
        <v>1.3324999999999999E-3</v>
      </c>
      <c r="H120" s="154">
        <f t="shared" si="5"/>
        <v>1.0281425891181988</v>
      </c>
      <c r="I120" s="1" t="str">
        <f t="shared" si="6"/>
        <v>No</v>
      </c>
      <c r="J120" s="1" t="s">
        <v>261</v>
      </c>
      <c r="K120" s="1" t="s">
        <v>285</v>
      </c>
      <c r="L120" s="31">
        <v>1.142E-3</v>
      </c>
      <c r="M120" s="31">
        <v>1.33E-3</v>
      </c>
      <c r="N120" s="31" cm="1">
        <f t="array" ref="N120">MAX(ABS(L120:M120))</f>
        <v>1.33E-3</v>
      </c>
      <c r="O120" s="31" cm="1">
        <f t="array" ref="O120">AVERAGE(ABS(L120:M120))</f>
        <v>1.2360000000000001E-3</v>
      </c>
      <c r="P120" s="154">
        <f t="shared" si="7"/>
        <v>1.0760517799352749</v>
      </c>
      <c r="Q120" s="1" t="str">
        <f t="shared" si="8"/>
        <v>No</v>
      </c>
    </row>
    <row r="121" spans="2:17" x14ac:dyDescent="0.2">
      <c r="B121" s="1" t="s">
        <v>261</v>
      </c>
      <c r="C121" s="1" t="s">
        <v>284</v>
      </c>
      <c r="D121" s="31">
        <v>1.2949999999999999E-3</v>
      </c>
      <c r="E121" s="31">
        <v>1.3699999999999999E-3</v>
      </c>
      <c r="F121" s="31" cm="1">
        <f t="array" ref="F121">MAX(ABS(D121:E121))</f>
        <v>1.3699999999999999E-3</v>
      </c>
      <c r="G121" s="31" cm="1">
        <f t="array" ref="G121">AVERAGE(ABS(D121:E121))</f>
        <v>1.3324999999999999E-3</v>
      </c>
      <c r="H121" s="154">
        <f t="shared" si="5"/>
        <v>1.0281425891181988</v>
      </c>
      <c r="I121" s="1" t="str">
        <f t="shared" si="6"/>
        <v>No</v>
      </c>
      <c r="J121" s="1" t="s">
        <v>261</v>
      </c>
      <c r="K121" s="1" t="s">
        <v>285</v>
      </c>
      <c r="L121" s="31">
        <v>1.33E-3</v>
      </c>
      <c r="M121" s="31">
        <v>1.142E-3</v>
      </c>
      <c r="N121" s="31" cm="1">
        <f t="array" ref="N121">MAX(ABS(L121:M121))</f>
        <v>1.33E-3</v>
      </c>
      <c r="O121" s="31" cm="1">
        <f t="array" ref="O121">AVERAGE(ABS(L121:M121))</f>
        <v>1.2360000000000001E-3</v>
      </c>
      <c r="P121" s="154">
        <f t="shared" si="7"/>
        <v>1.0760517799352749</v>
      </c>
      <c r="Q121" s="1" t="str">
        <f t="shared" si="8"/>
        <v>No</v>
      </c>
    </row>
    <row r="122" spans="2:17" x14ac:dyDescent="0.2">
      <c r="B122" s="1" t="s">
        <v>261</v>
      </c>
      <c r="C122" s="1" t="s">
        <v>286</v>
      </c>
      <c r="D122" s="31">
        <v>1.333E-3</v>
      </c>
      <c r="E122" s="31">
        <v>1.333E-3</v>
      </c>
      <c r="F122" s="31" cm="1">
        <f t="array" ref="F122">MAX(ABS(D122:E122))</f>
        <v>1.333E-3</v>
      </c>
      <c r="G122" s="31" cm="1">
        <f t="array" ref="G122">AVERAGE(ABS(D122:E122))</f>
        <v>1.333E-3</v>
      </c>
      <c r="H122" s="154">
        <f t="shared" si="5"/>
        <v>1</v>
      </c>
      <c r="I122" s="1" t="str">
        <f t="shared" si="6"/>
        <v>No</v>
      </c>
      <c r="J122" s="1" t="s">
        <v>261</v>
      </c>
      <c r="K122" s="1" t="s">
        <v>287</v>
      </c>
      <c r="L122" s="31">
        <v>1.2359999999999999E-3</v>
      </c>
      <c r="M122" s="31">
        <v>1.2359999999999999E-3</v>
      </c>
      <c r="N122" s="31" cm="1">
        <f t="array" ref="N122">MAX(ABS(L122:M122))</f>
        <v>1.2359999999999999E-3</v>
      </c>
      <c r="O122" s="31" cm="1">
        <f t="array" ref="O122">AVERAGE(ABS(L122:M122))</f>
        <v>1.2359999999999999E-3</v>
      </c>
      <c r="P122" s="154">
        <f t="shared" si="7"/>
        <v>1</v>
      </c>
      <c r="Q122" s="1" t="str">
        <f t="shared" si="8"/>
        <v>No</v>
      </c>
    </row>
    <row r="123" spans="2:17" x14ac:dyDescent="0.2">
      <c r="B123" s="1" t="s">
        <v>261</v>
      </c>
      <c r="C123" s="1" t="s">
        <v>286</v>
      </c>
      <c r="D123" s="31">
        <v>1.4220000000000001E-3</v>
      </c>
      <c r="E123" s="31">
        <v>1.243E-3</v>
      </c>
      <c r="F123" s="31" cm="1">
        <f t="array" ref="F123">MAX(ABS(D123:E123))</f>
        <v>1.4220000000000001E-3</v>
      </c>
      <c r="G123" s="31" cm="1">
        <f t="array" ref="G123">AVERAGE(ABS(D123:E123))</f>
        <v>1.3324999999999999E-3</v>
      </c>
      <c r="H123" s="154">
        <f t="shared" si="5"/>
        <v>1.0671669793621015</v>
      </c>
      <c r="I123" s="1" t="str">
        <f t="shared" si="6"/>
        <v>No</v>
      </c>
      <c r="J123" s="1" t="s">
        <v>261</v>
      </c>
      <c r="K123" s="1" t="s">
        <v>287</v>
      </c>
      <c r="L123" s="31">
        <v>1.09E-3</v>
      </c>
      <c r="M123" s="31">
        <v>1.382E-3</v>
      </c>
      <c r="N123" s="31" cm="1">
        <f t="array" ref="N123">MAX(ABS(L123:M123))</f>
        <v>1.382E-3</v>
      </c>
      <c r="O123" s="31" cm="1">
        <f t="array" ref="O123">AVERAGE(ABS(L123:M123))</f>
        <v>1.2360000000000001E-3</v>
      </c>
      <c r="P123" s="154">
        <f t="shared" si="7"/>
        <v>1.1181229773462782</v>
      </c>
      <c r="Q123" s="1" t="str">
        <f t="shared" si="8"/>
        <v>No</v>
      </c>
    </row>
    <row r="124" spans="2:17" x14ac:dyDescent="0.2">
      <c r="B124" s="1" t="s">
        <v>261</v>
      </c>
      <c r="C124" s="1" t="s">
        <v>286</v>
      </c>
      <c r="D124" s="31">
        <v>1.243E-3</v>
      </c>
      <c r="E124" s="31">
        <v>1.4220000000000001E-3</v>
      </c>
      <c r="F124" s="31" cm="1">
        <f t="array" ref="F124">MAX(ABS(D124:E124))</f>
        <v>1.4220000000000001E-3</v>
      </c>
      <c r="G124" s="31" cm="1">
        <f t="array" ref="G124">AVERAGE(ABS(D124:E124))</f>
        <v>1.3324999999999999E-3</v>
      </c>
      <c r="H124" s="154">
        <f t="shared" si="5"/>
        <v>1.0671669793621015</v>
      </c>
      <c r="I124" s="1" t="str">
        <f t="shared" si="6"/>
        <v>No</v>
      </c>
      <c r="J124" s="1" t="s">
        <v>261</v>
      </c>
      <c r="K124" s="1" t="s">
        <v>287</v>
      </c>
      <c r="L124" s="31">
        <v>1.382E-3</v>
      </c>
      <c r="M124" s="31">
        <v>1.09E-3</v>
      </c>
      <c r="N124" s="31" cm="1">
        <f t="array" ref="N124">MAX(ABS(L124:M124))</f>
        <v>1.382E-3</v>
      </c>
      <c r="O124" s="31" cm="1">
        <f t="array" ref="O124">AVERAGE(ABS(L124:M124))</f>
        <v>1.2360000000000001E-3</v>
      </c>
      <c r="P124" s="154">
        <f t="shared" si="7"/>
        <v>1.1181229773462782</v>
      </c>
      <c r="Q124" s="1" t="str">
        <f t="shared" si="8"/>
        <v>No</v>
      </c>
    </row>
    <row r="125" spans="2:17" x14ac:dyDescent="0.2">
      <c r="B125" s="20"/>
      <c r="C125" s="20"/>
      <c r="D125" s="33"/>
      <c r="E125" s="20"/>
      <c r="F125" s="33"/>
      <c r="G125" s="33"/>
      <c r="H125" s="157"/>
      <c r="I125" s="33"/>
      <c r="J125" s="33"/>
      <c r="K125" s="33"/>
      <c r="L125" s="33"/>
      <c r="M125" s="33"/>
      <c r="N125" s="33"/>
      <c r="O125" s="33"/>
      <c r="P125" s="129"/>
      <c r="Q125" s="33"/>
    </row>
    <row r="126" spans="2:17" x14ac:dyDescent="0.2">
      <c r="B126" s="20"/>
      <c r="C126" s="20"/>
      <c r="D126" s="33"/>
      <c r="E126" s="20"/>
      <c r="F126" s="33"/>
      <c r="G126" s="33"/>
      <c r="H126" s="157"/>
      <c r="I126" s="33"/>
      <c r="J126" s="33"/>
      <c r="K126" s="33"/>
      <c r="L126" s="33"/>
      <c r="M126" s="33"/>
      <c r="N126" s="33"/>
      <c r="O126" s="33"/>
      <c r="P126" s="129"/>
      <c r="Q126" s="33"/>
    </row>
    <row r="127" spans="2:17" x14ac:dyDescent="0.2">
      <c r="B127" s="20"/>
      <c r="C127" s="20"/>
      <c r="D127" s="33"/>
      <c r="E127" s="20"/>
      <c r="F127" s="33"/>
      <c r="G127" s="33"/>
      <c r="H127" s="157"/>
      <c r="I127" s="33"/>
      <c r="J127" s="33"/>
      <c r="K127" s="33"/>
      <c r="L127" s="33"/>
      <c r="M127" s="33"/>
      <c r="N127" s="33"/>
      <c r="O127" s="33"/>
      <c r="P127" s="129"/>
      <c r="Q127" s="33"/>
    </row>
    <row r="128" spans="2:17" x14ac:dyDescent="0.2">
      <c r="B128" s="20"/>
      <c r="C128" s="20"/>
      <c r="D128" s="33"/>
      <c r="E128" s="20"/>
      <c r="F128" s="33"/>
      <c r="G128" s="33"/>
      <c r="H128" s="157"/>
      <c r="I128" s="33"/>
      <c r="J128" s="33"/>
      <c r="K128" s="33"/>
      <c r="L128" s="33"/>
      <c r="M128" s="33"/>
      <c r="N128" s="33"/>
      <c r="O128" s="33"/>
      <c r="P128" s="129"/>
      <c r="Q128" s="33"/>
    </row>
    <row r="129" spans="2:17" x14ac:dyDescent="0.2">
      <c r="B129" s="20"/>
      <c r="C129" s="20"/>
      <c r="D129" s="33"/>
      <c r="E129" s="20"/>
      <c r="F129" s="33"/>
      <c r="G129" s="33"/>
      <c r="H129" s="157"/>
      <c r="I129" s="33"/>
      <c r="J129" s="33"/>
      <c r="K129" s="33"/>
      <c r="L129" s="33"/>
      <c r="M129" s="33"/>
      <c r="N129" s="33"/>
      <c r="O129" s="33"/>
      <c r="P129" s="129"/>
      <c r="Q129" s="33"/>
    </row>
    <row r="130" spans="2:17" x14ac:dyDescent="0.2">
      <c r="B130" s="20"/>
      <c r="C130" s="20"/>
      <c r="D130" s="33"/>
      <c r="E130" s="20"/>
      <c r="F130" s="33"/>
      <c r="G130" s="33"/>
      <c r="H130" s="157"/>
      <c r="I130" s="33"/>
      <c r="J130" s="33"/>
      <c r="K130" s="33"/>
      <c r="L130" s="33"/>
      <c r="M130" s="33"/>
      <c r="N130" s="33"/>
      <c r="O130" s="33"/>
      <c r="P130" s="129"/>
      <c r="Q130" s="33"/>
    </row>
    <row r="131" spans="2:17" x14ac:dyDescent="0.2">
      <c r="B131" s="20"/>
      <c r="C131" s="20"/>
      <c r="D131" s="33"/>
      <c r="E131" s="20"/>
      <c r="F131" s="33"/>
      <c r="G131" s="33"/>
      <c r="H131" s="157"/>
      <c r="I131" s="33"/>
      <c r="J131" s="33"/>
      <c r="K131" s="33"/>
      <c r="L131" s="33"/>
      <c r="M131" s="33"/>
      <c r="N131" s="33"/>
      <c r="O131" s="33"/>
      <c r="P131" s="129"/>
      <c r="Q131" s="33"/>
    </row>
    <row r="132" spans="2:17" x14ac:dyDescent="0.2">
      <c r="B132" s="20"/>
      <c r="C132" s="20"/>
      <c r="D132" s="33"/>
      <c r="E132" s="20"/>
      <c r="F132" s="33"/>
      <c r="G132" s="33"/>
      <c r="H132" s="157"/>
      <c r="I132" s="33"/>
      <c r="J132" s="33"/>
      <c r="K132" s="33"/>
      <c r="L132" s="33"/>
      <c r="M132" s="33"/>
      <c r="N132" s="33"/>
      <c r="O132" s="33"/>
      <c r="P132" s="129"/>
      <c r="Q132" s="33"/>
    </row>
    <row r="133" spans="2:17" x14ac:dyDescent="0.2">
      <c r="B133" s="20"/>
      <c r="C133" s="20"/>
      <c r="D133" s="33"/>
      <c r="E133" s="20"/>
      <c r="F133" s="33"/>
      <c r="G133" s="33"/>
      <c r="H133" s="157"/>
      <c r="I133" s="33"/>
      <c r="J133" s="33"/>
      <c r="K133" s="33"/>
      <c r="L133" s="33"/>
      <c r="M133" s="33"/>
      <c r="N133" s="33"/>
      <c r="O133" s="33"/>
      <c r="P133" s="129"/>
      <c r="Q133" s="33"/>
    </row>
    <row r="134" spans="2:17" x14ac:dyDescent="0.2">
      <c r="B134" s="20"/>
      <c r="C134" s="20"/>
      <c r="D134" s="33"/>
      <c r="E134" s="20"/>
      <c r="F134" s="33"/>
      <c r="G134" s="33"/>
      <c r="H134" s="157"/>
      <c r="I134" s="33"/>
      <c r="J134" s="33"/>
      <c r="K134" s="33"/>
      <c r="L134" s="33"/>
      <c r="M134" s="33"/>
      <c r="N134" s="33"/>
      <c r="O134" s="33"/>
      <c r="P134" s="129"/>
      <c r="Q134" s="33"/>
    </row>
    <row r="135" spans="2:17" x14ac:dyDescent="0.2">
      <c r="B135" s="20"/>
      <c r="C135" s="20"/>
      <c r="D135" s="33"/>
      <c r="E135" s="20"/>
      <c r="F135" s="33"/>
      <c r="G135" s="33"/>
      <c r="H135" s="157"/>
      <c r="I135" s="33"/>
      <c r="J135" s="33"/>
      <c r="K135" s="33"/>
      <c r="L135" s="33"/>
      <c r="M135" s="33"/>
      <c r="N135" s="33"/>
      <c r="O135" s="33"/>
      <c r="P135" s="129"/>
      <c r="Q135" s="33"/>
    </row>
    <row r="136" spans="2:17" x14ac:dyDescent="0.2">
      <c r="B136" s="20"/>
      <c r="C136" s="20"/>
      <c r="D136" s="33"/>
      <c r="E136" s="20"/>
      <c r="F136" s="33"/>
      <c r="G136" s="33"/>
      <c r="H136" s="157"/>
      <c r="I136" s="33"/>
      <c r="J136" s="33"/>
      <c r="K136" s="33"/>
      <c r="L136" s="33"/>
      <c r="M136" s="33"/>
      <c r="N136" s="33"/>
      <c r="O136" s="33"/>
      <c r="P136" s="129"/>
      <c r="Q136" s="33"/>
    </row>
    <row r="137" spans="2:17" x14ac:dyDescent="0.2">
      <c r="B137" s="20"/>
      <c r="C137" s="20"/>
      <c r="D137" s="33"/>
      <c r="E137" s="20"/>
      <c r="F137" s="33"/>
      <c r="G137" s="33"/>
      <c r="H137" s="157"/>
      <c r="I137" s="33"/>
      <c r="J137" s="33"/>
      <c r="K137" s="33"/>
      <c r="L137" s="33"/>
      <c r="M137" s="33"/>
      <c r="N137" s="33"/>
      <c r="O137" s="33"/>
      <c r="P137" s="129"/>
      <c r="Q137" s="33"/>
    </row>
    <row r="138" spans="2:17" x14ac:dyDescent="0.2">
      <c r="B138" s="20"/>
      <c r="C138" s="20"/>
      <c r="D138" s="33"/>
      <c r="E138" s="20"/>
      <c r="F138" s="33"/>
      <c r="G138" s="33"/>
      <c r="H138" s="157"/>
      <c r="I138" s="33"/>
      <c r="J138" s="33"/>
      <c r="K138" s="33"/>
      <c r="L138" s="33"/>
      <c r="M138" s="33"/>
      <c r="N138" s="33"/>
      <c r="O138" s="33"/>
      <c r="P138" s="129"/>
      <c r="Q138" s="33"/>
    </row>
    <row r="139" spans="2:17" x14ac:dyDescent="0.2">
      <c r="B139" s="20"/>
      <c r="C139" s="20"/>
      <c r="D139" s="33"/>
      <c r="E139" s="20"/>
      <c r="F139" s="33"/>
      <c r="G139" s="33"/>
      <c r="H139" s="157"/>
      <c r="I139" s="33"/>
      <c r="J139" s="33"/>
      <c r="K139" s="33"/>
      <c r="L139" s="33"/>
      <c r="M139" s="33"/>
      <c r="N139" s="33"/>
      <c r="O139" s="33"/>
      <c r="P139" s="129"/>
      <c r="Q139" s="33"/>
    </row>
    <row r="140" spans="2:17" x14ac:dyDescent="0.2">
      <c r="B140" s="20"/>
      <c r="C140" s="20"/>
      <c r="D140" s="33"/>
      <c r="E140" s="20"/>
      <c r="F140" s="33"/>
      <c r="G140" s="33"/>
      <c r="H140" s="157"/>
      <c r="I140" s="33"/>
      <c r="J140" s="33"/>
      <c r="K140" s="33"/>
      <c r="L140" s="33"/>
      <c r="M140" s="33"/>
      <c r="N140" s="33"/>
      <c r="O140" s="33"/>
      <c r="P140" s="129"/>
      <c r="Q140" s="33"/>
    </row>
    <row r="141" spans="2:17" x14ac:dyDescent="0.2">
      <c r="B141" s="20"/>
      <c r="C141" s="20"/>
      <c r="D141" s="33"/>
      <c r="E141" s="20"/>
      <c r="F141" s="33"/>
      <c r="G141" s="33"/>
      <c r="H141" s="157"/>
      <c r="I141" s="33"/>
      <c r="J141" s="33"/>
      <c r="K141" s="33"/>
      <c r="L141" s="33"/>
      <c r="M141" s="33"/>
      <c r="N141" s="33"/>
      <c r="O141" s="33"/>
      <c r="P141" s="129"/>
      <c r="Q141" s="33"/>
    </row>
    <row r="142" spans="2:17" x14ac:dyDescent="0.2">
      <c r="B142" s="20"/>
      <c r="C142" s="20"/>
      <c r="D142" s="33"/>
      <c r="E142" s="20"/>
      <c r="F142" s="33"/>
      <c r="G142" s="33"/>
      <c r="H142" s="157"/>
      <c r="I142" s="33"/>
      <c r="J142" s="33"/>
      <c r="K142" s="33"/>
      <c r="L142" s="33"/>
      <c r="M142" s="33"/>
      <c r="N142" s="33"/>
      <c r="O142" s="33"/>
      <c r="P142" s="129"/>
      <c r="Q142" s="33"/>
    </row>
    <row r="143" spans="2:17" x14ac:dyDescent="0.2">
      <c r="B143" s="20"/>
      <c r="C143" s="20"/>
      <c r="D143" s="33"/>
      <c r="E143" s="20"/>
      <c r="F143" s="33"/>
      <c r="G143" s="33"/>
      <c r="H143" s="157"/>
      <c r="I143" s="33"/>
      <c r="J143" s="33"/>
      <c r="K143" s="33"/>
      <c r="L143" s="33"/>
      <c r="M143" s="33"/>
      <c r="N143" s="33"/>
      <c r="O143" s="33"/>
      <c r="P143" s="129"/>
      <c r="Q143" s="33"/>
    </row>
    <row r="144" spans="2:17" x14ac:dyDescent="0.2">
      <c r="B144" s="20"/>
      <c r="C144" s="20"/>
      <c r="D144" s="33"/>
      <c r="E144" s="20"/>
      <c r="F144" s="33"/>
      <c r="G144" s="33"/>
      <c r="H144" s="157"/>
      <c r="I144" s="33"/>
      <c r="J144" s="33"/>
      <c r="K144" s="33"/>
      <c r="L144" s="33"/>
      <c r="M144" s="33"/>
      <c r="N144" s="33"/>
      <c r="O144" s="33"/>
      <c r="P144" s="129"/>
      <c r="Q144" s="33"/>
    </row>
    <row r="145" spans="2:17" x14ac:dyDescent="0.2">
      <c r="B145" s="20"/>
      <c r="C145" s="20"/>
      <c r="D145" s="33"/>
      <c r="E145" s="20"/>
      <c r="F145" s="33"/>
      <c r="G145" s="33"/>
      <c r="H145" s="157"/>
      <c r="I145" s="33"/>
      <c r="J145" s="33"/>
      <c r="K145" s="33"/>
      <c r="L145" s="33"/>
      <c r="M145" s="33"/>
      <c r="N145" s="33"/>
      <c r="O145" s="33"/>
      <c r="P145" s="129"/>
      <c r="Q145" s="33"/>
    </row>
    <row r="146" spans="2:17" x14ac:dyDescent="0.2">
      <c r="B146" s="20"/>
      <c r="C146" s="20"/>
      <c r="D146" s="33"/>
      <c r="E146" s="20"/>
      <c r="F146" s="33"/>
      <c r="G146" s="33"/>
      <c r="H146" s="157"/>
      <c r="I146" s="33"/>
      <c r="J146" s="33"/>
      <c r="K146" s="33"/>
      <c r="L146" s="33"/>
      <c r="M146" s="33"/>
      <c r="N146" s="33"/>
      <c r="O146" s="33"/>
      <c r="P146" s="129"/>
      <c r="Q146" s="33"/>
    </row>
    <row r="147" spans="2:17" x14ac:dyDescent="0.2">
      <c r="B147" s="20"/>
      <c r="C147" s="20"/>
      <c r="D147" s="33"/>
      <c r="E147" s="20"/>
      <c r="F147" s="33"/>
      <c r="G147" s="33"/>
      <c r="H147" s="157"/>
      <c r="I147" s="33"/>
      <c r="J147" s="33"/>
      <c r="K147" s="33"/>
      <c r="L147" s="33"/>
      <c r="M147" s="33"/>
      <c r="N147" s="33"/>
      <c r="O147" s="33"/>
      <c r="P147" s="129"/>
      <c r="Q147" s="33"/>
    </row>
    <row r="148" spans="2:17" x14ac:dyDescent="0.2">
      <c r="B148" s="20"/>
      <c r="C148" s="20"/>
      <c r="D148" s="33"/>
      <c r="E148" s="20"/>
      <c r="F148" s="33"/>
      <c r="G148" s="33"/>
      <c r="H148" s="157"/>
      <c r="I148" s="33"/>
      <c r="J148" s="33"/>
      <c r="K148" s="33"/>
      <c r="L148" s="33"/>
      <c r="M148" s="33"/>
      <c r="N148" s="33"/>
      <c r="O148" s="33"/>
      <c r="P148" s="129"/>
      <c r="Q148" s="33"/>
    </row>
    <row r="149" spans="2:17" x14ac:dyDescent="0.2">
      <c r="B149" s="20"/>
      <c r="C149" s="20"/>
      <c r="D149" s="33"/>
      <c r="E149" s="20"/>
      <c r="F149" s="33"/>
      <c r="G149" s="33"/>
      <c r="H149" s="157"/>
      <c r="I149" s="33"/>
      <c r="J149" s="33"/>
      <c r="K149" s="33"/>
      <c r="L149" s="33"/>
      <c r="M149" s="33"/>
      <c r="N149" s="33"/>
      <c r="O149" s="33"/>
      <c r="P149" s="129"/>
      <c r="Q149" s="33"/>
    </row>
    <row r="150" spans="2:17" x14ac:dyDescent="0.2">
      <c r="B150" s="20"/>
      <c r="C150" s="20"/>
      <c r="D150" s="33"/>
      <c r="E150" s="20"/>
      <c r="F150" s="33"/>
      <c r="G150" s="33"/>
      <c r="H150" s="157"/>
      <c r="I150" s="33"/>
      <c r="J150" s="33"/>
      <c r="K150" s="33"/>
      <c r="L150" s="33"/>
      <c r="M150" s="33"/>
      <c r="N150" s="33"/>
      <c r="O150" s="33"/>
      <c r="P150" s="129"/>
      <c r="Q150" s="33"/>
    </row>
    <row r="151" spans="2:17" x14ac:dyDescent="0.2">
      <c r="B151" s="20"/>
      <c r="C151" s="20"/>
      <c r="D151" s="33"/>
      <c r="E151" s="20"/>
      <c r="F151" s="33"/>
      <c r="G151" s="33"/>
      <c r="H151" s="157"/>
      <c r="I151" s="33"/>
      <c r="J151" s="33"/>
      <c r="K151" s="33"/>
      <c r="L151" s="33"/>
      <c r="M151" s="33"/>
      <c r="N151" s="33"/>
      <c r="O151" s="33"/>
      <c r="P151" s="129"/>
      <c r="Q151" s="33"/>
    </row>
    <row r="152" spans="2:17" x14ac:dyDescent="0.2">
      <c r="B152" s="20"/>
      <c r="C152" s="20"/>
      <c r="D152" s="33"/>
      <c r="E152" s="20"/>
      <c r="F152" s="33"/>
      <c r="G152" s="33"/>
      <c r="H152" s="157"/>
      <c r="I152" s="33"/>
      <c r="J152" s="33"/>
      <c r="K152" s="33"/>
      <c r="L152" s="33"/>
      <c r="M152" s="33"/>
      <c r="N152" s="33"/>
      <c r="O152" s="33"/>
      <c r="P152" s="129"/>
      <c r="Q152" s="33"/>
    </row>
    <row r="153" spans="2:17" x14ac:dyDescent="0.2">
      <c r="B153" s="20"/>
      <c r="C153" s="20"/>
      <c r="D153" s="33"/>
      <c r="E153" s="20"/>
      <c r="F153" s="33"/>
      <c r="G153" s="33"/>
      <c r="H153" s="157"/>
      <c r="I153" s="33"/>
      <c r="J153" s="33"/>
      <c r="K153" s="33"/>
      <c r="L153" s="33"/>
      <c r="M153" s="33"/>
      <c r="N153" s="33"/>
      <c r="O153" s="33"/>
      <c r="P153" s="129"/>
      <c r="Q153" s="33"/>
    </row>
    <row r="154" spans="2:17" x14ac:dyDescent="0.2">
      <c r="B154" s="20"/>
      <c r="C154" s="20"/>
      <c r="D154" s="33"/>
      <c r="E154" s="20"/>
      <c r="F154" s="33"/>
      <c r="G154" s="33"/>
      <c r="H154" s="157"/>
      <c r="I154" s="33"/>
      <c r="J154" s="33"/>
      <c r="K154" s="33"/>
      <c r="L154" s="33"/>
      <c r="M154" s="33"/>
      <c r="N154" s="33"/>
      <c r="O154" s="33"/>
      <c r="P154" s="129"/>
      <c r="Q154" s="33"/>
    </row>
    <row r="155" spans="2:17" x14ac:dyDescent="0.2">
      <c r="B155" s="20"/>
      <c r="C155" s="20"/>
      <c r="D155" s="33"/>
      <c r="E155" s="20"/>
      <c r="F155" s="33"/>
      <c r="G155" s="33"/>
      <c r="H155" s="157"/>
      <c r="I155" s="33"/>
      <c r="J155" s="33"/>
      <c r="K155" s="33"/>
      <c r="L155" s="33"/>
      <c r="M155" s="33"/>
      <c r="N155" s="33"/>
      <c r="O155" s="33"/>
      <c r="P155" s="129"/>
      <c r="Q155" s="33"/>
    </row>
    <row r="156" spans="2:17" x14ac:dyDescent="0.2">
      <c r="B156" s="20"/>
      <c r="C156" s="20"/>
      <c r="D156" s="33"/>
      <c r="E156" s="20"/>
      <c r="F156" s="33"/>
      <c r="G156" s="33"/>
      <c r="H156" s="157"/>
      <c r="I156" s="33"/>
      <c r="J156" s="33"/>
      <c r="K156" s="33"/>
      <c r="L156" s="33"/>
      <c r="M156" s="33"/>
      <c r="N156" s="33"/>
      <c r="O156" s="33"/>
      <c r="P156" s="129"/>
      <c r="Q156" s="33"/>
    </row>
    <row r="157" spans="2:17" x14ac:dyDescent="0.2">
      <c r="B157" s="20"/>
      <c r="C157" s="20"/>
      <c r="D157" s="33"/>
      <c r="E157" s="20"/>
      <c r="F157" s="33"/>
      <c r="G157" s="33"/>
      <c r="H157" s="157"/>
      <c r="I157" s="33"/>
      <c r="J157" s="33"/>
      <c r="K157" s="33"/>
      <c r="L157" s="33"/>
      <c r="M157" s="33"/>
      <c r="N157" s="33"/>
      <c r="O157" s="33"/>
      <c r="P157" s="129"/>
      <c r="Q157" s="33"/>
    </row>
    <row r="158" spans="2:17" x14ac:dyDescent="0.2">
      <c r="B158" s="20"/>
      <c r="C158" s="20"/>
      <c r="D158" s="33"/>
      <c r="E158" s="20"/>
      <c r="F158" s="33"/>
      <c r="G158" s="33"/>
      <c r="H158" s="157"/>
      <c r="I158" s="33"/>
      <c r="J158" s="33"/>
      <c r="K158" s="33"/>
      <c r="L158" s="33"/>
      <c r="M158" s="33"/>
      <c r="N158" s="33"/>
      <c r="O158" s="33"/>
      <c r="P158" s="129"/>
      <c r="Q158" s="33"/>
    </row>
    <row r="159" spans="2:17" x14ac:dyDescent="0.2">
      <c r="B159" s="20"/>
      <c r="C159" s="20"/>
      <c r="D159" s="33"/>
      <c r="E159" s="20"/>
      <c r="F159" s="33"/>
      <c r="G159" s="33"/>
      <c r="H159" s="157"/>
      <c r="I159" s="33"/>
      <c r="J159" s="33"/>
      <c r="K159" s="33"/>
      <c r="L159" s="33"/>
      <c r="M159" s="33"/>
      <c r="N159" s="33"/>
      <c r="O159" s="33"/>
      <c r="P159" s="129"/>
      <c r="Q159" s="33"/>
    </row>
    <row r="160" spans="2:17" x14ac:dyDescent="0.2">
      <c r="B160" s="20"/>
      <c r="C160" s="20"/>
      <c r="D160" s="33"/>
      <c r="E160" s="20"/>
      <c r="F160" s="33"/>
      <c r="G160" s="33"/>
      <c r="H160" s="157"/>
      <c r="I160" s="33"/>
      <c r="J160" s="33"/>
      <c r="K160" s="33"/>
      <c r="L160" s="33"/>
      <c r="M160" s="33"/>
      <c r="N160" s="33"/>
      <c r="O160" s="33"/>
      <c r="P160" s="129"/>
      <c r="Q160" s="33"/>
    </row>
    <row r="161" spans="2:17" x14ac:dyDescent="0.2">
      <c r="B161" s="20"/>
      <c r="C161" s="20"/>
      <c r="D161" s="33"/>
      <c r="E161" s="20"/>
      <c r="F161" s="33"/>
      <c r="G161" s="33"/>
      <c r="H161" s="157"/>
      <c r="I161" s="33"/>
      <c r="J161" s="33"/>
      <c r="K161" s="33"/>
      <c r="L161" s="33"/>
      <c r="M161" s="33"/>
      <c r="N161" s="33"/>
      <c r="O161" s="33"/>
      <c r="P161" s="129"/>
      <c r="Q161" s="33"/>
    </row>
    <row r="162" spans="2:17" x14ac:dyDescent="0.2">
      <c r="B162" s="20"/>
      <c r="C162" s="20"/>
      <c r="D162" s="33"/>
      <c r="E162" s="20"/>
      <c r="F162" s="33"/>
      <c r="G162" s="33"/>
      <c r="H162" s="157"/>
      <c r="I162" s="33"/>
      <c r="J162" s="33"/>
      <c r="K162" s="33"/>
      <c r="L162" s="33"/>
      <c r="M162" s="33"/>
      <c r="N162" s="33"/>
      <c r="O162" s="33"/>
      <c r="P162" s="129"/>
      <c r="Q162" s="33"/>
    </row>
    <row r="163" spans="2:17" x14ac:dyDescent="0.2">
      <c r="B163" s="20"/>
      <c r="C163" s="20"/>
      <c r="D163" s="33"/>
      <c r="E163" s="20"/>
      <c r="F163" s="33"/>
      <c r="G163" s="33"/>
      <c r="H163" s="157"/>
      <c r="I163" s="33"/>
      <c r="J163" s="33"/>
      <c r="K163" s="33"/>
      <c r="L163" s="33"/>
      <c r="M163" s="33"/>
      <c r="N163" s="33"/>
      <c r="O163" s="33"/>
      <c r="P163" s="129"/>
      <c r="Q163" s="33"/>
    </row>
    <row r="164" spans="2:17" x14ac:dyDescent="0.2">
      <c r="B164" s="20"/>
      <c r="C164" s="20"/>
      <c r="D164" s="33"/>
      <c r="E164" s="20"/>
      <c r="F164" s="33"/>
      <c r="G164" s="33"/>
      <c r="H164" s="157"/>
      <c r="I164" s="33"/>
      <c r="J164" s="33"/>
      <c r="K164" s="33"/>
      <c r="L164" s="33"/>
      <c r="M164" s="33"/>
      <c r="N164" s="33"/>
      <c r="O164" s="33"/>
      <c r="P164" s="129"/>
      <c r="Q164" s="33"/>
    </row>
    <row r="165" spans="2:17" x14ac:dyDescent="0.2">
      <c r="B165" s="20"/>
      <c r="C165" s="20"/>
      <c r="D165" s="33"/>
      <c r="E165" s="20"/>
      <c r="F165" s="33"/>
      <c r="G165" s="33"/>
      <c r="H165" s="157"/>
      <c r="I165" s="33"/>
      <c r="J165" s="33"/>
      <c r="K165" s="33"/>
      <c r="L165" s="33"/>
      <c r="M165" s="33"/>
      <c r="N165" s="33"/>
      <c r="O165" s="33"/>
      <c r="P165" s="129"/>
      <c r="Q165" s="33"/>
    </row>
    <row r="166" spans="2:17" x14ac:dyDescent="0.2">
      <c r="B166" s="20"/>
      <c r="C166" s="20"/>
      <c r="D166" s="33"/>
      <c r="E166" s="20"/>
      <c r="F166" s="33"/>
      <c r="G166" s="33"/>
      <c r="H166" s="157"/>
      <c r="I166" s="33"/>
      <c r="J166" s="33"/>
      <c r="K166" s="33"/>
      <c r="L166" s="33"/>
      <c r="M166" s="33"/>
      <c r="N166" s="33"/>
      <c r="O166" s="33"/>
      <c r="P166" s="129"/>
      <c r="Q166" s="33"/>
    </row>
    <row r="167" spans="2:17" x14ac:dyDescent="0.2">
      <c r="B167" s="20"/>
      <c r="C167" s="20"/>
      <c r="D167" s="33"/>
      <c r="E167" s="20"/>
      <c r="F167" s="33"/>
      <c r="G167" s="33"/>
      <c r="H167" s="157"/>
      <c r="I167" s="33"/>
      <c r="J167" s="33"/>
      <c r="K167" s="33"/>
      <c r="L167" s="33"/>
      <c r="M167" s="33"/>
      <c r="N167" s="33"/>
      <c r="O167" s="33"/>
      <c r="P167" s="129"/>
      <c r="Q167" s="33"/>
    </row>
    <row r="168" spans="2:17" x14ac:dyDescent="0.2">
      <c r="B168" s="20"/>
      <c r="C168" s="20"/>
      <c r="D168" s="33"/>
      <c r="E168" s="20"/>
      <c r="F168" s="33"/>
      <c r="G168" s="33"/>
      <c r="H168" s="157"/>
      <c r="I168" s="33"/>
      <c r="J168" s="33"/>
      <c r="K168" s="33"/>
      <c r="L168" s="33"/>
      <c r="M168" s="33"/>
      <c r="N168" s="33"/>
      <c r="O168" s="33"/>
      <c r="P168" s="129"/>
      <c r="Q168" s="33"/>
    </row>
    <row r="169" spans="2:17" x14ac:dyDescent="0.2">
      <c r="B169" s="20"/>
      <c r="C169" s="20"/>
      <c r="D169" s="33"/>
      <c r="E169" s="20"/>
      <c r="F169" s="33"/>
      <c r="G169" s="33"/>
      <c r="H169" s="157"/>
      <c r="I169" s="33"/>
      <c r="J169" s="33"/>
      <c r="K169" s="33"/>
      <c r="L169" s="33"/>
      <c r="M169" s="33"/>
      <c r="N169" s="33"/>
      <c r="O169" s="33"/>
      <c r="P169" s="129"/>
      <c r="Q169" s="33"/>
    </row>
    <row r="170" spans="2:17" x14ac:dyDescent="0.2">
      <c r="B170" s="20"/>
      <c r="C170" s="20"/>
      <c r="D170" s="33"/>
      <c r="E170" s="20"/>
      <c r="F170" s="33"/>
      <c r="G170" s="33"/>
      <c r="H170" s="157"/>
      <c r="I170" s="33"/>
      <c r="J170" s="33"/>
      <c r="K170" s="33"/>
      <c r="L170" s="33"/>
      <c r="M170" s="33"/>
      <c r="N170" s="33"/>
      <c r="O170" s="33"/>
      <c r="P170" s="129"/>
      <c r="Q170" s="33"/>
    </row>
    <row r="171" spans="2:17" x14ac:dyDescent="0.2">
      <c r="B171" s="20"/>
      <c r="C171" s="20"/>
      <c r="D171" s="33"/>
      <c r="E171" s="20"/>
      <c r="F171" s="33"/>
      <c r="G171" s="33"/>
      <c r="H171" s="157"/>
      <c r="I171" s="33"/>
      <c r="J171" s="33"/>
      <c r="K171" s="33"/>
      <c r="L171" s="33"/>
      <c r="M171" s="33"/>
      <c r="N171" s="33"/>
      <c r="O171" s="33"/>
      <c r="P171" s="129"/>
      <c r="Q171" s="33"/>
    </row>
    <row r="172" spans="2:17" x14ac:dyDescent="0.2">
      <c r="B172" s="20"/>
      <c r="C172" s="20"/>
      <c r="D172" s="33"/>
      <c r="E172" s="20"/>
      <c r="F172" s="33"/>
      <c r="G172" s="33"/>
      <c r="H172" s="157"/>
      <c r="I172" s="33"/>
      <c r="J172" s="33"/>
      <c r="K172" s="33"/>
      <c r="L172" s="33"/>
      <c r="M172" s="33"/>
      <c r="N172" s="33"/>
      <c r="O172" s="33"/>
      <c r="P172" s="129"/>
      <c r="Q172" s="33"/>
    </row>
    <row r="173" spans="2:17" x14ac:dyDescent="0.2">
      <c r="B173" s="20"/>
      <c r="C173" s="20"/>
      <c r="D173" s="33"/>
      <c r="E173" s="20"/>
      <c r="F173" s="33"/>
      <c r="G173" s="33"/>
      <c r="H173" s="157"/>
      <c r="I173" s="33"/>
      <c r="J173" s="33"/>
      <c r="K173" s="33"/>
      <c r="L173" s="33"/>
      <c r="M173" s="33"/>
      <c r="N173" s="33"/>
      <c r="O173" s="33"/>
      <c r="P173" s="129"/>
      <c r="Q173" s="33"/>
    </row>
    <row r="174" spans="2:17" x14ac:dyDescent="0.2">
      <c r="B174" s="20"/>
      <c r="C174" s="20"/>
      <c r="D174" s="33"/>
      <c r="E174" s="20"/>
      <c r="F174" s="33"/>
      <c r="G174" s="33"/>
      <c r="H174" s="157"/>
      <c r="I174" s="33"/>
      <c r="J174" s="33"/>
      <c r="K174" s="33"/>
      <c r="L174" s="33"/>
      <c r="M174" s="33"/>
      <c r="N174" s="33"/>
      <c r="O174" s="33"/>
      <c r="P174" s="129"/>
      <c r="Q174" s="33"/>
    </row>
    <row r="175" spans="2:17" x14ac:dyDescent="0.2">
      <c r="B175" s="20"/>
      <c r="C175" s="20"/>
      <c r="D175" s="33"/>
      <c r="E175" s="20"/>
      <c r="F175" s="33"/>
      <c r="G175" s="33"/>
      <c r="H175" s="157"/>
      <c r="I175" s="33"/>
      <c r="J175" s="33"/>
      <c r="K175" s="33"/>
      <c r="L175" s="33"/>
      <c r="M175" s="33"/>
      <c r="N175" s="33"/>
      <c r="O175" s="33"/>
      <c r="P175" s="129"/>
      <c r="Q175" s="33"/>
    </row>
    <row r="176" spans="2:17" x14ac:dyDescent="0.2">
      <c r="B176" s="20"/>
      <c r="C176" s="20"/>
      <c r="D176" s="33"/>
      <c r="E176" s="20"/>
      <c r="F176" s="33"/>
      <c r="G176" s="33"/>
      <c r="H176" s="157"/>
      <c r="I176" s="33"/>
      <c r="J176" s="33"/>
      <c r="K176" s="33"/>
      <c r="L176" s="33"/>
      <c r="M176" s="33"/>
      <c r="N176" s="33"/>
      <c r="O176" s="33"/>
      <c r="P176" s="129"/>
      <c r="Q176" s="33"/>
    </row>
    <row r="177" spans="2:17" x14ac:dyDescent="0.2">
      <c r="B177" s="20"/>
      <c r="C177" s="20"/>
      <c r="D177" s="33"/>
      <c r="E177" s="20"/>
      <c r="F177" s="33"/>
      <c r="G177" s="33"/>
      <c r="H177" s="157"/>
      <c r="I177" s="33"/>
      <c r="J177" s="33"/>
      <c r="K177" s="33"/>
      <c r="L177" s="33"/>
      <c r="M177" s="33"/>
      <c r="N177" s="33"/>
      <c r="O177" s="33"/>
      <c r="P177" s="129"/>
      <c r="Q177" s="33"/>
    </row>
    <row r="178" spans="2:17" x14ac:dyDescent="0.2">
      <c r="B178" s="20"/>
      <c r="C178" s="20"/>
      <c r="D178" s="33"/>
      <c r="E178" s="20"/>
      <c r="F178" s="33"/>
      <c r="G178" s="33"/>
      <c r="H178" s="157"/>
      <c r="I178" s="33"/>
      <c r="J178" s="33"/>
      <c r="K178" s="33"/>
      <c r="L178" s="33"/>
      <c r="M178" s="33"/>
      <c r="N178" s="33"/>
      <c r="O178" s="33"/>
      <c r="P178" s="129"/>
      <c r="Q178" s="33"/>
    </row>
    <row r="179" spans="2:17" x14ac:dyDescent="0.2">
      <c r="B179" s="20"/>
      <c r="C179" s="20"/>
      <c r="D179" s="33"/>
      <c r="E179" s="20"/>
      <c r="F179" s="33"/>
      <c r="G179" s="33"/>
      <c r="H179" s="157"/>
      <c r="I179" s="33"/>
      <c r="J179" s="33"/>
      <c r="K179" s="33"/>
      <c r="L179" s="33"/>
      <c r="M179" s="33"/>
      <c r="N179" s="33"/>
      <c r="O179" s="33"/>
      <c r="P179" s="129"/>
      <c r="Q179" s="33"/>
    </row>
    <row r="180" spans="2:17" x14ac:dyDescent="0.2">
      <c r="B180" s="20"/>
      <c r="C180" s="20"/>
      <c r="D180" s="33"/>
      <c r="E180" s="20"/>
      <c r="F180" s="33"/>
      <c r="G180" s="33"/>
      <c r="H180" s="157"/>
      <c r="I180" s="33"/>
      <c r="J180" s="33"/>
      <c r="K180" s="33"/>
      <c r="L180" s="33"/>
      <c r="M180" s="33"/>
      <c r="N180" s="33"/>
      <c r="O180" s="33"/>
      <c r="P180" s="129"/>
      <c r="Q180" s="33"/>
    </row>
    <row r="181" spans="2:17" x14ac:dyDescent="0.2">
      <c r="B181" s="20"/>
      <c r="C181" s="20"/>
      <c r="D181" s="33"/>
      <c r="E181" s="20"/>
      <c r="F181" s="33"/>
      <c r="G181" s="33"/>
      <c r="H181" s="157"/>
      <c r="I181" s="33"/>
      <c r="J181" s="33"/>
      <c r="K181" s="33"/>
      <c r="L181" s="33"/>
      <c r="M181" s="33"/>
      <c r="N181" s="33"/>
      <c r="O181" s="33"/>
      <c r="P181" s="129"/>
      <c r="Q181" s="33"/>
    </row>
    <row r="182" spans="2:17" x14ac:dyDescent="0.2">
      <c r="B182" s="20"/>
      <c r="C182" s="20"/>
      <c r="D182" s="33"/>
      <c r="E182" s="20"/>
      <c r="F182" s="33"/>
      <c r="G182" s="33"/>
      <c r="H182" s="157"/>
      <c r="I182" s="33"/>
      <c r="J182" s="33"/>
      <c r="K182" s="33"/>
      <c r="L182" s="33"/>
      <c r="M182" s="33"/>
      <c r="N182" s="33"/>
      <c r="O182" s="33"/>
      <c r="P182" s="129"/>
      <c r="Q182" s="33"/>
    </row>
    <row r="183" spans="2:17" x14ac:dyDescent="0.2">
      <c r="B183" s="20"/>
      <c r="C183" s="20"/>
      <c r="D183" s="33"/>
      <c r="E183" s="20"/>
      <c r="F183" s="33"/>
      <c r="G183" s="33"/>
      <c r="H183" s="157"/>
      <c r="I183" s="33"/>
      <c r="J183" s="33"/>
      <c r="K183" s="33"/>
      <c r="L183" s="33"/>
      <c r="M183" s="33"/>
      <c r="N183" s="33"/>
      <c r="O183" s="33"/>
      <c r="P183" s="129"/>
      <c r="Q183" s="33"/>
    </row>
    <row r="184" spans="2:17" x14ac:dyDescent="0.2">
      <c r="B184" s="20"/>
      <c r="C184" s="20"/>
      <c r="D184" s="33"/>
      <c r="E184" s="20"/>
      <c r="F184" s="33"/>
      <c r="G184" s="33"/>
      <c r="H184" s="157"/>
      <c r="I184" s="33"/>
      <c r="J184" s="33"/>
      <c r="K184" s="33"/>
      <c r="L184" s="33"/>
      <c r="M184" s="33"/>
      <c r="N184" s="33"/>
      <c r="O184" s="33"/>
      <c r="P184" s="129"/>
      <c r="Q184" s="33"/>
    </row>
    <row r="185" spans="2:17" x14ac:dyDescent="0.2">
      <c r="B185" s="20"/>
      <c r="C185" s="20"/>
      <c r="D185" s="33"/>
      <c r="E185" s="20"/>
      <c r="F185" s="33"/>
      <c r="G185" s="33"/>
      <c r="H185" s="157"/>
      <c r="I185" s="33"/>
      <c r="J185" s="33"/>
      <c r="K185" s="33"/>
      <c r="L185" s="33"/>
      <c r="M185" s="33"/>
      <c r="N185" s="33"/>
      <c r="O185" s="33"/>
      <c r="P185" s="129"/>
      <c r="Q185" s="33"/>
    </row>
    <row r="186" spans="2:17" x14ac:dyDescent="0.2">
      <c r="B186" s="20"/>
      <c r="C186" s="20"/>
      <c r="D186" s="33"/>
      <c r="E186" s="20"/>
      <c r="F186" s="33"/>
      <c r="G186" s="33"/>
      <c r="H186" s="157"/>
      <c r="I186" s="33"/>
      <c r="J186" s="33"/>
      <c r="K186" s="33"/>
      <c r="L186" s="33"/>
      <c r="M186" s="33"/>
      <c r="N186" s="33"/>
      <c r="O186" s="33"/>
      <c r="P186" s="129"/>
      <c r="Q186" s="33"/>
    </row>
    <row r="187" spans="2:17" x14ac:dyDescent="0.2">
      <c r="B187" s="20"/>
      <c r="C187" s="20"/>
      <c r="D187" s="33"/>
      <c r="E187" s="20"/>
      <c r="F187" s="33"/>
      <c r="G187" s="33"/>
      <c r="H187" s="157"/>
      <c r="I187" s="33"/>
      <c r="J187" s="33"/>
      <c r="K187" s="33"/>
      <c r="L187" s="33"/>
      <c r="M187" s="33"/>
      <c r="N187" s="33"/>
      <c r="O187" s="33"/>
      <c r="P187" s="129"/>
      <c r="Q187" s="33"/>
    </row>
    <row r="188" spans="2:17" x14ac:dyDescent="0.2">
      <c r="B188" s="20"/>
      <c r="C188" s="20"/>
      <c r="D188" s="33"/>
      <c r="E188" s="20"/>
      <c r="F188" s="33"/>
      <c r="G188" s="33"/>
      <c r="H188" s="157"/>
      <c r="I188" s="33"/>
      <c r="J188" s="33"/>
      <c r="K188" s="33"/>
      <c r="L188" s="33"/>
      <c r="M188" s="33"/>
      <c r="N188" s="33"/>
      <c r="O188" s="33"/>
      <c r="P188" s="129"/>
      <c r="Q188" s="33"/>
    </row>
    <row r="189" spans="2:17" x14ac:dyDescent="0.2">
      <c r="B189" s="20"/>
      <c r="C189" s="20"/>
      <c r="D189" s="33"/>
      <c r="E189" s="20"/>
      <c r="F189" s="33"/>
      <c r="G189" s="33"/>
      <c r="H189" s="157"/>
      <c r="I189" s="33"/>
      <c r="J189" s="33"/>
      <c r="K189" s="33"/>
      <c r="L189" s="33"/>
      <c r="M189" s="33"/>
      <c r="N189" s="33"/>
      <c r="O189" s="33"/>
      <c r="P189" s="129"/>
      <c r="Q189" s="33"/>
    </row>
    <row r="190" spans="2:17" x14ac:dyDescent="0.2">
      <c r="B190" s="20"/>
      <c r="C190" s="20"/>
      <c r="D190" s="33"/>
      <c r="E190" s="20"/>
      <c r="F190" s="33"/>
      <c r="G190" s="33"/>
      <c r="H190" s="157"/>
      <c r="I190" s="33"/>
      <c r="J190" s="33"/>
      <c r="K190" s="33"/>
      <c r="L190" s="33"/>
      <c r="M190" s="33"/>
      <c r="N190" s="33"/>
      <c r="O190" s="33"/>
      <c r="P190" s="129"/>
      <c r="Q190" s="33"/>
    </row>
    <row r="191" spans="2:17" x14ac:dyDescent="0.2">
      <c r="B191" s="20"/>
      <c r="C191" s="20"/>
      <c r="D191" s="33"/>
      <c r="E191" s="20"/>
      <c r="F191" s="33"/>
      <c r="G191" s="33"/>
      <c r="H191" s="157"/>
      <c r="I191" s="33"/>
      <c r="J191" s="33"/>
      <c r="K191" s="33"/>
      <c r="L191" s="33"/>
      <c r="M191" s="33"/>
      <c r="N191" s="33"/>
      <c r="O191" s="33"/>
      <c r="P191" s="129"/>
      <c r="Q191" s="33"/>
    </row>
    <row r="192" spans="2:17" x14ac:dyDescent="0.2">
      <c r="B192" s="20"/>
      <c r="C192" s="20"/>
      <c r="D192" s="33"/>
      <c r="E192" s="20"/>
      <c r="F192" s="33"/>
      <c r="G192" s="33"/>
      <c r="H192" s="157"/>
      <c r="I192" s="33"/>
      <c r="J192" s="33"/>
      <c r="K192" s="33"/>
      <c r="L192" s="33"/>
      <c r="M192" s="33"/>
      <c r="N192" s="33"/>
      <c r="O192" s="33"/>
      <c r="P192" s="129"/>
      <c r="Q192" s="33"/>
    </row>
    <row r="193" spans="2:17" x14ac:dyDescent="0.2">
      <c r="B193" s="20"/>
      <c r="C193" s="20"/>
      <c r="D193" s="33"/>
      <c r="E193" s="20"/>
      <c r="F193" s="33"/>
      <c r="G193" s="33"/>
      <c r="H193" s="157"/>
      <c r="I193" s="33"/>
      <c r="J193" s="33"/>
      <c r="K193" s="33"/>
      <c r="L193" s="33"/>
      <c r="M193" s="33"/>
      <c r="N193" s="33"/>
      <c r="O193" s="33"/>
      <c r="P193" s="129"/>
      <c r="Q193" s="33"/>
    </row>
    <row r="194" spans="2:17" x14ac:dyDescent="0.2">
      <c r="B194" s="20"/>
      <c r="C194" s="20"/>
      <c r="D194" s="33"/>
      <c r="E194" s="20"/>
      <c r="F194" s="33"/>
      <c r="G194" s="33"/>
      <c r="H194" s="157"/>
      <c r="I194" s="33"/>
      <c r="J194" s="33"/>
      <c r="K194" s="33"/>
      <c r="L194" s="33"/>
      <c r="M194" s="33"/>
      <c r="N194" s="33"/>
      <c r="O194" s="33"/>
      <c r="P194" s="129"/>
      <c r="Q194" s="33"/>
    </row>
    <row r="195" spans="2:17" x14ac:dyDescent="0.2">
      <c r="B195" s="20"/>
      <c r="C195" s="20"/>
      <c r="D195" s="33"/>
      <c r="E195" s="20"/>
      <c r="F195" s="33"/>
      <c r="G195" s="33"/>
      <c r="H195" s="157"/>
      <c r="I195" s="33"/>
      <c r="J195" s="33"/>
      <c r="K195" s="33"/>
      <c r="L195" s="33"/>
      <c r="M195" s="33"/>
      <c r="N195" s="33"/>
      <c r="O195" s="33"/>
      <c r="P195" s="129"/>
      <c r="Q195" s="33"/>
    </row>
    <row r="196" spans="2:17" x14ac:dyDescent="0.2">
      <c r="B196" s="20"/>
      <c r="C196" s="20"/>
      <c r="D196" s="33"/>
      <c r="E196" s="20"/>
      <c r="F196" s="33"/>
      <c r="G196" s="33"/>
      <c r="H196" s="157"/>
      <c r="I196" s="33"/>
      <c r="J196" s="33"/>
      <c r="K196" s="33"/>
      <c r="L196" s="33"/>
      <c r="M196" s="33"/>
      <c r="N196" s="33"/>
      <c r="O196" s="33"/>
      <c r="P196" s="129"/>
      <c r="Q196" s="33"/>
    </row>
    <row r="197" spans="2:17" x14ac:dyDescent="0.2">
      <c r="B197" s="20"/>
      <c r="C197" s="20"/>
      <c r="D197" s="33"/>
      <c r="E197" s="20"/>
      <c r="F197" s="33"/>
      <c r="G197" s="33"/>
      <c r="H197" s="157"/>
      <c r="I197" s="33"/>
      <c r="J197" s="33"/>
      <c r="K197" s="33"/>
      <c r="L197" s="33"/>
      <c r="M197" s="33"/>
      <c r="N197" s="33"/>
      <c r="O197" s="33"/>
      <c r="P197" s="129"/>
      <c r="Q197" s="33"/>
    </row>
    <row r="198" spans="2:17" x14ac:dyDescent="0.2">
      <c r="B198" s="20"/>
      <c r="C198" s="20"/>
      <c r="D198" s="33"/>
      <c r="E198" s="20"/>
      <c r="F198" s="33"/>
      <c r="G198" s="33"/>
      <c r="H198" s="157"/>
      <c r="I198" s="33"/>
      <c r="J198" s="33"/>
      <c r="K198" s="33"/>
      <c r="L198" s="33"/>
      <c r="M198" s="33"/>
      <c r="N198" s="33"/>
      <c r="O198" s="33"/>
      <c r="P198" s="129"/>
      <c r="Q198" s="33"/>
    </row>
    <row r="199" spans="2:17" x14ac:dyDescent="0.2">
      <c r="B199" s="20"/>
      <c r="C199" s="20"/>
      <c r="D199" s="33"/>
      <c r="E199" s="20"/>
      <c r="F199" s="33"/>
      <c r="G199" s="33"/>
      <c r="H199" s="157"/>
      <c r="I199" s="33"/>
      <c r="J199" s="33"/>
      <c r="K199" s="33"/>
      <c r="L199" s="33"/>
      <c r="M199" s="33"/>
      <c r="N199" s="33"/>
      <c r="O199" s="33"/>
      <c r="P199" s="129"/>
      <c r="Q199" s="33"/>
    </row>
    <row r="200" spans="2:17" x14ac:dyDescent="0.2">
      <c r="B200" s="20"/>
      <c r="C200" s="20"/>
      <c r="D200" s="33"/>
      <c r="E200" s="20"/>
      <c r="F200" s="33"/>
      <c r="G200" s="33"/>
      <c r="H200" s="157"/>
      <c r="I200" s="33"/>
      <c r="J200" s="33"/>
      <c r="K200" s="33"/>
      <c r="L200" s="33"/>
      <c r="M200" s="33"/>
      <c r="N200" s="33"/>
      <c r="O200" s="33"/>
      <c r="P200" s="129"/>
      <c r="Q200" s="33"/>
    </row>
    <row r="201" spans="2:17" x14ac:dyDescent="0.2">
      <c r="B201" s="20"/>
      <c r="C201" s="20"/>
      <c r="D201" s="33"/>
      <c r="E201" s="20"/>
      <c r="F201" s="33"/>
      <c r="G201" s="33"/>
      <c r="H201" s="157"/>
      <c r="I201" s="33"/>
      <c r="J201" s="33"/>
      <c r="K201" s="33"/>
      <c r="L201" s="33"/>
      <c r="M201" s="33"/>
      <c r="N201" s="33"/>
      <c r="O201" s="33"/>
      <c r="P201" s="129"/>
      <c r="Q201" s="33"/>
    </row>
    <row r="202" spans="2:17" x14ac:dyDescent="0.2">
      <c r="B202" s="20"/>
      <c r="C202" s="20"/>
      <c r="D202" s="33"/>
      <c r="E202" s="20"/>
      <c r="F202" s="33"/>
      <c r="G202" s="33"/>
      <c r="H202" s="157"/>
      <c r="I202" s="33"/>
      <c r="J202" s="33"/>
      <c r="K202" s="33"/>
      <c r="L202" s="33"/>
      <c r="M202" s="33"/>
      <c r="N202" s="33"/>
      <c r="O202" s="33"/>
      <c r="P202" s="129"/>
      <c r="Q202" s="33"/>
    </row>
    <row r="203" spans="2:17" x14ac:dyDescent="0.2">
      <c r="B203" s="20"/>
      <c r="C203" s="20"/>
      <c r="D203" s="33"/>
      <c r="E203" s="20"/>
      <c r="F203" s="33"/>
      <c r="G203" s="33"/>
      <c r="H203" s="157"/>
      <c r="I203" s="33"/>
      <c r="J203" s="33"/>
      <c r="K203" s="33"/>
      <c r="L203" s="33"/>
      <c r="M203" s="33"/>
      <c r="N203" s="33"/>
      <c r="O203" s="33"/>
      <c r="P203" s="129"/>
      <c r="Q203" s="33"/>
    </row>
    <row r="204" spans="2:17" x14ac:dyDescent="0.2">
      <c r="B204" s="20"/>
      <c r="C204" s="20"/>
      <c r="D204" s="33"/>
      <c r="E204" s="20"/>
      <c r="F204" s="33"/>
      <c r="G204" s="33"/>
      <c r="H204" s="157"/>
      <c r="I204" s="33"/>
      <c r="J204" s="33"/>
      <c r="K204" s="33"/>
      <c r="L204" s="33"/>
      <c r="M204" s="33"/>
      <c r="N204" s="33"/>
      <c r="O204" s="33"/>
      <c r="P204" s="129"/>
      <c r="Q204" s="33"/>
    </row>
    <row r="205" spans="2:17" x14ac:dyDescent="0.2">
      <c r="B205" s="20"/>
      <c r="C205" s="20"/>
      <c r="D205" s="33"/>
      <c r="E205" s="20"/>
      <c r="F205" s="33"/>
      <c r="G205" s="33"/>
      <c r="H205" s="157"/>
      <c r="I205" s="33"/>
      <c r="J205" s="33"/>
      <c r="K205" s="33"/>
      <c r="L205" s="33"/>
      <c r="M205" s="33"/>
      <c r="N205" s="33"/>
      <c r="O205" s="33"/>
      <c r="P205" s="129"/>
      <c r="Q205" s="33"/>
    </row>
    <row r="206" spans="2:17" x14ac:dyDescent="0.2">
      <c r="B206" s="20"/>
      <c r="C206" s="20"/>
      <c r="D206" s="33"/>
      <c r="E206" s="20"/>
      <c r="F206" s="33"/>
      <c r="G206" s="33"/>
      <c r="H206" s="157"/>
      <c r="I206" s="33"/>
      <c r="J206" s="33"/>
      <c r="K206" s="33"/>
      <c r="L206" s="33"/>
      <c r="M206" s="33"/>
      <c r="N206" s="33"/>
      <c r="O206" s="33"/>
      <c r="P206" s="129"/>
      <c r="Q206" s="33"/>
    </row>
    <row r="207" spans="2:17" x14ac:dyDescent="0.2">
      <c r="B207" s="20"/>
      <c r="C207" s="20"/>
      <c r="D207" s="33"/>
      <c r="E207" s="20"/>
      <c r="F207" s="33"/>
      <c r="G207" s="33"/>
      <c r="H207" s="157"/>
      <c r="I207" s="33"/>
      <c r="J207" s="33"/>
      <c r="K207" s="33"/>
      <c r="L207" s="33"/>
      <c r="M207" s="33"/>
      <c r="N207" s="33"/>
      <c r="O207" s="33"/>
      <c r="P207" s="129"/>
      <c r="Q207" s="33"/>
    </row>
    <row r="208" spans="2:17" x14ac:dyDescent="0.2">
      <c r="B208" s="20"/>
      <c r="C208" s="20"/>
      <c r="D208" s="33"/>
      <c r="E208" s="20"/>
      <c r="F208" s="33"/>
      <c r="G208" s="33"/>
      <c r="H208" s="157"/>
      <c r="I208" s="33"/>
      <c r="J208" s="33"/>
      <c r="K208" s="33"/>
      <c r="L208" s="33"/>
      <c r="M208" s="33"/>
      <c r="N208" s="33"/>
      <c r="O208" s="33"/>
      <c r="P208" s="129"/>
      <c r="Q208" s="33"/>
    </row>
    <row r="209" spans="2:17" x14ac:dyDescent="0.2">
      <c r="B209" s="20"/>
      <c r="C209" s="20"/>
      <c r="D209" s="33"/>
      <c r="E209" s="20"/>
      <c r="F209" s="33"/>
      <c r="G209" s="33"/>
      <c r="H209" s="157"/>
      <c r="I209" s="33"/>
      <c r="J209" s="33"/>
      <c r="K209" s="33"/>
      <c r="L209" s="33"/>
      <c r="M209" s="33"/>
      <c r="N209" s="33"/>
      <c r="O209" s="33"/>
      <c r="P209" s="129"/>
      <c r="Q209" s="33"/>
    </row>
    <row r="210" spans="2:17" x14ac:dyDescent="0.2">
      <c r="B210" s="20"/>
      <c r="C210" s="20"/>
      <c r="D210" s="33"/>
      <c r="E210" s="20"/>
      <c r="F210" s="33"/>
      <c r="G210" s="33"/>
      <c r="H210" s="157"/>
      <c r="I210" s="33"/>
      <c r="J210" s="33"/>
      <c r="K210" s="33"/>
      <c r="L210" s="33"/>
      <c r="M210" s="33"/>
      <c r="N210" s="33"/>
      <c r="O210" s="33"/>
      <c r="P210" s="129"/>
      <c r="Q210" s="33"/>
    </row>
    <row r="211" spans="2:17" x14ac:dyDescent="0.2">
      <c r="B211" s="20"/>
      <c r="C211" s="20"/>
      <c r="D211" s="33"/>
      <c r="E211" s="20"/>
      <c r="F211" s="33"/>
      <c r="G211" s="33"/>
      <c r="H211" s="157"/>
      <c r="I211" s="33"/>
      <c r="J211" s="33"/>
      <c r="K211" s="33"/>
      <c r="L211" s="33"/>
      <c r="M211" s="33"/>
      <c r="N211" s="33"/>
      <c r="O211" s="33"/>
      <c r="P211" s="129"/>
      <c r="Q211" s="33"/>
    </row>
    <row r="212" spans="2:17" x14ac:dyDescent="0.2">
      <c r="B212" s="20"/>
      <c r="C212" s="20"/>
      <c r="D212" s="33"/>
      <c r="E212" s="20"/>
      <c r="F212" s="33"/>
      <c r="G212" s="33"/>
      <c r="H212" s="157"/>
      <c r="I212" s="33"/>
      <c r="J212" s="33"/>
      <c r="K212" s="33"/>
      <c r="L212" s="33"/>
      <c r="M212" s="33"/>
      <c r="N212" s="33"/>
      <c r="O212" s="33"/>
      <c r="P212" s="129"/>
      <c r="Q212" s="33"/>
    </row>
    <row r="213" spans="2:17" x14ac:dyDescent="0.2">
      <c r="B213" s="20"/>
      <c r="C213" s="20"/>
      <c r="D213" s="33"/>
      <c r="E213" s="20"/>
      <c r="F213" s="33"/>
      <c r="G213" s="33"/>
      <c r="H213" s="157"/>
      <c r="I213" s="33"/>
      <c r="J213" s="33"/>
      <c r="K213" s="33"/>
      <c r="L213" s="33"/>
      <c r="M213" s="33"/>
      <c r="N213" s="33"/>
      <c r="O213" s="33"/>
      <c r="P213" s="129"/>
      <c r="Q213" s="33"/>
    </row>
    <row r="214" spans="2:17" x14ac:dyDescent="0.2">
      <c r="B214" s="20"/>
      <c r="C214" s="20"/>
      <c r="D214" s="33"/>
      <c r="E214" s="20"/>
      <c r="F214" s="33"/>
      <c r="G214" s="33"/>
      <c r="H214" s="157"/>
      <c r="I214" s="33"/>
      <c r="J214" s="33"/>
      <c r="K214" s="33"/>
      <c r="L214" s="33"/>
      <c r="M214" s="33"/>
      <c r="N214" s="33"/>
      <c r="O214" s="33"/>
      <c r="P214" s="129"/>
      <c r="Q214" s="33"/>
    </row>
    <row r="215" spans="2:17" x14ac:dyDescent="0.2">
      <c r="B215" s="20"/>
      <c r="C215" s="20"/>
      <c r="D215" s="33"/>
      <c r="E215" s="20"/>
      <c r="F215" s="33"/>
      <c r="G215" s="33"/>
      <c r="H215" s="157"/>
      <c r="I215" s="33"/>
      <c r="J215" s="33"/>
      <c r="K215" s="33"/>
      <c r="L215" s="33"/>
      <c r="M215" s="33"/>
      <c r="N215" s="33"/>
      <c r="O215" s="33"/>
      <c r="P215" s="129"/>
      <c r="Q215" s="33"/>
    </row>
    <row r="216" spans="2:17" x14ac:dyDescent="0.2">
      <c r="B216" s="20"/>
      <c r="C216" s="20"/>
      <c r="D216" s="33"/>
      <c r="E216" s="20"/>
      <c r="F216" s="33"/>
      <c r="G216" s="33"/>
      <c r="H216" s="157"/>
      <c r="I216" s="33"/>
      <c r="J216" s="33"/>
      <c r="K216" s="33"/>
      <c r="L216" s="33"/>
      <c r="M216" s="33"/>
      <c r="N216" s="33"/>
      <c r="O216" s="33"/>
      <c r="P216" s="129"/>
      <c r="Q216" s="33"/>
    </row>
    <row r="217" spans="2:17" x14ac:dyDescent="0.2">
      <c r="B217" s="20"/>
      <c r="C217" s="20"/>
      <c r="D217" s="33"/>
      <c r="E217" s="20"/>
      <c r="F217" s="33"/>
      <c r="G217" s="33"/>
      <c r="H217" s="157"/>
      <c r="I217" s="33"/>
      <c r="J217" s="33"/>
      <c r="K217" s="33"/>
      <c r="L217" s="33"/>
      <c r="M217" s="33"/>
      <c r="N217" s="33"/>
      <c r="O217" s="33"/>
      <c r="P217" s="129"/>
      <c r="Q217" s="33"/>
    </row>
    <row r="218" spans="2:17" x14ac:dyDescent="0.2">
      <c r="B218" s="20"/>
      <c r="C218" s="20"/>
      <c r="D218" s="33"/>
      <c r="E218" s="20"/>
      <c r="F218" s="33"/>
      <c r="G218" s="33"/>
      <c r="H218" s="157"/>
      <c r="I218" s="33"/>
      <c r="J218" s="33"/>
      <c r="K218" s="33"/>
      <c r="L218" s="33"/>
      <c r="M218" s="33"/>
      <c r="N218" s="33"/>
      <c r="O218" s="33"/>
      <c r="P218" s="129"/>
      <c r="Q218" s="33"/>
    </row>
    <row r="219" spans="2:17" x14ac:dyDescent="0.2">
      <c r="B219" s="20"/>
      <c r="C219" s="20"/>
      <c r="D219" s="33"/>
      <c r="E219" s="20"/>
      <c r="F219" s="33"/>
      <c r="G219" s="33"/>
      <c r="H219" s="157"/>
      <c r="I219" s="33"/>
      <c r="J219" s="33"/>
      <c r="K219" s="33"/>
      <c r="L219" s="33"/>
      <c r="M219" s="33"/>
      <c r="N219" s="33"/>
      <c r="O219" s="33"/>
      <c r="P219" s="129"/>
      <c r="Q219" s="33"/>
    </row>
    <row r="220" spans="2:17" x14ac:dyDescent="0.2">
      <c r="B220" s="20"/>
      <c r="C220" s="20"/>
      <c r="D220" s="33"/>
      <c r="E220" s="20"/>
      <c r="F220" s="33"/>
      <c r="G220" s="33"/>
      <c r="H220" s="157"/>
      <c r="I220" s="33"/>
      <c r="J220" s="33"/>
      <c r="K220" s="33"/>
      <c r="L220" s="33"/>
      <c r="M220" s="33"/>
      <c r="N220" s="33"/>
      <c r="O220" s="33"/>
      <c r="P220" s="129"/>
      <c r="Q220" s="33"/>
    </row>
    <row r="221" spans="2:17" x14ac:dyDescent="0.2">
      <c r="B221" s="20"/>
      <c r="C221" s="20"/>
      <c r="D221" s="33"/>
      <c r="E221" s="20"/>
      <c r="F221" s="33"/>
      <c r="G221" s="33"/>
      <c r="H221" s="157"/>
      <c r="I221" s="33"/>
      <c r="J221" s="33"/>
      <c r="K221" s="33"/>
      <c r="L221" s="33"/>
      <c r="M221" s="33"/>
      <c r="N221" s="33"/>
      <c r="O221" s="33"/>
      <c r="P221" s="129"/>
      <c r="Q221" s="33"/>
    </row>
    <row r="222" spans="2:17" x14ac:dyDescent="0.2">
      <c r="B222" s="20"/>
      <c r="C222" s="20"/>
      <c r="D222" s="33"/>
      <c r="E222" s="20"/>
      <c r="F222" s="33"/>
      <c r="G222" s="33"/>
      <c r="H222" s="157"/>
      <c r="I222" s="33"/>
      <c r="J222" s="33"/>
      <c r="K222" s="33"/>
      <c r="L222" s="33"/>
      <c r="M222" s="33"/>
      <c r="N222" s="33"/>
      <c r="O222" s="33"/>
      <c r="P222" s="129"/>
      <c r="Q222" s="33"/>
    </row>
    <row r="223" spans="2:17" x14ac:dyDescent="0.2">
      <c r="B223" s="20"/>
      <c r="C223" s="20"/>
      <c r="D223" s="33"/>
      <c r="E223" s="20"/>
      <c r="F223" s="33"/>
      <c r="G223" s="33"/>
      <c r="H223" s="157"/>
      <c r="I223" s="33"/>
      <c r="J223" s="33"/>
      <c r="K223" s="33"/>
      <c r="L223" s="33"/>
      <c r="M223" s="33"/>
      <c r="N223" s="33"/>
      <c r="O223" s="33"/>
      <c r="P223" s="129"/>
      <c r="Q223" s="33"/>
    </row>
    <row r="224" spans="2:17" x14ac:dyDescent="0.2">
      <c r="B224" s="20"/>
      <c r="C224" s="20"/>
      <c r="D224" s="33"/>
      <c r="E224" s="20"/>
      <c r="F224" s="33"/>
      <c r="G224" s="33"/>
      <c r="H224" s="157"/>
      <c r="I224" s="33"/>
      <c r="J224" s="33"/>
      <c r="K224" s="33"/>
      <c r="L224" s="33"/>
      <c r="M224" s="33"/>
      <c r="N224" s="33"/>
      <c r="O224" s="33"/>
      <c r="P224" s="129"/>
      <c r="Q224" s="33"/>
    </row>
    <row r="225" spans="2:17" x14ac:dyDescent="0.2">
      <c r="B225" s="20"/>
      <c r="C225" s="20"/>
      <c r="D225" s="33"/>
      <c r="E225" s="20"/>
      <c r="F225" s="33"/>
      <c r="G225" s="33"/>
      <c r="H225" s="157"/>
      <c r="I225" s="33"/>
      <c r="J225" s="33"/>
      <c r="K225" s="33"/>
      <c r="L225" s="33"/>
      <c r="M225" s="33"/>
      <c r="N225" s="33"/>
      <c r="O225" s="33"/>
      <c r="P225" s="129"/>
      <c r="Q225" s="33"/>
    </row>
    <row r="226" spans="2:17" x14ac:dyDescent="0.2">
      <c r="B226" s="20"/>
      <c r="C226" s="20"/>
      <c r="D226" s="33"/>
      <c r="E226" s="20"/>
      <c r="F226" s="33"/>
      <c r="G226" s="33"/>
      <c r="H226" s="157"/>
      <c r="I226" s="33"/>
      <c r="J226" s="33"/>
      <c r="K226" s="33"/>
      <c r="L226" s="33"/>
      <c r="M226" s="33"/>
      <c r="N226" s="33"/>
      <c r="O226" s="33"/>
      <c r="P226" s="129"/>
      <c r="Q226" s="33"/>
    </row>
    <row r="227" spans="2:17" x14ac:dyDescent="0.2">
      <c r="B227" s="20"/>
      <c r="C227" s="20"/>
      <c r="D227" s="33"/>
      <c r="E227" s="20"/>
      <c r="F227" s="33"/>
      <c r="G227" s="33"/>
      <c r="H227" s="157"/>
      <c r="I227" s="33"/>
      <c r="J227" s="33"/>
      <c r="K227" s="33"/>
      <c r="L227" s="33"/>
      <c r="M227" s="33"/>
      <c r="N227" s="33"/>
      <c r="O227" s="33"/>
      <c r="P227" s="129"/>
      <c r="Q227" s="33"/>
    </row>
    <row r="228" spans="2:17" x14ac:dyDescent="0.2">
      <c r="B228" s="20"/>
      <c r="C228" s="20"/>
      <c r="D228" s="33"/>
      <c r="E228" s="20"/>
      <c r="F228" s="33"/>
      <c r="G228" s="33"/>
      <c r="H228" s="157"/>
      <c r="I228" s="33"/>
      <c r="J228" s="33"/>
      <c r="K228" s="33"/>
      <c r="L228" s="33"/>
      <c r="M228" s="33"/>
      <c r="N228" s="33"/>
      <c r="O228" s="33"/>
      <c r="P228" s="129"/>
      <c r="Q228" s="33"/>
    </row>
    <row r="229" spans="2:17" x14ac:dyDescent="0.2">
      <c r="B229" s="20"/>
      <c r="C229" s="20"/>
      <c r="D229" s="33"/>
      <c r="E229" s="20"/>
      <c r="F229" s="33"/>
      <c r="G229" s="33"/>
      <c r="H229" s="157"/>
      <c r="I229" s="33"/>
      <c r="J229" s="33"/>
      <c r="K229" s="33"/>
      <c r="L229" s="33"/>
      <c r="M229" s="33"/>
      <c r="N229" s="33"/>
      <c r="O229" s="33"/>
      <c r="P229" s="129"/>
      <c r="Q229" s="33"/>
    </row>
    <row r="230" spans="2:17" x14ac:dyDescent="0.2">
      <c r="B230" s="20"/>
      <c r="C230" s="20"/>
      <c r="D230" s="33"/>
      <c r="E230" s="20"/>
      <c r="F230" s="33"/>
      <c r="G230" s="33"/>
      <c r="H230" s="157"/>
      <c r="I230" s="33"/>
      <c r="J230" s="33"/>
      <c r="K230" s="33"/>
      <c r="L230" s="33"/>
      <c r="M230" s="33"/>
      <c r="N230" s="33"/>
      <c r="O230" s="33"/>
      <c r="P230" s="129"/>
      <c r="Q230" s="33"/>
    </row>
    <row r="231" spans="2:17" x14ac:dyDescent="0.2">
      <c r="B231" s="20"/>
      <c r="C231" s="20"/>
      <c r="D231" s="33"/>
      <c r="E231" s="20"/>
      <c r="F231" s="33"/>
      <c r="G231" s="33"/>
      <c r="H231" s="157"/>
      <c r="I231" s="33"/>
      <c r="J231" s="33"/>
      <c r="K231" s="33"/>
      <c r="L231" s="33"/>
      <c r="M231" s="33"/>
      <c r="N231" s="33"/>
      <c r="O231" s="33"/>
      <c r="P231" s="129"/>
      <c r="Q231" s="33"/>
    </row>
    <row r="232" spans="2:17" x14ac:dyDescent="0.2">
      <c r="B232" s="20"/>
      <c r="C232" s="20"/>
      <c r="D232" s="33"/>
      <c r="E232" s="20"/>
      <c r="F232" s="33"/>
      <c r="G232" s="33"/>
      <c r="H232" s="157"/>
      <c r="I232" s="33"/>
      <c r="J232" s="33"/>
      <c r="K232" s="33"/>
      <c r="L232" s="33"/>
      <c r="M232" s="33"/>
      <c r="N232" s="33"/>
      <c r="O232" s="33"/>
      <c r="P232" s="129"/>
      <c r="Q232" s="33"/>
    </row>
    <row r="233" spans="2:17" x14ac:dyDescent="0.2">
      <c r="B233" s="20"/>
      <c r="C233" s="20"/>
      <c r="D233" s="33"/>
      <c r="E233" s="20"/>
      <c r="F233" s="33"/>
      <c r="G233" s="33"/>
      <c r="H233" s="157"/>
      <c r="I233" s="33"/>
      <c r="J233" s="33"/>
      <c r="K233" s="33"/>
      <c r="L233" s="33"/>
      <c r="M233" s="33"/>
      <c r="N233" s="33"/>
      <c r="O233" s="33"/>
      <c r="P233" s="129"/>
      <c r="Q233" s="33"/>
    </row>
    <row r="234" spans="2:17" x14ac:dyDescent="0.2">
      <c r="B234" s="20"/>
      <c r="C234" s="20"/>
      <c r="D234" s="33"/>
      <c r="E234" s="20"/>
      <c r="F234" s="33"/>
      <c r="G234" s="33"/>
      <c r="H234" s="157"/>
      <c r="I234" s="33"/>
      <c r="J234" s="33"/>
      <c r="K234" s="33"/>
      <c r="L234" s="33"/>
      <c r="M234" s="33"/>
      <c r="N234" s="33"/>
      <c r="O234" s="33"/>
      <c r="P234" s="129"/>
      <c r="Q234" s="33"/>
    </row>
    <row r="235" spans="2:17" x14ac:dyDescent="0.2">
      <c r="B235" s="20"/>
      <c r="C235" s="20"/>
      <c r="D235" s="33"/>
      <c r="E235" s="20"/>
      <c r="F235" s="33"/>
      <c r="G235" s="33"/>
      <c r="H235" s="157"/>
      <c r="I235" s="33"/>
      <c r="J235" s="33"/>
      <c r="K235" s="33"/>
      <c r="L235" s="33"/>
      <c r="M235" s="33"/>
      <c r="N235" s="33"/>
      <c r="O235" s="33"/>
      <c r="P235" s="129"/>
      <c r="Q235" s="33"/>
    </row>
    <row r="236" spans="2:17" x14ac:dyDescent="0.2">
      <c r="B236" s="20"/>
      <c r="C236" s="20"/>
      <c r="D236" s="33"/>
      <c r="E236" s="20"/>
      <c r="F236" s="33"/>
      <c r="G236" s="33"/>
      <c r="H236" s="157"/>
      <c r="I236" s="33"/>
      <c r="J236" s="33"/>
      <c r="K236" s="33"/>
      <c r="L236" s="33"/>
      <c r="M236" s="33"/>
      <c r="N236" s="33"/>
      <c r="O236" s="33"/>
      <c r="P236" s="129"/>
      <c r="Q236" s="33"/>
    </row>
    <row r="237" spans="2:17" x14ac:dyDescent="0.2">
      <c r="B237" s="20"/>
      <c r="C237" s="20"/>
      <c r="D237" s="33"/>
      <c r="E237" s="20"/>
      <c r="F237" s="33"/>
      <c r="G237" s="33"/>
      <c r="H237" s="157"/>
      <c r="I237" s="33"/>
      <c r="J237" s="33"/>
      <c r="K237" s="33"/>
      <c r="L237" s="33"/>
      <c r="M237" s="33"/>
      <c r="N237" s="33"/>
      <c r="O237" s="33"/>
      <c r="P237" s="129"/>
      <c r="Q237" s="33"/>
    </row>
    <row r="238" spans="2:17" x14ac:dyDescent="0.2">
      <c r="B238" s="20"/>
      <c r="C238" s="20"/>
      <c r="D238" s="33"/>
      <c r="E238" s="20"/>
      <c r="F238" s="33"/>
      <c r="G238" s="33"/>
      <c r="H238" s="157"/>
      <c r="I238" s="33"/>
      <c r="J238" s="33"/>
      <c r="K238" s="33"/>
      <c r="L238" s="33"/>
      <c r="M238" s="33"/>
      <c r="N238" s="33"/>
      <c r="O238" s="33"/>
      <c r="P238" s="129"/>
      <c r="Q238" s="33"/>
    </row>
    <row r="239" spans="2:17" x14ac:dyDescent="0.2">
      <c r="B239" s="20"/>
      <c r="C239" s="20"/>
      <c r="D239" s="33"/>
      <c r="E239" s="20"/>
      <c r="F239" s="33"/>
      <c r="G239" s="33"/>
      <c r="H239" s="157"/>
      <c r="I239" s="33"/>
      <c r="J239" s="33"/>
      <c r="K239" s="33"/>
      <c r="L239" s="33"/>
      <c r="M239" s="33"/>
      <c r="N239" s="33"/>
      <c r="O239" s="33"/>
      <c r="P239" s="129"/>
      <c r="Q239" s="33"/>
    </row>
    <row r="240" spans="2:17" x14ac:dyDescent="0.2">
      <c r="B240" s="20"/>
      <c r="C240" s="20"/>
      <c r="D240" s="33"/>
      <c r="E240" s="20"/>
      <c r="F240" s="33"/>
      <c r="G240" s="33"/>
      <c r="H240" s="157"/>
      <c r="I240" s="33"/>
      <c r="J240" s="33"/>
      <c r="K240" s="33"/>
      <c r="L240" s="33"/>
      <c r="M240" s="33"/>
      <c r="N240" s="33"/>
      <c r="O240" s="33"/>
      <c r="P240" s="129"/>
      <c r="Q240" s="33"/>
    </row>
    <row r="241" spans="2:17" x14ac:dyDescent="0.2">
      <c r="B241" s="20"/>
      <c r="C241" s="20"/>
      <c r="D241" s="33"/>
      <c r="E241" s="20"/>
      <c r="F241" s="33"/>
      <c r="G241" s="33"/>
      <c r="H241" s="157"/>
      <c r="I241" s="33"/>
      <c r="J241" s="33"/>
      <c r="K241" s="33"/>
      <c r="L241" s="33"/>
      <c r="M241" s="33"/>
      <c r="N241" s="33"/>
      <c r="O241" s="33"/>
      <c r="P241" s="129"/>
      <c r="Q241" s="33"/>
    </row>
    <row r="242" spans="2:17" x14ac:dyDescent="0.2">
      <c r="B242" s="20"/>
      <c r="C242" s="20"/>
      <c r="D242" s="33"/>
      <c r="E242" s="20"/>
      <c r="F242" s="33"/>
      <c r="G242" s="33"/>
      <c r="H242" s="157"/>
      <c r="I242" s="33"/>
      <c r="J242" s="33"/>
      <c r="K242" s="33"/>
      <c r="L242" s="33"/>
      <c r="M242" s="33"/>
      <c r="N242" s="33"/>
      <c r="O242" s="33"/>
      <c r="P242" s="129"/>
      <c r="Q242" s="33"/>
    </row>
    <row r="243" spans="2:17" x14ac:dyDescent="0.2">
      <c r="B243" s="20"/>
      <c r="C243" s="20"/>
      <c r="D243" s="33"/>
      <c r="E243" s="20"/>
      <c r="F243" s="33"/>
      <c r="G243" s="33"/>
      <c r="H243" s="157"/>
      <c r="I243" s="33"/>
      <c r="J243" s="33"/>
      <c r="K243" s="33"/>
      <c r="L243" s="33"/>
      <c r="M243" s="33"/>
      <c r="N243" s="33"/>
      <c r="O243" s="33"/>
      <c r="P243" s="129"/>
      <c r="Q243" s="33"/>
    </row>
    <row r="244" spans="2:17" x14ac:dyDescent="0.2">
      <c r="B244" s="20"/>
      <c r="C244" s="20"/>
      <c r="D244" s="33"/>
      <c r="E244" s="20"/>
      <c r="F244" s="33"/>
      <c r="G244" s="33"/>
      <c r="H244" s="157"/>
      <c r="I244" s="33"/>
      <c r="J244" s="33"/>
      <c r="K244" s="33"/>
      <c r="L244" s="33"/>
      <c r="M244" s="33"/>
      <c r="N244" s="33"/>
      <c r="O244" s="33"/>
      <c r="P244" s="129"/>
      <c r="Q244" s="33"/>
    </row>
    <row r="245" spans="2:17" x14ac:dyDescent="0.2">
      <c r="B245" s="129"/>
      <c r="C245" s="129"/>
      <c r="D245" s="33"/>
      <c r="E245" s="33"/>
      <c r="F245" s="33"/>
      <c r="G245" s="33"/>
      <c r="H245" s="157"/>
      <c r="I245" s="33"/>
      <c r="J245" s="33"/>
      <c r="K245" s="33"/>
      <c r="L245" s="33"/>
      <c r="M245" s="33"/>
      <c r="N245" s="33"/>
      <c r="O245" s="33"/>
      <c r="P245" s="129"/>
      <c r="Q245" s="33"/>
    </row>
    <row r="246" spans="2:17" x14ac:dyDescent="0.2">
      <c r="B246" s="129"/>
      <c r="C246" s="129"/>
      <c r="D246" s="33"/>
      <c r="E246" s="33"/>
      <c r="F246" s="33"/>
      <c r="G246" s="33"/>
      <c r="H246" s="157"/>
      <c r="I246" s="33"/>
      <c r="J246" s="33"/>
      <c r="K246" s="33"/>
      <c r="L246" s="33"/>
      <c r="M246" s="33"/>
      <c r="N246" s="33"/>
      <c r="O246" s="33"/>
      <c r="P246" s="129"/>
      <c r="Q246" s="33"/>
    </row>
    <row r="247" spans="2:17" x14ac:dyDescent="0.2">
      <c r="B247" s="129"/>
      <c r="C247" s="129"/>
      <c r="D247" s="33"/>
      <c r="E247" s="33"/>
      <c r="F247" s="33"/>
      <c r="G247" s="33"/>
      <c r="H247" s="157"/>
      <c r="I247" s="33"/>
      <c r="J247" s="33"/>
      <c r="K247" s="33"/>
      <c r="L247" s="33"/>
      <c r="M247" s="33"/>
      <c r="N247" s="33"/>
      <c r="O247" s="33"/>
      <c r="P247" s="129"/>
      <c r="Q247" s="33"/>
    </row>
    <row r="248" spans="2:17" x14ac:dyDescent="0.2">
      <c r="B248" s="129"/>
      <c r="C248" s="129"/>
      <c r="D248" s="33"/>
      <c r="E248" s="33"/>
      <c r="F248" s="33"/>
      <c r="G248" s="33"/>
      <c r="H248" s="157"/>
      <c r="I248" s="33"/>
      <c r="J248" s="33"/>
      <c r="K248" s="33"/>
      <c r="L248" s="33"/>
      <c r="M248" s="33"/>
      <c r="N248" s="33"/>
      <c r="O248" s="33"/>
      <c r="P248" s="129"/>
      <c r="Q248" s="33"/>
    </row>
    <row r="249" spans="2:17" x14ac:dyDescent="0.2">
      <c r="B249" s="129"/>
      <c r="C249" s="129"/>
      <c r="D249" s="33"/>
      <c r="E249" s="33"/>
      <c r="F249" s="33"/>
      <c r="G249" s="33"/>
      <c r="H249" s="157"/>
      <c r="I249" s="33"/>
      <c r="J249" s="33"/>
      <c r="K249" s="33"/>
      <c r="L249" s="33"/>
      <c r="M249" s="33"/>
      <c r="N249" s="33"/>
      <c r="O249" s="33"/>
      <c r="P249" s="129"/>
      <c r="Q249" s="33"/>
    </row>
    <row r="250" spans="2:17" x14ac:dyDescent="0.2">
      <c r="B250" s="129"/>
      <c r="C250" s="129"/>
      <c r="D250" s="33"/>
      <c r="E250" s="33"/>
      <c r="F250" s="33"/>
      <c r="G250" s="33"/>
      <c r="H250" s="157"/>
      <c r="I250" s="33"/>
      <c r="J250" s="33"/>
      <c r="K250" s="33"/>
      <c r="L250" s="33"/>
      <c r="M250" s="33"/>
      <c r="N250" s="33"/>
      <c r="O250" s="33"/>
      <c r="P250" s="129"/>
      <c r="Q250" s="33"/>
    </row>
    <row r="251" spans="2:17" x14ac:dyDescent="0.2">
      <c r="B251" s="129"/>
      <c r="C251" s="129"/>
      <c r="D251" s="33"/>
      <c r="E251" s="33"/>
      <c r="F251" s="33"/>
      <c r="G251" s="33"/>
      <c r="H251" s="157"/>
      <c r="I251" s="33"/>
      <c r="J251" s="33"/>
      <c r="K251" s="33"/>
      <c r="L251" s="33"/>
      <c r="M251" s="33"/>
      <c r="N251" s="33"/>
      <c r="O251" s="33"/>
      <c r="P251" s="129"/>
      <c r="Q251" s="33"/>
    </row>
    <row r="252" spans="2:17" x14ac:dyDescent="0.2">
      <c r="B252" s="129"/>
      <c r="C252" s="129"/>
      <c r="D252" s="33"/>
      <c r="E252" s="33"/>
      <c r="F252" s="33"/>
      <c r="G252" s="33"/>
      <c r="H252" s="157"/>
      <c r="I252" s="33"/>
      <c r="J252" s="33"/>
      <c r="K252" s="33"/>
      <c r="L252" s="33"/>
      <c r="M252" s="33"/>
      <c r="N252" s="33"/>
      <c r="O252" s="33"/>
      <c r="P252" s="129"/>
      <c r="Q252" s="33"/>
    </row>
    <row r="253" spans="2:17" x14ac:dyDescent="0.2">
      <c r="B253" s="129"/>
      <c r="C253" s="129"/>
      <c r="D253" s="33"/>
      <c r="E253" s="33"/>
      <c r="F253" s="33"/>
      <c r="G253" s="33"/>
      <c r="H253" s="157"/>
      <c r="I253" s="33"/>
      <c r="J253" s="33"/>
      <c r="K253" s="33"/>
      <c r="L253" s="33"/>
      <c r="M253" s="33"/>
      <c r="N253" s="33"/>
      <c r="O253" s="33"/>
      <c r="P253" s="129"/>
      <c r="Q253" s="33"/>
    </row>
    <row r="254" spans="2:17" x14ac:dyDescent="0.2">
      <c r="B254" s="129"/>
      <c r="C254" s="129"/>
      <c r="D254" s="33"/>
      <c r="E254" s="33"/>
      <c r="F254" s="33"/>
      <c r="G254" s="33"/>
      <c r="H254" s="157"/>
      <c r="I254" s="33"/>
      <c r="J254" s="33"/>
      <c r="K254" s="33"/>
      <c r="L254" s="33"/>
      <c r="M254" s="33"/>
      <c r="N254" s="33"/>
      <c r="O254" s="33"/>
      <c r="P254" s="129"/>
      <c r="Q254" s="33"/>
    </row>
    <row r="255" spans="2:17" x14ac:dyDescent="0.2">
      <c r="B255" s="129"/>
      <c r="C255" s="129"/>
      <c r="D255" s="33"/>
      <c r="E255" s="33"/>
      <c r="F255" s="33"/>
      <c r="G255" s="33"/>
      <c r="H255" s="157"/>
      <c r="I255" s="33"/>
      <c r="J255" s="33"/>
      <c r="K255" s="33"/>
      <c r="L255" s="33"/>
      <c r="M255" s="33"/>
      <c r="N255" s="33"/>
      <c r="O255" s="33"/>
      <c r="P255" s="129"/>
      <c r="Q255" s="33"/>
    </row>
    <row r="256" spans="2:17" x14ac:dyDescent="0.2">
      <c r="B256" s="129"/>
      <c r="C256" s="129"/>
      <c r="D256" s="33"/>
      <c r="E256" s="33"/>
      <c r="F256" s="33"/>
      <c r="G256" s="33"/>
      <c r="H256" s="157"/>
      <c r="I256" s="33"/>
      <c r="J256" s="33"/>
      <c r="K256" s="33"/>
      <c r="L256" s="33"/>
      <c r="M256" s="33"/>
      <c r="N256" s="33"/>
      <c r="O256" s="33"/>
      <c r="P256" s="129"/>
      <c r="Q256" s="33"/>
    </row>
    <row r="257" spans="2:17" x14ac:dyDescent="0.2">
      <c r="B257" s="129"/>
      <c r="C257" s="129"/>
      <c r="D257" s="33"/>
      <c r="E257" s="33"/>
      <c r="F257" s="33"/>
      <c r="G257" s="33"/>
      <c r="H257" s="157"/>
      <c r="I257" s="33"/>
      <c r="J257" s="33"/>
      <c r="K257" s="33"/>
      <c r="L257" s="33"/>
      <c r="M257" s="33"/>
      <c r="N257" s="33"/>
      <c r="O257" s="33"/>
      <c r="P257" s="129"/>
      <c r="Q257" s="33"/>
    </row>
    <row r="258" spans="2:17" x14ac:dyDescent="0.2">
      <c r="B258" s="129"/>
      <c r="C258" s="129"/>
      <c r="D258" s="33"/>
      <c r="E258" s="33"/>
      <c r="F258" s="33"/>
      <c r="G258" s="33"/>
      <c r="H258" s="157"/>
      <c r="I258" s="33"/>
      <c r="J258" s="33"/>
      <c r="K258" s="33"/>
      <c r="L258" s="33"/>
      <c r="M258" s="33"/>
      <c r="N258" s="33"/>
      <c r="O258" s="33"/>
      <c r="P258" s="129"/>
      <c r="Q258" s="33"/>
    </row>
    <row r="259" spans="2:17" x14ac:dyDescent="0.2">
      <c r="B259" s="129"/>
      <c r="C259" s="129"/>
      <c r="D259" s="33"/>
      <c r="E259" s="33"/>
      <c r="F259" s="33"/>
      <c r="G259" s="33"/>
      <c r="H259" s="157"/>
      <c r="I259" s="33"/>
      <c r="J259" s="33"/>
      <c r="K259" s="33"/>
      <c r="L259" s="33"/>
      <c r="M259" s="33"/>
      <c r="N259" s="33"/>
      <c r="O259" s="33"/>
      <c r="P259" s="129"/>
      <c r="Q259" s="33"/>
    </row>
    <row r="260" spans="2:17" x14ac:dyDescent="0.2">
      <c r="B260" s="129"/>
      <c r="C260" s="129"/>
      <c r="D260" s="33"/>
      <c r="E260" s="33"/>
      <c r="F260" s="33"/>
      <c r="G260" s="33"/>
      <c r="H260" s="157"/>
      <c r="I260" s="33"/>
      <c r="J260" s="33"/>
      <c r="K260" s="33"/>
      <c r="L260" s="33"/>
      <c r="M260" s="33"/>
      <c r="N260" s="33"/>
      <c r="O260" s="33"/>
      <c r="P260" s="129"/>
      <c r="Q260" s="33"/>
    </row>
    <row r="261" spans="2:17" x14ac:dyDescent="0.2">
      <c r="B261" s="129"/>
      <c r="C261" s="129"/>
      <c r="D261" s="33"/>
      <c r="E261" s="33"/>
      <c r="F261" s="33"/>
      <c r="G261" s="33"/>
      <c r="H261" s="157"/>
      <c r="I261" s="33"/>
      <c r="J261" s="33"/>
      <c r="K261" s="33"/>
      <c r="L261" s="33"/>
      <c r="M261" s="33"/>
      <c r="N261" s="33"/>
      <c r="O261" s="33"/>
      <c r="P261" s="129"/>
      <c r="Q261" s="33"/>
    </row>
    <row r="262" spans="2:17" x14ac:dyDescent="0.2">
      <c r="B262" s="129"/>
      <c r="C262" s="129"/>
      <c r="D262" s="33"/>
      <c r="E262" s="33"/>
      <c r="F262" s="33"/>
      <c r="G262" s="33"/>
      <c r="H262" s="157"/>
      <c r="I262" s="33"/>
      <c r="J262" s="33"/>
      <c r="K262" s="33"/>
      <c r="L262" s="33"/>
      <c r="M262" s="33"/>
      <c r="N262" s="33"/>
      <c r="O262" s="33"/>
      <c r="P262" s="129"/>
      <c r="Q262" s="33"/>
    </row>
    <row r="263" spans="2:17" x14ac:dyDescent="0.2">
      <c r="B263" s="129"/>
      <c r="C263" s="129"/>
      <c r="D263" s="33"/>
      <c r="E263" s="33"/>
      <c r="F263" s="33"/>
      <c r="G263" s="33"/>
      <c r="H263" s="157"/>
      <c r="I263" s="33"/>
      <c r="J263" s="33"/>
      <c r="K263" s="33"/>
      <c r="L263" s="33"/>
      <c r="M263" s="33"/>
      <c r="N263" s="33"/>
      <c r="O263" s="33"/>
      <c r="P263" s="129"/>
      <c r="Q263" s="33"/>
    </row>
    <row r="264" spans="2:17" x14ac:dyDescent="0.2">
      <c r="B264" s="129"/>
      <c r="C264" s="129"/>
      <c r="D264" s="33"/>
      <c r="E264" s="33"/>
      <c r="F264" s="33"/>
      <c r="G264" s="33"/>
      <c r="H264" s="157"/>
      <c r="I264" s="33"/>
      <c r="J264" s="33"/>
      <c r="K264" s="33"/>
      <c r="L264" s="33"/>
      <c r="M264" s="33"/>
      <c r="N264" s="33"/>
      <c r="O264" s="33"/>
      <c r="P264" s="129"/>
      <c r="Q264" s="33"/>
    </row>
    <row r="265" spans="2:17" x14ac:dyDescent="0.2">
      <c r="B265" s="129"/>
      <c r="C265" s="129"/>
      <c r="D265" s="33"/>
      <c r="E265" s="33"/>
      <c r="F265" s="33"/>
      <c r="G265" s="33"/>
      <c r="H265" s="157"/>
      <c r="I265" s="33"/>
      <c r="J265" s="33"/>
      <c r="K265" s="33"/>
      <c r="L265" s="33"/>
      <c r="M265" s="33"/>
      <c r="N265" s="33"/>
      <c r="O265" s="33"/>
      <c r="P265" s="129"/>
      <c r="Q265" s="33"/>
    </row>
    <row r="266" spans="2:17" x14ac:dyDescent="0.2">
      <c r="B266" s="129"/>
      <c r="C266" s="129"/>
      <c r="D266" s="33"/>
      <c r="E266" s="33"/>
      <c r="F266" s="33"/>
      <c r="G266" s="33"/>
      <c r="H266" s="157"/>
      <c r="I266" s="33"/>
      <c r="J266" s="33"/>
      <c r="K266" s="33"/>
      <c r="L266" s="33"/>
      <c r="M266" s="33"/>
      <c r="N266" s="33"/>
      <c r="O266" s="33"/>
      <c r="P266" s="129"/>
      <c r="Q266" s="33"/>
    </row>
    <row r="267" spans="2:17" x14ac:dyDescent="0.2">
      <c r="B267" s="129"/>
      <c r="C267" s="129"/>
      <c r="D267" s="33"/>
      <c r="E267" s="33"/>
      <c r="F267" s="33"/>
      <c r="G267" s="33"/>
      <c r="H267" s="157"/>
      <c r="I267" s="33"/>
      <c r="J267" s="33"/>
      <c r="K267" s="33"/>
      <c r="L267" s="33"/>
      <c r="M267" s="33"/>
      <c r="N267" s="33"/>
      <c r="O267" s="33"/>
      <c r="P267" s="129"/>
      <c r="Q267" s="33"/>
    </row>
    <row r="268" spans="2:17" x14ac:dyDescent="0.2">
      <c r="B268" s="129"/>
      <c r="C268" s="129"/>
      <c r="D268" s="33"/>
      <c r="E268" s="33"/>
      <c r="F268" s="33"/>
      <c r="G268" s="33"/>
      <c r="H268" s="157"/>
      <c r="I268" s="33"/>
      <c r="J268" s="33"/>
      <c r="K268" s="33"/>
      <c r="L268" s="33"/>
      <c r="M268" s="33"/>
      <c r="N268" s="33"/>
      <c r="O268" s="33"/>
      <c r="P268" s="129"/>
      <c r="Q268" s="33"/>
    </row>
    <row r="269" spans="2:17" x14ac:dyDescent="0.2">
      <c r="B269" s="129"/>
      <c r="C269" s="129"/>
      <c r="D269" s="33"/>
      <c r="E269" s="33"/>
      <c r="F269" s="33"/>
      <c r="G269" s="33"/>
      <c r="H269" s="157"/>
      <c r="I269" s="33"/>
      <c r="J269" s="33"/>
      <c r="K269" s="33"/>
      <c r="L269" s="33"/>
      <c r="M269" s="33"/>
      <c r="N269" s="33"/>
      <c r="O269" s="33"/>
      <c r="P269" s="129"/>
      <c r="Q269" s="33"/>
    </row>
    <row r="270" spans="2:17" x14ac:dyDescent="0.2">
      <c r="B270" s="129"/>
      <c r="C270" s="129"/>
      <c r="D270" s="33"/>
      <c r="E270" s="33"/>
      <c r="F270" s="33"/>
      <c r="G270" s="33"/>
      <c r="H270" s="157"/>
      <c r="I270" s="33"/>
      <c r="J270" s="33"/>
      <c r="K270" s="33"/>
      <c r="L270" s="33"/>
      <c r="M270" s="33"/>
      <c r="N270" s="33"/>
      <c r="O270" s="33"/>
      <c r="P270" s="129"/>
      <c r="Q270" s="33"/>
    </row>
    <row r="271" spans="2:17" x14ac:dyDescent="0.2">
      <c r="B271" s="129"/>
      <c r="C271" s="129"/>
      <c r="D271" s="33"/>
      <c r="E271" s="33"/>
      <c r="F271" s="33"/>
      <c r="G271" s="33"/>
      <c r="H271" s="157"/>
      <c r="I271" s="33"/>
      <c r="J271" s="33"/>
      <c r="K271" s="33"/>
      <c r="L271" s="33"/>
      <c r="M271" s="33"/>
      <c r="N271" s="33"/>
      <c r="O271" s="33"/>
      <c r="P271" s="129"/>
      <c r="Q271" s="33"/>
    </row>
    <row r="272" spans="2:17" x14ac:dyDescent="0.2">
      <c r="B272" s="129"/>
      <c r="C272" s="129"/>
      <c r="D272" s="33"/>
      <c r="E272" s="33"/>
      <c r="F272" s="33"/>
      <c r="G272" s="33"/>
      <c r="H272" s="157"/>
      <c r="I272" s="33"/>
      <c r="J272" s="33"/>
      <c r="K272" s="33"/>
      <c r="L272" s="33"/>
      <c r="M272" s="33"/>
      <c r="N272" s="33"/>
      <c r="O272" s="33"/>
      <c r="P272" s="129"/>
      <c r="Q272" s="33"/>
    </row>
    <row r="273" spans="2:17" x14ac:dyDescent="0.2">
      <c r="B273" s="129"/>
      <c r="C273" s="129"/>
      <c r="D273" s="33"/>
      <c r="E273" s="33"/>
      <c r="F273" s="33"/>
      <c r="G273" s="33"/>
      <c r="H273" s="157"/>
      <c r="I273" s="33"/>
      <c r="J273" s="33"/>
      <c r="K273" s="33"/>
      <c r="L273" s="33"/>
      <c r="M273" s="33"/>
      <c r="N273" s="33"/>
      <c r="O273" s="33"/>
      <c r="P273" s="129"/>
      <c r="Q273" s="33"/>
    </row>
    <row r="274" spans="2:17" x14ac:dyDescent="0.2">
      <c r="B274" s="129"/>
      <c r="C274" s="129"/>
      <c r="D274" s="33"/>
      <c r="E274" s="33"/>
      <c r="F274" s="33"/>
      <c r="G274" s="33"/>
      <c r="H274" s="157"/>
      <c r="I274" s="33"/>
      <c r="J274" s="33"/>
      <c r="K274" s="33"/>
      <c r="L274" s="33"/>
      <c r="M274" s="33"/>
      <c r="N274" s="33"/>
      <c r="O274" s="33"/>
      <c r="P274" s="129"/>
      <c r="Q274" s="33"/>
    </row>
    <row r="275" spans="2:17" x14ac:dyDescent="0.2">
      <c r="B275" s="129"/>
      <c r="C275" s="129"/>
      <c r="D275" s="33"/>
      <c r="E275" s="33"/>
      <c r="F275" s="33"/>
      <c r="G275" s="33"/>
      <c r="H275" s="157"/>
      <c r="I275" s="33"/>
      <c r="J275" s="33"/>
      <c r="K275" s="33"/>
      <c r="L275" s="33"/>
      <c r="M275" s="33"/>
      <c r="N275" s="33"/>
      <c r="O275" s="33"/>
      <c r="P275" s="129"/>
      <c r="Q275" s="33"/>
    </row>
    <row r="276" spans="2:17" x14ac:dyDescent="0.2">
      <c r="B276" s="129"/>
      <c r="C276" s="129"/>
      <c r="D276" s="33"/>
      <c r="E276" s="33"/>
      <c r="F276" s="33"/>
      <c r="G276" s="33"/>
      <c r="H276" s="157"/>
      <c r="I276" s="33"/>
      <c r="J276" s="33"/>
      <c r="K276" s="33"/>
      <c r="L276" s="33"/>
      <c r="M276" s="33"/>
      <c r="N276" s="33"/>
      <c r="O276" s="33"/>
      <c r="P276" s="129"/>
      <c r="Q276" s="33"/>
    </row>
    <row r="277" spans="2:17" x14ac:dyDescent="0.2">
      <c r="B277" s="129"/>
      <c r="C277" s="129"/>
      <c r="D277" s="33"/>
      <c r="E277" s="33"/>
      <c r="F277" s="33"/>
      <c r="G277" s="33"/>
      <c r="H277" s="157"/>
      <c r="I277" s="33"/>
      <c r="J277" s="33"/>
      <c r="K277" s="33"/>
      <c r="L277" s="33"/>
      <c r="M277" s="33"/>
      <c r="N277" s="33"/>
      <c r="O277" s="33"/>
      <c r="P277" s="129"/>
      <c r="Q277" s="33"/>
    </row>
    <row r="278" spans="2:17" x14ac:dyDescent="0.2">
      <c r="B278" s="129"/>
      <c r="C278" s="129"/>
      <c r="D278" s="33"/>
      <c r="E278" s="33"/>
      <c r="F278" s="33"/>
      <c r="G278" s="33"/>
      <c r="H278" s="157"/>
      <c r="I278" s="33"/>
      <c r="J278" s="33"/>
      <c r="K278" s="33"/>
      <c r="L278" s="33"/>
      <c r="M278" s="33"/>
      <c r="N278" s="33"/>
      <c r="O278" s="33"/>
      <c r="P278" s="129"/>
      <c r="Q278" s="33"/>
    </row>
    <row r="279" spans="2:17" x14ac:dyDescent="0.2">
      <c r="B279" s="129"/>
      <c r="C279" s="129"/>
      <c r="D279" s="33"/>
      <c r="E279" s="33"/>
      <c r="F279" s="33"/>
      <c r="G279" s="33"/>
      <c r="H279" s="157"/>
      <c r="I279" s="33"/>
      <c r="J279" s="33"/>
      <c r="K279" s="33"/>
      <c r="L279" s="33"/>
      <c r="M279" s="33"/>
      <c r="N279" s="33"/>
      <c r="O279" s="33"/>
      <c r="P279" s="129"/>
      <c r="Q279" s="33"/>
    </row>
    <row r="280" spans="2:17" x14ac:dyDescent="0.2">
      <c r="B280" s="129"/>
      <c r="C280" s="129"/>
      <c r="D280" s="33"/>
      <c r="E280" s="33"/>
      <c r="F280" s="33"/>
      <c r="G280" s="33"/>
      <c r="H280" s="157"/>
      <c r="I280" s="33"/>
      <c r="J280" s="33"/>
      <c r="K280" s="33"/>
      <c r="L280" s="33"/>
      <c r="M280" s="33"/>
      <c r="N280" s="33"/>
      <c r="O280" s="33"/>
      <c r="P280" s="129"/>
      <c r="Q280" s="33"/>
    </row>
    <row r="281" spans="2:17" x14ac:dyDescent="0.2">
      <c r="B281" s="129"/>
      <c r="C281" s="129"/>
      <c r="D281" s="33"/>
      <c r="E281" s="33"/>
      <c r="F281" s="33"/>
      <c r="G281" s="33"/>
      <c r="H281" s="157"/>
      <c r="I281" s="33"/>
      <c r="J281" s="33"/>
      <c r="K281" s="33"/>
      <c r="L281" s="33"/>
      <c r="M281" s="33"/>
      <c r="N281" s="33"/>
      <c r="O281" s="33"/>
      <c r="P281" s="129"/>
      <c r="Q281" s="33"/>
    </row>
    <row r="282" spans="2:17" x14ac:dyDescent="0.2">
      <c r="B282" s="129"/>
      <c r="C282" s="129"/>
      <c r="D282" s="33"/>
      <c r="E282" s="33"/>
      <c r="F282" s="33"/>
      <c r="G282" s="33"/>
      <c r="H282" s="157"/>
      <c r="I282" s="33"/>
      <c r="J282" s="33"/>
      <c r="K282" s="33"/>
      <c r="L282" s="33"/>
      <c r="M282" s="33"/>
      <c r="N282" s="33"/>
      <c r="O282" s="33"/>
      <c r="P282" s="129"/>
      <c r="Q282" s="33"/>
    </row>
    <row r="283" spans="2:17" x14ac:dyDescent="0.2">
      <c r="B283" s="129"/>
      <c r="C283" s="129"/>
      <c r="D283" s="33"/>
      <c r="E283" s="33"/>
      <c r="F283" s="33"/>
      <c r="G283" s="33"/>
      <c r="H283" s="157"/>
      <c r="I283" s="33"/>
      <c r="J283" s="33"/>
      <c r="K283" s="33"/>
      <c r="L283" s="33"/>
      <c r="M283" s="33"/>
      <c r="N283" s="33"/>
      <c r="O283" s="33"/>
      <c r="P283" s="129"/>
      <c r="Q283" s="33"/>
    </row>
    <row r="284" spans="2:17" x14ac:dyDescent="0.2">
      <c r="B284" s="129"/>
      <c r="C284" s="129"/>
      <c r="D284" s="33"/>
      <c r="E284" s="33"/>
      <c r="F284" s="33"/>
      <c r="G284" s="33"/>
      <c r="H284" s="157"/>
      <c r="I284" s="33"/>
      <c r="J284" s="33"/>
      <c r="K284" s="33"/>
      <c r="L284" s="33"/>
      <c r="M284" s="33"/>
      <c r="N284" s="33"/>
      <c r="O284" s="33"/>
      <c r="P284" s="129"/>
      <c r="Q284" s="33"/>
    </row>
    <row r="285" spans="2:17" x14ac:dyDescent="0.2">
      <c r="B285" s="129"/>
      <c r="C285" s="129"/>
      <c r="D285" s="33"/>
      <c r="E285" s="33"/>
      <c r="F285" s="33"/>
      <c r="G285" s="33"/>
      <c r="H285" s="157"/>
      <c r="I285" s="33"/>
      <c r="J285" s="33"/>
      <c r="K285" s="33"/>
      <c r="L285" s="33"/>
      <c r="M285" s="33"/>
      <c r="N285" s="33"/>
      <c r="O285" s="33"/>
      <c r="P285" s="129"/>
      <c r="Q285" s="33"/>
    </row>
    <row r="286" spans="2:17" x14ac:dyDescent="0.2">
      <c r="B286" s="129"/>
      <c r="C286" s="129"/>
      <c r="D286" s="33"/>
      <c r="E286" s="33"/>
      <c r="F286" s="33"/>
      <c r="G286" s="33"/>
      <c r="H286" s="157"/>
      <c r="I286" s="33"/>
      <c r="J286" s="33"/>
      <c r="K286" s="33"/>
      <c r="L286" s="33"/>
      <c r="M286" s="33"/>
      <c r="N286" s="33"/>
      <c r="O286" s="33"/>
      <c r="P286" s="129"/>
      <c r="Q286" s="33"/>
    </row>
    <row r="287" spans="2:17" x14ac:dyDescent="0.2">
      <c r="B287" s="129"/>
      <c r="C287" s="129"/>
      <c r="D287" s="33"/>
      <c r="E287" s="33"/>
      <c r="F287" s="33"/>
      <c r="G287" s="33"/>
      <c r="H287" s="157"/>
      <c r="I287" s="33"/>
      <c r="J287" s="33"/>
      <c r="K287" s="33"/>
      <c r="L287" s="33"/>
      <c r="M287" s="33"/>
      <c r="N287" s="33"/>
      <c r="O287" s="33"/>
      <c r="P287" s="129"/>
      <c r="Q287" s="33"/>
    </row>
    <row r="288" spans="2:17" x14ac:dyDescent="0.2">
      <c r="B288" s="129"/>
      <c r="C288" s="129"/>
      <c r="D288" s="33"/>
      <c r="E288" s="33"/>
      <c r="F288" s="33"/>
      <c r="G288" s="33"/>
      <c r="H288" s="157"/>
      <c r="I288" s="33"/>
      <c r="J288" s="33"/>
      <c r="K288" s="33"/>
      <c r="L288" s="33"/>
      <c r="M288" s="33"/>
      <c r="N288" s="33"/>
      <c r="O288" s="33"/>
      <c r="P288" s="129"/>
      <c r="Q288" s="33"/>
    </row>
    <row r="289" spans="2:17" x14ac:dyDescent="0.2">
      <c r="B289" s="129"/>
      <c r="C289" s="129"/>
      <c r="D289" s="33"/>
      <c r="E289" s="33"/>
      <c r="F289" s="33"/>
      <c r="G289" s="33"/>
      <c r="H289" s="157"/>
      <c r="I289" s="33"/>
      <c r="J289" s="33"/>
      <c r="K289" s="33"/>
      <c r="L289" s="33"/>
      <c r="M289" s="33"/>
      <c r="N289" s="33"/>
      <c r="O289" s="33"/>
      <c r="P289" s="129"/>
      <c r="Q289" s="33"/>
    </row>
    <row r="290" spans="2:17" x14ac:dyDescent="0.2">
      <c r="B290" s="129"/>
      <c r="C290" s="129"/>
      <c r="D290" s="33"/>
      <c r="E290" s="33"/>
      <c r="F290" s="33"/>
      <c r="G290" s="33"/>
      <c r="H290" s="157"/>
      <c r="I290" s="33"/>
      <c r="J290" s="33"/>
      <c r="K290" s="33"/>
      <c r="L290" s="33"/>
      <c r="M290" s="33"/>
      <c r="N290" s="33"/>
      <c r="O290" s="33"/>
      <c r="P290" s="129"/>
      <c r="Q290" s="33"/>
    </row>
    <row r="291" spans="2:17" x14ac:dyDescent="0.2">
      <c r="B291" s="129"/>
      <c r="C291" s="129"/>
      <c r="D291" s="33"/>
      <c r="E291" s="33"/>
      <c r="F291" s="33"/>
      <c r="G291" s="33"/>
      <c r="H291" s="157"/>
      <c r="I291" s="33"/>
      <c r="J291" s="33"/>
      <c r="K291" s="33"/>
      <c r="L291" s="33"/>
      <c r="M291" s="33"/>
      <c r="N291" s="33"/>
      <c r="O291" s="33"/>
      <c r="P291" s="129"/>
      <c r="Q291" s="33"/>
    </row>
    <row r="292" spans="2:17" x14ac:dyDescent="0.2">
      <c r="B292" s="129"/>
      <c r="C292" s="129"/>
      <c r="D292" s="33"/>
      <c r="E292" s="33"/>
      <c r="F292" s="33"/>
      <c r="G292" s="33"/>
      <c r="H292" s="157"/>
      <c r="I292" s="33"/>
      <c r="J292" s="33"/>
      <c r="K292" s="33"/>
      <c r="L292" s="33"/>
      <c r="M292" s="33"/>
      <c r="N292" s="33"/>
      <c r="O292" s="33"/>
      <c r="P292" s="129"/>
      <c r="Q292" s="33"/>
    </row>
    <row r="293" spans="2:17" x14ac:dyDescent="0.2">
      <c r="B293" s="129"/>
      <c r="C293" s="129"/>
      <c r="D293" s="33"/>
      <c r="E293" s="33"/>
      <c r="F293" s="33"/>
      <c r="G293" s="33"/>
      <c r="H293" s="157"/>
      <c r="I293" s="33"/>
      <c r="J293" s="33"/>
      <c r="K293" s="33"/>
      <c r="L293" s="33"/>
      <c r="M293" s="33"/>
      <c r="N293" s="33"/>
      <c r="O293" s="33"/>
      <c r="P293" s="129"/>
      <c r="Q293" s="33"/>
    </row>
    <row r="294" spans="2:17" x14ac:dyDescent="0.2">
      <c r="B294" s="129"/>
      <c r="C294" s="129"/>
      <c r="D294" s="33"/>
      <c r="E294" s="33"/>
      <c r="F294" s="33"/>
      <c r="G294" s="33"/>
      <c r="H294" s="157"/>
      <c r="I294" s="33"/>
      <c r="J294" s="33"/>
      <c r="K294" s="33"/>
      <c r="L294" s="33"/>
      <c r="M294" s="33"/>
      <c r="N294" s="33"/>
      <c r="O294" s="33"/>
      <c r="P294" s="129"/>
      <c r="Q294" s="33"/>
    </row>
    <row r="295" spans="2:17" x14ac:dyDescent="0.2">
      <c r="B295" s="129"/>
      <c r="C295" s="129"/>
      <c r="D295" s="33"/>
      <c r="E295" s="33"/>
      <c r="F295" s="33"/>
      <c r="G295" s="33"/>
      <c r="H295" s="157"/>
      <c r="I295" s="33"/>
      <c r="J295" s="33"/>
      <c r="K295" s="33"/>
      <c r="L295" s="33"/>
      <c r="M295" s="33"/>
      <c r="N295" s="33"/>
      <c r="O295" s="33"/>
      <c r="P295" s="129"/>
      <c r="Q295" s="33"/>
    </row>
    <row r="296" spans="2:17" x14ac:dyDescent="0.2">
      <c r="B296" s="129"/>
      <c r="C296" s="129"/>
      <c r="D296" s="33"/>
      <c r="E296" s="33"/>
      <c r="F296" s="33"/>
      <c r="G296" s="33"/>
      <c r="H296" s="157"/>
      <c r="I296" s="33"/>
      <c r="J296" s="33"/>
      <c r="K296" s="33"/>
      <c r="L296" s="33"/>
      <c r="M296" s="33"/>
      <c r="N296" s="33"/>
      <c r="O296" s="33"/>
      <c r="P296" s="129"/>
      <c r="Q296" s="33"/>
    </row>
    <row r="297" spans="2:17" x14ac:dyDescent="0.2">
      <c r="B297" s="129"/>
      <c r="C297" s="129"/>
      <c r="D297" s="33"/>
      <c r="E297" s="33"/>
      <c r="F297" s="33"/>
      <c r="G297" s="33"/>
      <c r="H297" s="157"/>
      <c r="I297" s="33"/>
      <c r="J297" s="33"/>
      <c r="K297" s="33"/>
      <c r="L297" s="33"/>
      <c r="M297" s="33"/>
      <c r="N297" s="33"/>
      <c r="O297" s="33"/>
      <c r="P297" s="129"/>
      <c r="Q297" s="33"/>
    </row>
    <row r="298" spans="2:17" x14ac:dyDescent="0.2">
      <c r="B298" s="129"/>
      <c r="C298" s="129"/>
      <c r="D298" s="33"/>
      <c r="E298" s="33"/>
      <c r="F298" s="33"/>
      <c r="G298" s="33"/>
      <c r="H298" s="157"/>
      <c r="I298" s="33"/>
      <c r="J298" s="33"/>
      <c r="K298" s="33"/>
      <c r="L298" s="33"/>
      <c r="M298" s="33"/>
      <c r="N298" s="33"/>
      <c r="O298" s="33"/>
      <c r="P298" s="129"/>
      <c r="Q298" s="33"/>
    </row>
    <row r="299" spans="2:17" x14ac:dyDescent="0.2">
      <c r="B299" s="129"/>
      <c r="C299" s="129"/>
      <c r="D299" s="33"/>
      <c r="E299" s="33"/>
      <c r="F299" s="33"/>
      <c r="G299" s="33"/>
      <c r="H299" s="157"/>
      <c r="I299" s="33"/>
      <c r="J299" s="33"/>
      <c r="K299" s="33"/>
      <c r="L299" s="33"/>
      <c r="M299" s="33"/>
      <c r="N299" s="33"/>
      <c r="O299" s="33"/>
      <c r="P299" s="129"/>
      <c r="Q299" s="33"/>
    </row>
    <row r="300" spans="2:17" x14ac:dyDescent="0.2">
      <c r="B300" s="129"/>
      <c r="C300" s="129"/>
      <c r="D300" s="33"/>
      <c r="E300" s="33"/>
      <c r="F300" s="33"/>
      <c r="G300" s="33"/>
      <c r="H300" s="157"/>
      <c r="I300" s="33"/>
      <c r="J300" s="33"/>
      <c r="K300" s="33"/>
      <c r="L300" s="33"/>
      <c r="M300" s="33"/>
      <c r="N300" s="33"/>
      <c r="O300" s="33"/>
      <c r="P300" s="129"/>
      <c r="Q300" s="33"/>
    </row>
    <row r="301" spans="2:17" x14ac:dyDescent="0.2">
      <c r="B301" s="129"/>
      <c r="C301" s="129"/>
      <c r="D301" s="33"/>
      <c r="E301" s="33"/>
      <c r="F301" s="33"/>
      <c r="G301" s="33"/>
      <c r="H301" s="157"/>
      <c r="I301" s="33"/>
      <c r="J301" s="33"/>
      <c r="K301" s="33"/>
      <c r="L301" s="33"/>
      <c r="M301" s="33"/>
      <c r="N301" s="33"/>
      <c r="O301" s="33"/>
      <c r="P301" s="129"/>
      <c r="Q301" s="33"/>
    </row>
    <row r="302" spans="2:17" x14ac:dyDescent="0.2">
      <c r="B302" s="129"/>
      <c r="C302" s="129"/>
      <c r="D302" s="33"/>
      <c r="E302" s="33"/>
      <c r="F302" s="33"/>
      <c r="G302" s="33"/>
      <c r="H302" s="157"/>
      <c r="I302" s="33"/>
      <c r="J302" s="33"/>
      <c r="K302" s="33"/>
      <c r="L302" s="33"/>
      <c r="M302" s="33"/>
      <c r="N302" s="33"/>
      <c r="O302" s="33"/>
      <c r="P302" s="129"/>
      <c r="Q302" s="33"/>
    </row>
    <row r="303" spans="2:17" x14ac:dyDescent="0.2">
      <c r="B303" s="129"/>
      <c r="C303" s="129"/>
      <c r="D303" s="33"/>
      <c r="E303" s="33"/>
      <c r="F303" s="33"/>
      <c r="G303" s="33"/>
      <c r="H303" s="157"/>
      <c r="I303" s="33"/>
      <c r="J303" s="33"/>
      <c r="K303" s="33"/>
      <c r="L303" s="33"/>
      <c r="M303" s="33"/>
      <c r="N303" s="33"/>
      <c r="O303" s="33"/>
      <c r="P303" s="129"/>
      <c r="Q303" s="33"/>
    </row>
    <row r="304" spans="2:17" x14ac:dyDescent="0.2">
      <c r="B304" s="129"/>
      <c r="C304" s="129"/>
      <c r="D304" s="33"/>
      <c r="E304" s="33"/>
      <c r="F304" s="33"/>
      <c r="G304" s="33"/>
      <c r="H304" s="157"/>
      <c r="I304" s="33"/>
      <c r="J304" s="33"/>
      <c r="K304" s="33"/>
      <c r="L304" s="33"/>
      <c r="M304" s="33"/>
      <c r="N304" s="33"/>
      <c r="O304" s="33"/>
      <c r="P304" s="129"/>
      <c r="Q304" s="33"/>
    </row>
    <row r="305" spans="2:17" x14ac:dyDescent="0.2">
      <c r="B305" s="129"/>
      <c r="C305" s="129"/>
      <c r="D305" s="33"/>
      <c r="E305" s="33"/>
      <c r="F305" s="33"/>
      <c r="G305" s="33"/>
      <c r="H305" s="157"/>
      <c r="I305" s="33"/>
      <c r="J305" s="33"/>
      <c r="K305" s="33"/>
      <c r="L305" s="33"/>
      <c r="M305" s="33"/>
      <c r="N305" s="33"/>
      <c r="O305" s="33"/>
      <c r="P305" s="129"/>
      <c r="Q305" s="33"/>
    </row>
    <row r="306" spans="2:17" x14ac:dyDescent="0.2">
      <c r="B306" s="129"/>
      <c r="C306" s="129"/>
      <c r="D306" s="33"/>
      <c r="E306" s="33"/>
      <c r="F306" s="33"/>
      <c r="G306" s="33"/>
      <c r="H306" s="157"/>
      <c r="I306" s="33"/>
      <c r="J306" s="33"/>
      <c r="K306" s="33"/>
      <c r="L306" s="33"/>
      <c r="M306" s="33"/>
      <c r="N306" s="33"/>
      <c r="O306" s="33"/>
      <c r="P306" s="129"/>
      <c r="Q306" s="33"/>
    </row>
    <row r="307" spans="2:17" x14ac:dyDescent="0.2">
      <c r="B307" s="129"/>
      <c r="C307" s="129"/>
      <c r="D307" s="33"/>
      <c r="E307" s="33"/>
      <c r="F307" s="33"/>
      <c r="G307" s="33"/>
      <c r="H307" s="157"/>
      <c r="I307" s="33"/>
      <c r="J307" s="33"/>
      <c r="K307" s="33"/>
      <c r="L307" s="33"/>
      <c r="M307" s="33"/>
      <c r="N307" s="33"/>
      <c r="O307" s="33"/>
      <c r="P307" s="129"/>
      <c r="Q307" s="33"/>
    </row>
    <row r="308" spans="2:17" x14ac:dyDescent="0.2">
      <c r="B308" s="129"/>
      <c r="C308" s="129"/>
      <c r="D308" s="33"/>
      <c r="E308" s="33"/>
      <c r="F308" s="33"/>
      <c r="G308" s="33"/>
      <c r="H308" s="157"/>
      <c r="I308" s="33"/>
      <c r="J308" s="33"/>
      <c r="K308" s="33"/>
      <c r="L308" s="33"/>
      <c r="M308" s="33"/>
      <c r="N308" s="33"/>
      <c r="O308" s="33"/>
      <c r="P308" s="129"/>
      <c r="Q308" s="33"/>
    </row>
    <row r="309" spans="2:17" x14ac:dyDescent="0.2">
      <c r="B309" s="129"/>
      <c r="C309" s="129"/>
      <c r="D309" s="33"/>
      <c r="E309" s="33"/>
      <c r="F309" s="33"/>
      <c r="G309" s="33"/>
      <c r="H309" s="157"/>
      <c r="I309" s="33"/>
      <c r="J309" s="33"/>
      <c r="K309" s="33"/>
      <c r="L309" s="33"/>
      <c r="M309" s="33"/>
      <c r="N309" s="33"/>
      <c r="O309" s="33"/>
      <c r="P309" s="129"/>
      <c r="Q309" s="33"/>
    </row>
    <row r="310" spans="2:17" x14ac:dyDescent="0.2">
      <c r="B310" s="129"/>
      <c r="C310" s="129"/>
      <c r="D310" s="33"/>
      <c r="E310" s="33"/>
      <c r="F310" s="33"/>
      <c r="G310" s="33"/>
      <c r="H310" s="157"/>
      <c r="I310" s="33"/>
      <c r="J310" s="33"/>
      <c r="K310" s="33"/>
      <c r="L310" s="33"/>
      <c r="M310" s="33"/>
      <c r="N310" s="33"/>
      <c r="O310" s="33"/>
      <c r="P310" s="129"/>
      <c r="Q310" s="33"/>
    </row>
    <row r="311" spans="2:17" x14ac:dyDescent="0.2">
      <c r="B311" s="129"/>
      <c r="C311" s="129"/>
      <c r="D311" s="33"/>
      <c r="E311" s="33"/>
      <c r="F311" s="33"/>
      <c r="G311" s="33"/>
      <c r="H311" s="157"/>
      <c r="I311" s="33"/>
      <c r="J311" s="33"/>
      <c r="K311" s="33"/>
      <c r="L311" s="33"/>
      <c r="M311" s="33"/>
      <c r="N311" s="33"/>
      <c r="O311" s="33"/>
      <c r="P311" s="129"/>
      <c r="Q311" s="33"/>
    </row>
    <row r="312" spans="2:17" x14ac:dyDescent="0.2">
      <c r="B312" s="129"/>
      <c r="C312" s="129"/>
      <c r="D312" s="33"/>
      <c r="E312" s="33"/>
      <c r="F312" s="33"/>
      <c r="G312" s="33"/>
      <c r="H312" s="157"/>
      <c r="I312" s="33"/>
      <c r="J312" s="33"/>
      <c r="K312" s="33"/>
      <c r="L312" s="33"/>
      <c r="M312" s="33"/>
      <c r="N312" s="33"/>
      <c r="O312" s="33"/>
      <c r="P312" s="129"/>
      <c r="Q312" s="33"/>
    </row>
    <row r="313" spans="2:17" x14ac:dyDescent="0.2">
      <c r="B313" s="129"/>
      <c r="C313" s="129"/>
      <c r="D313" s="33"/>
      <c r="E313" s="33"/>
      <c r="F313" s="33"/>
      <c r="G313" s="33"/>
      <c r="H313" s="157"/>
      <c r="I313" s="33"/>
      <c r="J313" s="33"/>
      <c r="K313" s="33"/>
      <c r="L313" s="33"/>
      <c r="M313" s="33"/>
      <c r="N313" s="33"/>
      <c r="O313" s="33"/>
      <c r="P313" s="129"/>
      <c r="Q313" s="33"/>
    </row>
    <row r="314" spans="2:17" x14ac:dyDescent="0.2">
      <c r="B314" s="129"/>
      <c r="C314" s="129"/>
      <c r="D314" s="33"/>
      <c r="E314" s="33"/>
      <c r="F314" s="33"/>
      <c r="G314" s="33"/>
      <c r="H314" s="157"/>
      <c r="I314" s="33"/>
      <c r="J314" s="33"/>
      <c r="K314" s="33"/>
      <c r="L314" s="33"/>
      <c r="M314" s="33"/>
      <c r="N314" s="33"/>
      <c r="O314" s="33"/>
      <c r="P314" s="129"/>
      <c r="Q314" s="33"/>
    </row>
    <row r="315" spans="2:17" x14ac:dyDescent="0.2">
      <c r="B315" s="129"/>
      <c r="C315" s="129"/>
      <c r="D315" s="33"/>
      <c r="E315" s="33"/>
      <c r="F315" s="33"/>
      <c r="G315" s="33"/>
      <c r="H315" s="157"/>
      <c r="I315" s="33"/>
      <c r="J315" s="33"/>
      <c r="K315" s="33"/>
      <c r="L315" s="33"/>
      <c r="M315" s="33"/>
      <c r="N315" s="33"/>
      <c r="O315" s="33"/>
      <c r="P315" s="129"/>
      <c r="Q315" s="33"/>
    </row>
    <row r="316" spans="2:17" x14ac:dyDescent="0.2">
      <c r="B316" s="129"/>
      <c r="C316" s="129"/>
      <c r="D316" s="33"/>
      <c r="E316" s="33"/>
      <c r="F316" s="33"/>
      <c r="G316" s="33"/>
      <c r="H316" s="157"/>
      <c r="I316" s="33"/>
      <c r="J316" s="33"/>
      <c r="K316" s="33"/>
      <c r="L316" s="33"/>
      <c r="M316" s="33"/>
      <c r="N316" s="33"/>
      <c r="O316" s="33"/>
      <c r="P316" s="129"/>
      <c r="Q316" s="33"/>
    </row>
    <row r="317" spans="2:17" x14ac:dyDescent="0.2">
      <c r="B317" s="129"/>
      <c r="C317" s="129"/>
      <c r="D317" s="33"/>
      <c r="E317" s="33"/>
      <c r="F317" s="33"/>
      <c r="G317" s="33"/>
      <c r="H317" s="157"/>
      <c r="I317" s="33"/>
      <c r="J317" s="33"/>
      <c r="K317" s="33"/>
      <c r="L317" s="33"/>
      <c r="M317" s="33"/>
      <c r="N317" s="33"/>
      <c r="O317" s="33"/>
      <c r="P317" s="129"/>
      <c r="Q317" s="33"/>
    </row>
    <row r="318" spans="2:17" x14ac:dyDescent="0.2">
      <c r="B318" s="129"/>
      <c r="C318" s="129"/>
      <c r="D318" s="33"/>
      <c r="E318" s="33"/>
      <c r="F318" s="33"/>
      <c r="G318" s="33"/>
      <c r="H318" s="157"/>
      <c r="I318" s="33"/>
      <c r="J318" s="33"/>
      <c r="K318" s="33"/>
      <c r="L318" s="33"/>
      <c r="M318" s="33"/>
      <c r="N318" s="33"/>
      <c r="O318" s="33"/>
      <c r="P318" s="129"/>
      <c r="Q318" s="33"/>
    </row>
    <row r="319" spans="2:17" x14ac:dyDescent="0.2">
      <c r="B319" s="129"/>
      <c r="C319" s="129"/>
      <c r="D319" s="33"/>
      <c r="E319" s="33"/>
      <c r="F319" s="33"/>
      <c r="G319" s="33"/>
      <c r="H319" s="157"/>
      <c r="I319" s="33"/>
      <c r="J319" s="33"/>
      <c r="K319" s="33"/>
      <c r="L319" s="33"/>
      <c r="M319" s="33"/>
      <c r="N319" s="33"/>
      <c r="O319" s="33"/>
      <c r="P319" s="129"/>
      <c r="Q319" s="33"/>
    </row>
    <row r="320" spans="2:17" x14ac:dyDescent="0.2">
      <c r="B320" s="129"/>
      <c r="C320" s="129"/>
      <c r="D320" s="33"/>
      <c r="E320" s="33"/>
      <c r="F320" s="33"/>
      <c r="G320" s="33"/>
      <c r="H320" s="157"/>
      <c r="I320" s="33"/>
      <c r="J320" s="33"/>
      <c r="K320" s="33"/>
      <c r="L320" s="33"/>
      <c r="M320" s="33"/>
      <c r="N320" s="33"/>
      <c r="O320" s="33"/>
      <c r="P320" s="129"/>
      <c r="Q320" s="33"/>
    </row>
    <row r="321" spans="2:17" x14ac:dyDescent="0.2">
      <c r="B321" s="129"/>
      <c r="C321" s="129"/>
      <c r="D321" s="33"/>
      <c r="E321" s="33"/>
      <c r="F321" s="33"/>
      <c r="G321" s="33"/>
      <c r="H321" s="157"/>
      <c r="I321" s="33"/>
      <c r="J321" s="33"/>
      <c r="K321" s="33"/>
      <c r="L321" s="33"/>
      <c r="M321" s="33"/>
      <c r="N321" s="33"/>
      <c r="O321" s="33"/>
      <c r="P321" s="129"/>
      <c r="Q321" s="33"/>
    </row>
    <row r="322" spans="2:17" x14ac:dyDescent="0.2">
      <c r="B322" s="129"/>
      <c r="C322" s="129"/>
      <c r="D322" s="33"/>
      <c r="E322" s="33"/>
      <c r="F322" s="33"/>
      <c r="G322" s="33"/>
      <c r="H322" s="157"/>
      <c r="I322" s="33"/>
      <c r="J322" s="33"/>
      <c r="K322" s="33"/>
      <c r="L322" s="33"/>
      <c r="M322" s="33"/>
      <c r="N322" s="33"/>
      <c r="O322" s="33"/>
      <c r="P322" s="129"/>
      <c r="Q322" s="33"/>
    </row>
    <row r="323" spans="2:17" x14ac:dyDescent="0.2">
      <c r="B323" s="129"/>
      <c r="C323" s="129"/>
      <c r="D323" s="33"/>
      <c r="E323" s="33"/>
      <c r="F323" s="33"/>
      <c r="G323" s="33"/>
      <c r="H323" s="157"/>
      <c r="I323" s="33"/>
      <c r="J323" s="33"/>
      <c r="K323" s="33"/>
      <c r="L323" s="33"/>
      <c r="M323" s="33"/>
      <c r="N323" s="33"/>
      <c r="O323" s="33"/>
      <c r="P323" s="129"/>
      <c r="Q323" s="33"/>
    </row>
    <row r="324" spans="2:17" x14ac:dyDescent="0.2">
      <c r="B324" s="129"/>
      <c r="C324" s="129"/>
      <c r="D324" s="33"/>
      <c r="E324" s="33"/>
      <c r="F324" s="33"/>
      <c r="G324" s="33"/>
      <c r="H324" s="157"/>
      <c r="I324" s="33"/>
      <c r="J324" s="33"/>
      <c r="K324" s="33"/>
      <c r="L324" s="33"/>
      <c r="M324" s="33"/>
      <c r="N324" s="33"/>
      <c r="O324" s="33"/>
      <c r="P324" s="129"/>
      <c r="Q324" s="33"/>
    </row>
    <row r="325" spans="2:17" x14ac:dyDescent="0.2">
      <c r="B325" s="129"/>
      <c r="C325" s="129"/>
      <c r="D325" s="33"/>
      <c r="E325" s="33"/>
      <c r="F325" s="33"/>
      <c r="G325" s="33"/>
      <c r="H325" s="157"/>
      <c r="I325" s="33"/>
      <c r="J325" s="33"/>
      <c r="K325" s="33"/>
      <c r="L325" s="33"/>
      <c r="M325" s="33"/>
      <c r="N325" s="33"/>
      <c r="O325" s="33"/>
      <c r="P325" s="129"/>
      <c r="Q325" s="33"/>
    </row>
    <row r="326" spans="2:17" x14ac:dyDescent="0.2">
      <c r="B326" s="129"/>
      <c r="C326" s="129"/>
      <c r="D326" s="33"/>
      <c r="E326" s="33"/>
      <c r="F326" s="33"/>
      <c r="G326" s="33"/>
      <c r="H326" s="157"/>
      <c r="I326" s="33"/>
      <c r="J326" s="33"/>
      <c r="K326" s="33"/>
      <c r="L326" s="33"/>
      <c r="M326" s="33"/>
      <c r="N326" s="33"/>
      <c r="O326" s="33"/>
      <c r="P326" s="129"/>
      <c r="Q326" s="33"/>
    </row>
    <row r="327" spans="2:17" x14ac:dyDescent="0.2">
      <c r="B327" s="129"/>
      <c r="C327" s="129"/>
      <c r="D327" s="33"/>
      <c r="E327" s="33"/>
      <c r="F327" s="33"/>
      <c r="G327" s="33"/>
      <c r="H327" s="157"/>
      <c r="I327" s="33"/>
      <c r="J327" s="33"/>
      <c r="K327" s="33"/>
      <c r="L327" s="33"/>
      <c r="M327" s="33"/>
      <c r="N327" s="33"/>
      <c r="O327" s="33"/>
      <c r="P327" s="129"/>
      <c r="Q327" s="33"/>
    </row>
    <row r="328" spans="2:17" x14ac:dyDescent="0.2">
      <c r="B328" s="129"/>
      <c r="C328" s="129"/>
      <c r="D328" s="33"/>
      <c r="E328" s="33"/>
      <c r="F328" s="33"/>
      <c r="G328" s="33"/>
      <c r="H328" s="157"/>
      <c r="I328" s="33"/>
      <c r="J328" s="33"/>
      <c r="K328" s="33"/>
      <c r="L328" s="33"/>
      <c r="M328" s="33"/>
      <c r="N328" s="33"/>
      <c r="O328" s="33"/>
      <c r="P328" s="129"/>
      <c r="Q328" s="33"/>
    </row>
    <row r="329" spans="2:17" x14ac:dyDescent="0.2">
      <c r="B329" s="129"/>
      <c r="C329" s="129"/>
      <c r="D329" s="33"/>
      <c r="E329" s="33"/>
      <c r="F329" s="33"/>
      <c r="G329" s="33"/>
      <c r="H329" s="157"/>
      <c r="I329" s="33"/>
      <c r="J329" s="33"/>
      <c r="K329" s="33"/>
      <c r="L329" s="33"/>
      <c r="M329" s="33"/>
      <c r="N329" s="33"/>
      <c r="O329" s="33"/>
      <c r="P329" s="129"/>
      <c r="Q329" s="33"/>
    </row>
    <row r="330" spans="2:17" x14ac:dyDescent="0.2">
      <c r="B330" s="129"/>
      <c r="C330" s="129"/>
      <c r="D330" s="33"/>
      <c r="E330" s="33"/>
      <c r="F330" s="33"/>
      <c r="G330" s="33"/>
      <c r="H330" s="157"/>
      <c r="I330" s="33"/>
      <c r="J330" s="33"/>
      <c r="K330" s="33"/>
      <c r="L330" s="33"/>
      <c r="M330" s="33"/>
      <c r="N330" s="33"/>
      <c r="O330" s="33"/>
      <c r="P330" s="129"/>
      <c r="Q330" s="33"/>
    </row>
    <row r="331" spans="2:17" x14ac:dyDescent="0.2">
      <c r="B331" s="129"/>
      <c r="C331" s="129"/>
      <c r="D331" s="33"/>
      <c r="E331" s="33"/>
      <c r="F331" s="33"/>
      <c r="G331" s="33"/>
      <c r="H331" s="157"/>
      <c r="I331" s="33"/>
      <c r="J331" s="33"/>
      <c r="K331" s="33"/>
      <c r="L331" s="33"/>
      <c r="M331" s="33"/>
      <c r="N331" s="33"/>
      <c r="O331" s="33"/>
      <c r="P331" s="129"/>
      <c r="Q331" s="33"/>
    </row>
    <row r="332" spans="2:17" x14ac:dyDescent="0.2">
      <c r="B332" s="129"/>
      <c r="C332" s="129"/>
      <c r="D332" s="33"/>
      <c r="E332" s="33"/>
      <c r="F332" s="33"/>
      <c r="G332" s="33"/>
      <c r="H332" s="157"/>
      <c r="I332" s="33"/>
      <c r="J332" s="33"/>
      <c r="K332" s="33"/>
      <c r="L332" s="33"/>
      <c r="M332" s="33"/>
      <c r="N332" s="33"/>
      <c r="O332" s="33"/>
      <c r="P332" s="129"/>
      <c r="Q332" s="33"/>
    </row>
    <row r="333" spans="2:17" x14ac:dyDescent="0.2">
      <c r="B333" s="129"/>
      <c r="C333" s="129"/>
      <c r="D333" s="33"/>
      <c r="E333" s="33"/>
      <c r="F333" s="33"/>
      <c r="G333" s="33"/>
      <c r="H333" s="157"/>
      <c r="I333" s="33"/>
      <c r="J333" s="33"/>
      <c r="K333" s="33"/>
      <c r="L333" s="33"/>
      <c r="M333" s="33"/>
      <c r="N333" s="33"/>
      <c r="O333" s="33"/>
      <c r="P333" s="129"/>
      <c r="Q333" s="33"/>
    </row>
    <row r="334" spans="2:17" x14ac:dyDescent="0.2">
      <c r="B334" s="129"/>
      <c r="C334" s="129"/>
      <c r="D334" s="33"/>
      <c r="E334" s="33"/>
      <c r="F334" s="33"/>
      <c r="G334" s="33"/>
      <c r="H334" s="157"/>
      <c r="I334" s="33"/>
      <c r="J334" s="33"/>
      <c r="K334" s="33"/>
      <c r="L334" s="33"/>
      <c r="M334" s="33"/>
      <c r="N334" s="33"/>
      <c r="O334" s="33"/>
      <c r="P334" s="129"/>
      <c r="Q334" s="33"/>
    </row>
    <row r="335" spans="2:17" x14ac:dyDescent="0.2">
      <c r="B335" s="129"/>
      <c r="C335" s="129"/>
      <c r="D335" s="33"/>
      <c r="E335" s="33"/>
      <c r="F335" s="33"/>
      <c r="G335" s="33"/>
      <c r="H335" s="157"/>
      <c r="I335" s="33"/>
      <c r="J335" s="33"/>
      <c r="K335" s="33"/>
      <c r="L335" s="33"/>
      <c r="M335" s="33"/>
      <c r="N335" s="33"/>
      <c r="O335" s="33"/>
      <c r="P335" s="129"/>
      <c r="Q335" s="33"/>
    </row>
    <row r="336" spans="2:17" x14ac:dyDescent="0.2">
      <c r="B336" s="129"/>
      <c r="C336" s="129"/>
      <c r="D336" s="33"/>
      <c r="E336" s="33"/>
      <c r="F336" s="33"/>
      <c r="G336" s="33"/>
      <c r="H336" s="157"/>
      <c r="I336" s="33"/>
      <c r="J336" s="33"/>
      <c r="K336" s="33"/>
      <c r="L336" s="33"/>
      <c r="M336" s="33"/>
      <c r="N336" s="33"/>
      <c r="O336" s="33"/>
      <c r="P336" s="129"/>
      <c r="Q336" s="33"/>
    </row>
    <row r="337" spans="2:17" x14ac:dyDescent="0.2">
      <c r="B337" s="129"/>
      <c r="C337" s="129"/>
      <c r="D337" s="33"/>
      <c r="E337" s="33"/>
      <c r="F337" s="33"/>
      <c r="G337" s="33"/>
      <c r="H337" s="157"/>
      <c r="I337" s="33"/>
      <c r="J337" s="33"/>
      <c r="K337" s="33"/>
      <c r="L337" s="33"/>
      <c r="M337" s="33"/>
      <c r="N337" s="33"/>
      <c r="O337" s="33"/>
      <c r="P337" s="129"/>
      <c r="Q337" s="33"/>
    </row>
    <row r="338" spans="2:17" x14ac:dyDescent="0.2">
      <c r="B338" s="129"/>
      <c r="C338" s="129"/>
      <c r="D338" s="33"/>
      <c r="E338" s="33"/>
      <c r="F338" s="33"/>
      <c r="G338" s="33"/>
      <c r="H338" s="157"/>
      <c r="I338" s="33"/>
      <c r="J338" s="33"/>
      <c r="K338" s="33"/>
      <c r="L338" s="33"/>
      <c r="M338" s="33"/>
      <c r="N338" s="33"/>
      <c r="O338" s="33"/>
      <c r="P338" s="129"/>
      <c r="Q338" s="33"/>
    </row>
    <row r="339" spans="2:17" x14ac:dyDescent="0.2">
      <c r="B339" s="129"/>
      <c r="C339" s="129"/>
      <c r="D339" s="33"/>
      <c r="E339" s="33"/>
      <c r="F339" s="33"/>
      <c r="G339" s="33"/>
      <c r="H339" s="157"/>
      <c r="I339" s="33"/>
      <c r="J339" s="33"/>
      <c r="K339" s="33"/>
      <c r="L339" s="33"/>
      <c r="M339" s="33"/>
      <c r="N339" s="33"/>
      <c r="O339" s="33"/>
      <c r="P339" s="129"/>
      <c r="Q339" s="33"/>
    </row>
    <row r="340" spans="2:17" x14ac:dyDescent="0.2">
      <c r="B340" s="129"/>
      <c r="C340" s="129"/>
      <c r="D340" s="33"/>
      <c r="E340" s="33"/>
      <c r="F340" s="33"/>
      <c r="G340" s="33"/>
      <c r="H340" s="157"/>
      <c r="I340" s="33"/>
      <c r="J340" s="33"/>
      <c r="K340" s="33"/>
      <c r="L340" s="33"/>
      <c r="M340" s="33"/>
      <c r="N340" s="33"/>
      <c r="O340" s="33"/>
      <c r="P340" s="129"/>
      <c r="Q340" s="33"/>
    </row>
    <row r="341" spans="2:17" x14ac:dyDescent="0.2">
      <c r="B341" s="129"/>
      <c r="C341" s="129"/>
      <c r="D341" s="33"/>
      <c r="E341" s="33"/>
      <c r="F341" s="33"/>
      <c r="G341" s="33"/>
      <c r="H341" s="157"/>
      <c r="I341" s="33"/>
      <c r="J341" s="33"/>
      <c r="K341" s="33"/>
      <c r="L341" s="33"/>
      <c r="M341" s="33"/>
      <c r="N341" s="33"/>
      <c r="O341" s="33"/>
      <c r="P341" s="129"/>
      <c r="Q341" s="33"/>
    </row>
    <row r="342" spans="2:17" x14ac:dyDescent="0.2">
      <c r="B342" s="129"/>
      <c r="C342" s="129"/>
      <c r="D342" s="33"/>
      <c r="E342" s="33"/>
      <c r="F342" s="33"/>
      <c r="G342" s="33"/>
      <c r="H342" s="157"/>
      <c r="I342" s="33"/>
      <c r="J342" s="33"/>
      <c r="K342" s="33"/>
      <c r="L342" s="33"/>
      <c r="M342" s="33"/>
      <c r="N342" s="33"/>
      <c r="O342" s="33"/>
      <c r="P342" s="129"/>
      <c r="Q342" s="33"/>
    </row>
    <row r="343" spans="2:17" x14ac:dyDescent="0.2">
      <c r="B343" s="129"/>
      <c r="C343" s="129"/>
      <c r="D343" s="33"/>
      <c r="E343" s="33"/>
      <c r="F343" s="33"/>
      <c r="G343" s="33"/>
      <c r="H343" s="157"/>
      <c r="I343" s="33"/>
      <c r="J343" s="33"/>
      <c r="K343" s="33"/>
      <c r="L343" s="33"/>
      <c r="M343" s="33"/>
      <c r="N343" s="33"/>
      <c r="O343" s="33"/>
      <c r="P343" s="129"/>
      <c r="Q343" s="33"/>
    </row>
    <row r="344" spans="2:17" x14ac:dyDescent="0.2">
      <c r="B344" s="129"/>
      <c r="C344" s="129"/>
      <c r="D344" s="33"/>
      <c r="E344" s="33"/>
      <c r="F344" s="33"/>
      <c r="G344" s="33"/>
      <c r="H344" s="157"/>
      <c r="I344" s="33"/>
      <c r="J344" s="33"/>
      <c r="K344" s="33"/>
      <c r="L344" s="33"/>
      <c r="M344" s="33"/>
      <c r="N344" s="33"/>
      <c r="O344" s="33"/>
      <c r="P344" s="129"/>
      <c r="Q344" s="33"/>
    </row>
    <row r="345" spans="2:17" x14ac:dyDescent="0.2">
      <c r="B345" s="129"/>
      <c r="C345" s="129"/>
      <c r="D345" s="33"/>
      <c r="E345" s="33"/>
      <c r="F345" s="33"/>
      <c r="G345" s="33"/>
      <c r="H345" s="157"/>
      <c r="I345" s="33"/>
      <c r="J345" s="33"/>
      <c r="K345" s="33"/>
      <c r="L345" s="33"/>
      <c r="M345" s="33"/>
      <c r="N345" s="33"/>
      <c r="O345" s="33"/>
      <c r="P345" s="129"/>
      <c r="Q345" s="33"/>
    </row>
    <row r="346" spans="2:17" x14ac:dyDescent="0.2">
      <c r="B346" s="129"/>
      <c r="C346" s="129"/>
      <c r="D346" s="33"/>
      <c r="E346" s="33"/>
      <c r="F346" s="33"/>
      <c r="G346" s="33"/>
      <c r="H346" s="157"/>
      <c r="I346" s="33"/>
      <c r="J346" s="33"/>
      <c r="K346" s="33"/>
      <c r="L346" s="33"/>
      <c r="M346" s="33"/>
      <c r="N346" s="33"/>
      <c r="O346" s="33"/>
      <c r="P346" s="129"/>
      <c r="Q346" s="33"/>
    </row>
    <row r="347" spans="2:17" x14ac:dyDescent="0.2">
      <c r="B347" s="129"/>
      <c r="C347" s="129"/>
      <c r="D347" s="33"/>
      <c r="E347" s="33"/>
      <c r="F347" s="33"/>
      <c r="G347" s="33"/>
      <c r="H347" s="157"/>
      <c r="I347" s="33"/>
      <c r="J347" s="33"/>
      <c r="K347" s="33"/>
      <c r="L347" s="33"/>
      <c r="M347" s="33"/>
      <c r="N347" s="33"/>
      <c r="O347" s="33"/>
      <c r="P347" s="129"/>
      <c r="Q347" s="33"/>
    </row>
    <row r="348" spans="2:17" x14ac:dyDescent="0.2">
      <c r="B348" s="129"/>
      <c r="C348" s="129"/>
      <c r="D348" s="33"/>
      <c r="E348" s="33"/>
      <c r="F348" s="33"/>
      <c r="G348" s="33"/>
      <c r="H348" s="157"/>
      <c r="I348" s="33"/>
      <c r="J348" s="33"/>
      <c r="K348" s="33"/>
      <c r="L348" s="33"/>
      <c r="M348" s="33"/>
      <c r="N348" s="33"/>
      <c r="O348" s="33"/>
      <c r="P348" s="129"/>
      <c r="Q348" s="33"/>
    </row>
    <row r="349" spans="2:17" x14ac:dyDescent="0.2">
      <c r="B349" s="129"/>
      <c r="C349" s="129"/>
      <c r="D349" s="33"/>
      <c r="E349" s="33"/>
      <c r="F349" s="33"/>
      <c r="G349" s="33"/>
      <c r="H349" s="157"/>
      <c r="I349" s="33"/>
      <c r="J349" s="33"/>
      <c r="K349" s="33"/>
      <c r="L349" s="33"/>
      <c r="M349" s="33"/>
      <c r="N349" s="33"/>
      <c r="O349" s="33"/>
      <c r="P349" s="129"/>
      <c r="Q349" s="33"/>
    </row>
    <row r="350" spans="2:17" x14ac:dyDescent="0.2">
      <c r="B350" s="129"/>
      <c r="C350" s="129"/>
      <c r="D350" s="33"/>
      <c r="E350" s="33"/>
      <c r="F350" s="33"/>
      <c r="G350" s="33"/>
      <c r="H350" s="157"/>
      <c r="I350" s="33"/>
      <c r="J350" s="33"/>
      <c r="K350" s="33"/>
      <c r="L350" s="33"/>
      <c r="M350" s="33"/>
      <c r="N350" s="33"/>
      <c r="O350" s="33"/>
      <c r="P350" s="129"/>
      <c r="Q350" s="33"/>
    </row>
    <row r="351" spans="2:17" x14ac:dyDescent="0.2">
      <c r="B351" s="129"/>
      <c r="C351" s="129"/>
      <c r="D351" s="33"/>
      <c r="E351" s="33"/>
      <c r="F351" s="33"/>
      <c r="G351" s="33"/>
      <c r="H351" s="157"/>
      <c r="I351" s="33"/>
      <c r="J351" s="33"/>
      <c r="K351" s="33"/>
      <c r="L351" s="33"/>
      <c r="M351" s="33"/>
      <c r="N351" s="33"/>
      <c r="O351" s="33"/>
      <c r="P351" s="129"/>
      <c r="Q351" s="33"/>
    </row>
    <row r="352" spans="2:17" x14ac:dyDescent="0.2">
      <c r="B352" s="129"/>
      <c r="C352" s="129"/>
      <c r="D352" s="33"/>
      <c r="E352" s="33"/>
      <c r="F352" s="33"/>
      <c r="G352" s="33"/>
      <c r="H352" s="157"/>
      <c r="I352" s="33"/>
      <c r="J352" s="33"/>
      <c r="K352" s="33"/>
      <c r="L352" s="33"/>
      <c r="M352" s="33"/>
      <c r="N352" s="33"/>
      <c r="O352" s="33"/>
      <c r="P352" s="129"/>
      <c r="Q352" s="33"/>
    </row>
    <row r="353" spans="2:17" x14ac:dyDescent="0.2">
      <c r="B353" s="129"/>
      <c r="C353" s="129"/>
      <c r="D353" s="33"/>
      <c r="E353" s="33"/>
      <c r="F353" s="33"/>
      <c r="G353" s="33"/>
      <c r="H353" s="157"/>
      <c r="I353" s="33"/>
      <c r="J353" s="33"/>
      <c r="K353" s="33"/>
      <c r="L353" s="33"/>
      <c r="M353" s="33"/>
      <c r="N353" s="33"/>
      <c r="O353" s="33"/>
      <c r="P353" s="129"/>
      <c r="Q353" s="33"/>
    </row>
    <row r="354" spans="2:17" x14ac:dyDescent="0.2">
      <c r="B354" s="129"/>
      <c r="C354" s="129"/>
      <c r="D354" s="33"/>
      <c r="E354" s="33"/>
      <c r="F354" s="33"/>
      <c r="G354" s="33"/>
      <c r="H354" s="157"/>
      <c r="I354" s="33"/>
      <c r="J354" s="33"/>
      <c r="K354" s="33"/>
      <c r="L354" s="33"/>
      <c r="M354" s="33"/>
      <c r="N354" s="33"/>
      <c r="O354" s="33"/>
      <c r="P354" s="129"/>
      <c r="Q354" s="33"/>
    </row>
    <row r="355" spans="2:17" x14ac:dyDescent="0.2">
      <c r="B355" s="129"/>
      <c r="C355" s="129"/>
      <c r="D355" s="33"/>
      <c r="E355" s="33"/>
      <c r="F355" s="33"/>
      <c r="G355" s="33"/>
      <c r="H355" s="157"/>
      <c r="I355" s="33"/>
      <c r="J355" s="33"/>
      <c r="K355" s="33"/>
      <c r="L355" s="33"/>
      <c r="M355" s="33"/>
      <c r="N355" s="33"/>
      <c r="O355" s="33"/>
      <c r="P355" s="129"/>
      <c r="Q355" s="33"/>
    </row>
    <row r="356" spans="2:17" x14ac:dyDescent="0.2">
      <c r="B356" s="129"/>
      <c r="C356" s="129"/>
      <c r="D356" s="33"/>
      <c r="E356" s="33"/>
      <c r="F356" s="33"/>
      <c r="G356" s="33"/>
      <c r="H356" s="157"/>
      <c r="I356" s="33"/>
      <c r="J356" s="33"/>
      <c r="K356" s="33"/>
      <c r="L356" s="33"/>
      <c r="M356" s="33"/>
      <c r="N356" s="33"/>
      <c r="O356" s="33"/>
      <c r="P356" s="129"/>
      <c r="Q356" s="33"/>
    </row>
    <row r="357" spans="2:17" x14ac:dyDescent="0.2">
      <c r="B357" s="129"/>
      <c r="C357" s="129"/>
      <c r="D357" s="33"/>
      <c r="E357" s="33"/>
      <c r="F357" s="33"/>
      <c r="G357" s="33"/>
      <c r="H357" s="157"/>
      <c r="I357" s="33"/>
      <c r="J357" s="33"/>
      <c r="K357" s="33"/>
      <c r="L357" s="33"/>
      <c r="M357" s="33"/>
      <c r="N357" s="33"/>
      <c r="O357" s="33"/>
      <c r="P357" s="129"/>
      <c r="Q357" s="33"/>
    </row>
    <row r="358" spans="2:17" x14ac:dyDescent="0.2">
      <c r="B358" s="129"/>
      <c r="C358" s="129"/>
      <c r="D358" s="33"/>
      <c r="E358" s="33"/>
      <c r="F358" s="33"/>
      <c r="G358" s="33"/>
      <c r="H358" s="157"/>
      <c r="I358" s="33"/>
      <c r="J358" s="33"/>
      <c r="K358" s="33"/>
      <c r="L358" s="33"/>
      <c r="M358" s="33"/>
      <c r="N358" s="33"/>
      <c r="O358" s="33"/>
      <c r="P358" s="129"/>
      <c r="Q358" s="33"/>
    </row>
    <row r="359" spans="2:17" x14ac:dyDescent="0.2">
      <c r="B359" s="129"/>
      <c r="C359" s="129"/>
      <c r="D359" s="33"/>
      <c r="E359" s="33"/>
      <c r="F359" s="33"/>
      <c r="G359" s="33"/>
      <c r="H359" s="157"/>
      <c r="I359" s="33"/>
      <c r="J359" s="33"/>
      <c r="K359" s="33"/>
      <c r="L359" s="33"/>
      <c r="M359" s="33"/>
      <c r="N359" s="33"/>
      <c r="O359" s="33"/>
      <c r="P359" s="129"/>
      <c r="Q359" s="33"/>
    </row>
    <row r="360" spans="2:17" x14ac:dyDescent="0.2">
      <c r="B360" s="129"/>
      <c r="C360" s="129"/>
      <c r="D360" s="33"/>
      <c r="E360" s="33"/>
      <c r="F360" s="33"/>
      <c r="G360" s="33"/>
      <c r="H360" s="157"/>
      <c r="I360" s="33"/>
      <c r="J360" s="33"/>
      <c r="K360" s="33"/>
      <c r="L360" s="33"/>
      <c r="M360" s="33"/>
      <c r="N360" s="33"/>
      <c r="O360" s="33"/>
      <c r="P360" s="129"/>
      <c r="Q360" s="33"/>
    </row>
    <row r="361" spans="2:17" x14ac:dyDescent="0.2">
      <c r="B361" s="129"/>
      <c r="C361" s="129"/>
      <c r="D361" s="33"/>
      <c r="E361" s="33"/>
      <c r="F361" s="33"/>
      <c r="G361" s="33"/>
      <c r="H361" s="157"/>
      <c r="I361" s="33"/>
      <c r="J361" s="33"/>
      <c r="K361" s="33"/>
      <c r="L361" s="33"/>
      <c r="M361" s="33"/>
      <c r="N361" s="33"/>
      <c r="O361" s="33"/>
      <c r="P361" s="129"/>
      <c r="Q361" s="33"/>
    </row>
    <row r="362" spans="2:17" x14ac:dyDescent="0.2">
      <c r="B362" s="129"/>
      <c r="C362" s="129"/>
      <c r="D362" s="33"/>
      <c r="E362" s="33"/>
      <c r="F362" s="33"/>
      <c r="G362" s="33"/>
      <c r="H362" s="157"/>
      <c r="I362" s="33"/>
      <c r="J362" s="33"/>
      <c r="K362" s="33"/>
      <c r="L362" s="33"/>
      <c r="M362" s="33"/>
      <c r="N362" s="33"/>
      <c r="O362" s="33"/>
      <c r="P362" s="129"/>
      <c r="Q362" s="33"/>
    </row>
    <row r="363" spans="2:17" x14ac:dyDescent="0.2">
      <c r="B363" s="129"/>
      <c r="C363" s="129"/>
      <c r="D363" s="33"/>
      <c r="E363" s="33"/>
      <c r="F363" s="33"/>
      <c r="G363" s="33"/>
      <c r="H363" s="157"/>
      <c r="I363" s="33"/>
      <c r="J363" s="33"/>
      <c r="K363" s="33"/>
      <c r="L363" s="33"/>
      <c r="M363" s="33"/>
      <c r="N363" s="33"/>
      <c r="O363" s="33"/>
      <c r="P363" s="129"/>
      <c r="Q363" s="33"/>
    </row>
    <row r="364" spans="2:17" x14ac:dyDescent="0.2">
      <c r="B364" s="129"/>
      <c r="C364" s="129"/>
      <c r="D364" s="33"/>
      <c r="E364" s="33"/>
      <c r="F364" s="33"/>
      <c r="G364" s="33"/>
      <c r="H364" s="157"/>
      <c r="I364" s="33"/>
      <c r="J364" s="33"/>
      <c r="K364" s="33"/>
      <c r="L364" s="33"/>
      <c r="M364" s="33"/>
      <c r="N364" s="33"/>
      <c r="O364" s="33"/>
      <c r="P364" s="129"/>
      <c r="Q364" s="33"/>
    </row>
    <row r="365" spans="2:17" x14ac:dyDescent="0.2">
      <c r="B365" s="129"/>
      <c r="C365" s="129"/>
      <c r="D365" s="33"/>
      <c r="E365" s="33"/>
      <c r="F365" s="33"/>
      <c r="G365" s="33"/>
      <c r="H365" s="157"/>
      <c r="I365" s="33"/>
      <c r="J365" s="33"/>
      <c r="K365" s="33"/>
      <c r="L365" s="33"/>
      <c r="M365" s="33"/>
      <c r="N365" s="33"/>
      <c r="O365" s="33"/>
      <c r="P365" s="129"/>
      <c r="Q365" s="33"/>
    </row>
    <row r="366" spans="2:17" x14ac:dyDescent="0.2">
      <c r="B366" s="129"/>
      <c r="C366" s="129"/>
      <c r="D366" s="33"/>
      <c r="E366" s="33"/>
      <c r="F366" s="33"/>
      <c r="G366" s="33"/>
      <c r="H366" s="157"/>
      <c r="I366" s="33"/>
      <c r="J366" s="33"/>
      <c r="K366" s="33"/>
      <c r="L366" s="33"/>
      <c r="M366" s="33"/>
      <c r="N366" s="33"/>
      <c r="O366" s="33"/>
      <c r="P366" s="129"/>
      <c r="Q366" s="33"/>
    </row>
    <row r="367" spans="2:17" x14ac:dyDescent="0.2">
      <c r="B367" s="129"/>
      <c r="C367" s="129"/>
      <c r="D367" s="33"/>
      <c r="E367" s="33"/>
      <c r="F367" s="33"/>
      <c r="G367" s="33"/>
      <c r="H367" s="157"/>
      <c r="I367" s="33"/>
      <c r="J367" s="33"/>
      <c r="K367" s="33"/>
      <c r="L367" s="33"/>
      <c r="M367" s="33"/>
      <c r="N367" s="33"/>
      <c r="O367" s="33"/>
      <c r="P367" s="129"/>
      <c r="Q367" s="33"/>
    </row>
    <row r="368" spans="2:17" x14ac:dyDescent="0.2">
      <c r="B368" s="129"/>
      <c r="C368" s="129"/>
      <c r="D368" s="33"/>
      <c r="E368" s="33"/>
      <c r="F368" s="33"/>
      <c r="G368" s="33"/>
      <c r="H368" s="157"/>
      <c r="I368" s="33"/>
      <c r="J368" s="33"/>
      <c r="K368" s="33"/>
      <c r="L368" s="33"/>
      <c r="M368" s="33"/>
      <c r="N368" s="33"/>
      <c r="O368" s="33"/>
      <c r="P368" s="129"/>
      <c r="Q368" s="33"/>
    </row>
    <row r="369" spans="2:17" x14ac:dyDescent="0.2">
      <c r="B369" s="129"/>
      <c r="C369" s="129"/>
      <c r="D369" s="33"/>
      <c r="E369" s="33"/>
      <c r="F369" s="33"/>
      <c r="G369" s="33"/>
      <c r="H369" s="157"/>
      <c r="I369" s="33"/>
      <c r="J369" s="33"/>
      <c r="K369" s="33"/>
      <c r="L369" s="33"/>
      <c r="M369" s="33"/>
      <c r="N369" s="33"/>
      <c r="O369" s="33"/>
      <c r="P369" s="129"/>
      <c r="Q369" s="33"/>
    </row>
    <row r="370" spans="2:17" x14ac:dyDescent="0.2">
      <c r="B370" s="129"/>
      <c r="C370" s="129"/>
      <c r="D370" s="33"/>
      <c r="E370" s="33"/>
      <c r="F370" s="33"/>
      <c r="G370" s="33"/>
      <c r="H370" s="157"/>
      <c r="I370" s="33"/>
      <c r="J370" s="33"/>
      <c r="K370" s="33"/>
      <c r="L370" s="33"/>
      <c r="M370" s="33"/>
      <c r="N370" s="33"/>
      <c r="O370" s="33"/>
      <c r="P370" s="129"/>
      <c r="Q370" s="33"/>
    </row>
    <row r="371" spans="2:17" x14ac:dyDescent="0.2">
      <c r="B371" s="129"/>
      <c r="C371" s="129"/>
      <c r="D371" s="33"/>
      <c r="E371" s="33"/>
      <c r="F371" s="33"/>
      <c r="G371" s="33"/>
      <c r="H371" s="157"/>
      <c r="I371" s="33"/>
      <c r="J371" s="33"/>
      <c r="K371" s="33"/>
      <c r="L371" s="33"/>
      <c r="M371" s="33"/>
      <c r="N371" s="33"/>
      <c r="O371" s="33"/>
      <c r="P371" s="129"/>
      <c r="Q371" s="33"/>
    </row>
    <row r="372" spans="2:17" x14ac:dyDescent="0.2">
      <c r="B372" s="129"/>
      <c r="C372" s="129"/>
      <c r="D372" s="33"/>
      <c r="E372" s="33"/>
      <c r="F372" s="33"/>
      <c r="G372" s="33"/>
      <c r="H372" s="157"/>
      <c r="I372" s="33"/>
      <c r="J372" s="33"/>
      <c r="K372" s="33"/>
      <c r="L372" s="33"/>
      <c r="M372" s="33"/>
      <c r="N372" s="33"/>
      <c r="O372" s="33"/>
      <c r="P372" s="129"/>
      <c r="Q372" s="33"/>
    </row>
    <row r="373" spans="2:17" x14ac:dyDescent="0.2">
      <c r="B373" s="129"/>
      <c r="C373" s="129"/>
      <c r="D373" s="33"/>
      <c r="E373" s="33"/>
      <c r="F373" s="33"/>
      <c r="G373" s="33"/>
      <c r="H373" s="157"/>
      <c r="I373" s="33"/>
      <c r="J373" s="33"/>
      <c r="K373" s="33"/>
      <c r="L373" s="33"/>
      <c r="M373" s="33"/>
      <c r="N373" s="33"/>
      <c r="O373" s="33"/>
      <c r="P373" s="129"/>
      <c r="Q373" s="33"/>
    </row>
    <row r="374" spans="2:17" x14ac:dyDescent="0.2">
      <c r="B374" s="129"/>
      <c r="C374" s="129"/>
      <c r="D374" s="33"/>
      <c r="E374" s="33"/>
      <c r="F374" s="33"/>
      <c r="G374" s="33"/>
      <c r="H374" s="157"/>
      <c r="I374" s="33"/>
      <c r="J374" s="33"/>
      <c r="K374" s="33"/>
      <c r="L374" s="33"/>
      <c r="M374" s="33"/>
      <c r="N374" s="33"/>
      <c r="O374" s="33"/>
      <c r="P374" s="129"/>
      <c r="Q374" s="33"/>
    </row>
    <row r="375" spans="2:17" x14ac:dyDescent="0.2">
      <c r="B375" s="129"/>
      <c r="C375" s="129"/>
      <c r="D375" s="33"/>
      <c r="E375" s="33"/>
      <c r="F375" s="33"/>
      <c r="G375" s="33"/>
      <c r="H375" s="157"/>
      <c r="I375" s="33"/>
      <c r="J375" s="33"/>
      <c r="K375" s="33"/>
      <c r="L375" s="33"/>
      <c r="M375" s="33"/>
      <c r="N375" s="33"/>
      <c r="O375" s="33"/>
      <c r="P375" s="129"/>
      <c r="Q375" s="33"/>
    </row>
    <row r="376" spans="2:17" x14ac:dyDescent="0.2">
      <c r="B376" s="129"/>
      <c r="C376" s="129"/>
      <c r="D376" s="33"/>
      <c r="E376" s="33"/>
      <c r="F376" s="33"/>
      <c r="G376" s="33"/>
      <c r="H376" s="157"/>
      <c r="I376" s="33"/>
      <c r="J376" s="33"/>
      <c r="K376" s="33"/>
      <c r="L376" s="33"/>
      <c r="M376" s="33"/>
      <c r="N376" s="33"/>
      <c r="O376" s="33"/>
      <c r="P376" s="129"/>
      <c r="Q376" s="33"/>
    </row>
    <row r="377" spans="2:17" x14ac:dyDescent="0.2">
      <c r="B377" s="129"/>
      <c r="C377" s="129"/>
      <c r="D377" s="33"/>
      <c r="E377" s="33"/>
      <c r="F377" s="33"/>
      <c r="G377" s="33"/>
      <c r="H377" s="157"/>
      <c r="I377" s="33"/>
      <c r="J377" s="33"/>
      <c r="K377" s="33"/>
      <c r="L377" s="33"/>
      <c r="M377" s="33"/>
      <c r="N377" s="33"/>
      <c r="O377" s="33"/>
      <c r="P377" s="129"/>
      <c r="Q377" s="33"/>
    </row>
    <row r="378" spans="2:17" x14ac:dyDescent="0.2">
      <c r="B378" s="129"/>
      <c r="C378" s="129"/>
      <c r="D378" s="33"/>
      <c r="E378" s="33"/>
      <c r="F378" s="33"/>
      <c r="G378" s="33"/>
      <c r="H378" s="157"/>
      <c r="I378" s="33"/>
      <c r="J378" s="33"/>
      <c r="K378" s="33"/>
      <c r="L378" s="33"/>
      <c r="M378" s="33"/>
      <c r="N378" s="33"/>
      <c r="O378" s="33"/>
      <c r="P378" s="129"/>
      <c r="Q378" s="33"/>
    </row>
    <row r="379" spans="2:17" x14ac:dyDescent="0.2">
      <c r="B379" s="129"/>
      <c r="C379" s="129"/>
      <c r="D379" s="33"/>
      <c r="E379" s="33"/>
      <c r="F379" s="33"/>
      <c r="G379" s="33"/>
      <c r="H379" s="157"/>
      <c r="I379" s="33"/>
      <c r="J379" s="33"/>
      <c r="K379" s="33"/>
      <c r="L379" s="33"/>
      <c r="M379" s="33"/>
      <c r="N379" s="33"/>
      <c r="O379" s="33"/>
      <c r="P379" s="129"/>
      <c r="Q379" s="33"/>
    </row>
    <row r="380" spans="2:17" x14ac:dyDescent="0.2">
      <c r="B380" s="129"/>
      <c r="C380" s="129"/>
      <c r="D380" s="33"/>
      <c r="E380" s="33"/>
      <c r="F380" s="33"/>
      <c r="G380" s="33"/>
      <c r="H380" s="157"/>
      <c r="I380" s="33"/>
      <c r="J380" s="33"/>
      <c r="K380" s="33"/>
      <c r="L380" s="33"/>
      <c r="M380" s="33"/>
      <c r="N380" s="33"/>
      <c r="O380" s="33"/>
      <c r="P380" s="129"/>
      <c r="Q380" s="33"/>
    </row>
    <row r="381" spans="2:17" x14ac:dyDescent="0.2">
      <c r="B381" s="129"/>
      <c r="C381" s="129"/>
      <c r="D381" s="33"/>
      <c r="E381" s="33"/>
      <c r="F381" s="33"/>
      <c r="G381" s="33"/>
      <c r="H381" s="157"/>
      <c r="I381" s="33"/>
      <c r="J381" s="33"/>
      <c r="K381" s="33"/>
      <c r="L381" s="33"/>
      <c r="M381" s="33"/>
      <c r="N381" s="33"/>
      <c r="O381" s="33"/>
      <c r="P381" s="129"/>
      <c r="Q381" s="33"/>
    </row>
    <row r="382" spans="2:17" x14ac:dyDescent="0.2">
      <c r="B382" s="129"/>
      <c r="C382" s="129"/>
      <c r="D382" s="33"/>
      <c r="E382" s="33"/>
      <c r="F382" s="33"/>
      <c r="G382" s="33"/>
      <c r="H382" s="157"/>
      <c r="I382" s="33"/>
      <c r="J382" s="33"/>
      <c r="K382" s="33"/>
      <c r="L382" s="33"/>
      <c r="M382" s="33"/>
      <c r="N382" s="33"/>
      <c r="O382" s="33"/>
      <c r="P382" s="129"/>
      <c r="Q382" s="33"/>
    </row>
    <row r="383" spans="2:17" x14ac:dyDescent="0.2">
      <c r="B383" s="129"/>
      <c r="C383" s="129"/>
      <c r="D383" s="33"/>
      <c r="E383" s="33"/>
      <c r="F383" s="33"/>
      <c r="G383" s="33"/>
      <c r="H383" s="157"/>
      <c r="I383" s="33"/>
      <c r="J383" s="33"/>
      <c r="K383" s="33"/>
      <c r="L383" s="33"/>
      <c r="M383" s="33"/>
      <c r="N383" s="33"/>
      <c r="O383" s="33"/>
      <c r="P383" s="129"/>
      <c r="Q383" s="33"/>
    </row>
    <row r="384" spans="2:17" x14ac:dyDescent="0.2">
      <c r="B384" s="129"/>
      <c r="C384" s="129"/>
      <c r="D384" s="33"/>
      <c r="E384" s="33"/>
      <c r="F384" s="33"/>
      <c r="G384" s="33"/>
      <c r="H384" s="157"/>
      <c r="I384" s="33"/>
      <c r="J384" s="33"/>
      <c r="K384" s="33"/>
      <c r="L384" s="33"/>
      <c r="M384" s="33"/>
      <c r="N384" s="33"/>
      <c r="O384" s="33"/>
      <c r="P384" s="129"/>
      <c r="Q384" s="33"/>
    </row>
    <row r="385" spans="2:17" x14ac:dyDescent="0.2">
      <c r="B385" s="129"/>
      <c r="C385" s="129"/>
      <c r="D385" s="33"/>
      <c r="E385" s="33"/>
      <c r="F385" s="33"/>
      <c r="G385" s="33"/>
      <c r="H385" s="157"/>
      <c r="I385" s="33"/>
      <c r="J385" s="33"/>
      <c r="K385" s="33"/>
      <c r="L385" s="33"/>
      <c r="M385" s="33"/>
      <c r="N385" s="33"/>
      <c r="O385" s="33"/>
      <c r="P385" s="129"/>
      <c r="Q385" s="33"/>
    </row>
    <row r="386" spans="2:17" x14ac:dyDescent="0.2">
      <c r="B386" s="129"/>
      <c r="C386" s="129"/>
      <c r="D386" s="33"/>
      <c r="E386" s="33"/>
      <c r="F386" s="33"/>
      <c r="G386" s="33"/>
      <c r="H386" s="157"/>
      <c r="I386" s="33"/>
      <c r="J386" s="33"/>
      <c r="K386" s="33"/>
      <c r="L386" s="33"/>
      <c r="M386" s="33"/>
      <c r="N386" s="33"/>
      <c r="O386" s="33"/>
      <c r="P386" s="129"/>
      <c r="Q386" s="33"/>
    </row>
    <row r="387" spans="2:17" x14ac:dyDescent="0.2">
      <c r="B387" s="129"/>
      <c r="C387" s="129"/>
      <c r="D387" s="33"/>
      <c r="E387" s="33"/>
      <c r="F387" s="33"/>
      <c r="G387" s="33"/>
      <c r="H387" s="157"/>
      <c r="I387" s="33"/>
      <c r="J387" s="33"/>
      <c r="K387" s="33"/>
      <c r="L387" s="33"/>
      <c r="M387" s="33"/>
      <c r="N387" s="33"/>
      <c r="O387" s="33"/>
      <c r="P387" s="129"/>
      <c r="Q387" s="33"/>
    </row>
    <row r="388" spans="2:17" x14ac:dyDescent="0.2">
      <c r="B388" s="129"/>
      <c r="C388" s="129"/>
      <c r="D388" s="33"/>
      <c r="E388" s="33"/>
      <c r="F388" s="33"/>
      <c r="G388" s="33"/>
      <c r="H388" s="157"/>
      <c r="I388" s="33"/>
      <c r="J388" s="33"/>
      <c r="K388" s="33"/>
      <c r="L388" s="33"/>
      <c r="M388" s="33"/>
      <c r="N388" s="33"/>
      <c r="O388" s="33"/>
      <c r="P388" s="129"/>
      <c r="Q388" s="33"/>
    </row>
    <row r="389" spans="2:17" x14ac:dyDescent="0.2">
      <c r="B389" s="129"/>
      <c r="C389" s="129"/>
      <c r="D389" s="33"/>
      <c r="E389" s="33"/>
      <c r="F389" s="33"/>
      <c r="G389" s="33"/>
      <c r="H389" s="157"/>
      <c r="I389" s="33"/>
      <c r="J389" s="33"/>
      <c r="K389" s="33"/>
      <c r="L389" s="33"/>
      <c r="M389" s="33"/>
      <c r="N389" s="33"/>
      <c r="O389" s="33"/>
      <c r="P389" s="129"/>
      <c r="Q389" s="33"/>
    </row>
    <row r="390" spans="2:17" x14ac:dyDescent="0.2">
      <c r="B390" s="129"/>
      <c r="C390" s="129"/>
      <c r="D390" s="33"/>
      <c r="E390" s="33"/>
      <c r="F390" s="33"/>
      <c r="G390" s="33"/>
      <c r="H390" s="157"/>
      <c r="I390" s="33"/>
      <c r="J390" s="33"/>
      <c r="K390" s="33"/>
      <c r="L390" s="33"/>
      <c r="M390" s="33"/>
      <c r="N390" s="33"/>
      <c r="O390" s="33"/>
      <c r="P390" s="129"/>
      <c r="Q390" s="33"/>
    </row>
    <row r="391" spans="2:17" x14ac:dyDescent="0.2">
      <c r="B391" s="129"/>
      <c r="C391" s="129"/>
      <c r="D391" s="33"/>
      <c r="E391" s="33"/>
      <c r="F391" s="33"/>
      <c r="G391" s="33"/>
      <c r="H391" s="157"/>
      <c r="I391" s="33"/>
      <c r="J391" s="33"/>
      <c r="K391" s="33"/>
      <c r="L391" s="33"/>
      <c r="M391" s="33"/>
      <c r="N391" s="33"/>
      <c r="O391" s="33"/>
      <c r="P391" s="129"/>
      <c r="Q391" s="33"/>
    </row>
    <row r="392" spans="2:17" x14ac:dyDescent="0.2">
      <c r="B392" s="129"/>
      <c r="C392" s="129"/>
      <c r="D392" s="33"/>
      <c r="E392" s="33"/>
      <c r="F392" s="33"/>
      <c r="G392" s="33"/>
      <c r="H392" s="157"/>
      <c r="I392" s="33"/>
      <c r="J392" s="33"/>
      <c r="K392" s="33"/>
      <c r="L392" s="33"/>
      <c r="M392" s="33"/>
      <c r="N392" s="33"/>
      <c r="O392" s="33"/>
      <c r="P392" s="129"/>
      <c r="Q392" s="33"/>
    </row>
    <row r="393" spans="2:17" x14ac:dyDescent="0.2">
      <c r="B393" s="129"/>
      <c r="C393" s="129"/>
      <c r="D393" s="33"/>
      <c r="E393" s="33"/>
      <c r="F393" s="33"/>
      <c r="G393" s="33"/>
      <c r="H393" s="157"/>
      <c r="I393" s="33"/>
      <c r="J393" s="33"/>
      <c r="K393" s="33"/>
      <c r="L393" s="33"/>
      <c r="M393" s="33"/>
      <c r="N393" s="33"/>
      <c r="O393" s="33"/>
      <c r="P393" s="129"/>
      <c r="Q393" s="33"/>
    </row>
    <row r="394" spans="2:17" x14ac:dyDescent="0.2">
      <c r="B394" s="129"/>
      <c r="C394" s="129"/>
      <c r="D394" s="33"/>
      <c r="E394" s="33"/>
      <c r="F394" s="33"/>
      <c r="G394" s="33"/>
      <c r="H394" s="157"/>
      <c r="I394" s="33"/>
      <c r="J394" s="33"/>
      <c r="K394" s="33"/>
      <c r="L394" s="33"/>
      <c r="M394" s="33"/>
      <c r="N394" s="33"/>
      <c r="O394" s="33"/>
      <c r="P394" s="129"/>
      <c r="Q394" s="33"/>
    </row>
    <row r="395" spans="2:17" x14ac:dyDescent="0.2">
      <c r="B395" s="129"/>
      <c r="C395" s="129"/>
      <c r="D395" s="33"/>
      <c r="E395" s="33"/>
      <c r="F395" s="33"/>
      <c r="G395" s="33"/>
      <c r="H395" s="157"/>
      <c r="I395" s="33"/>
      <c r="J395" s="33"/>
      <c r="K395" s="33"/>
      <c r="L395" s="33"/>
      <c r="M395" s="33"/>
      <c r="N395" s="33"/>
      <c r="O395" s="33"/>
      <c r="P395" s="129"/>
      <c r="Q395" s="33"/>
    </row>
    <row r="396" spans="2:17" x14ac:dyDescent="0.2">
      <c r="B396" s="129"/>
      <c r="C396" s="129"/>
      <c r="D396" s="33"/>
      <c r="E396" s="33"/>
      <c r="F396" s="33"/>
      <c r="G396" s="33"/>
      <c r="H396" s="157"/>
      <c r="I396" s="33"/>
      <c r="J396" s="33"/>
      <c r="K396" s="33"/>
      <c r="L396" s="33"/>
      <c r="M396" s="33"/>
      <c r="N396" s="33"/>
      <c r="O396" s="33"/>
      <c r="P396" s="129"/>
      <c r="Q396" s="33"/>
    </row>
    <row r="397" spans="2:17" x14ac:dyDescent="0.2">
      <c r="B397" s="129"/>
      <c r="C397" s="129"/>
      <c r="D397" s="33"/>
      <c r="E397" s="33"/>
      <c r="F397" s="33"/>
      <c r="G397" s="33"/>
      <c r="H397" s="157"/>
      <c r="I397" s="33"/>
      <c r="J397" s="33"/>
      <c r="K397" s="33"/>
      <c r="L397" s="33"/>
      <c r="M397" s="33"/>
      <c r="N397" s="33"/>
      <c r="O397" s="33"/>
      <c r="P397" s="129"/>
      <c r="Q397" s="33"/>
    </row>
    <row r="398" spans="2:17" x14ac:dyDescent="0.2">
      <c r="B398" s="129"/>
      <c r="C398" s="129"/>
      <c r="D398" s="33"/>
      <c r="E398" s="33"/>
      <c r="F398" s="33"/>
      <c r="G398" s="33"/>
      <c r="H398" s="157"/>
      <c r="I398" s="33"/>
      <c r="J398" s="33"/>
      <c r="K398" s="33"/>
      <c r="L398" s="33"/>
      <c r="M398" s="33"/>
      <c r="N398" s="33"/>
      <c r="O398" s="33"/>
      <c r="P398" s="129"/>
      <c r="Q398" s="33"/>
    </row>
    <row r="399" spans="2:17" x14ac:dyDescent="0.2">
      <c r="B399" s="129"/>
      <c r="C399" s="129"/>
      <c r="D399" s="33"/>
      <c r="E399" s="33"/>
      <c r="F399" s="33"/>
      <c r="G399" s="33"/>
      <c r="H399" s="157"/>
      <c r="I399" s="33"/>
      <c r="J399" s="33"/>
      <c r="K399" s="33"/>
      <c r="L399" s="33"/>
      <c r="M399" s="33"/>
      <c r="N399" s="33"/>
      <c r="O399" s="33"/>
      <c r="P399" s="129"/>
      <c r="Q399" s="33"/>
    </row>
    <row r="400" spans="2:17" x14ac:dyDescent="0.2">
      <c r="B400" s="129"/>
      <c r="C400" s="129"/>
      <c r="D400" s="33"/>
      <c r="E400" s="33"/>
      <c r="F400" s="33"/>
      <c r="G400" s="33"/>
      <c r="H400" s="157"/>
      <c r="I400" s="33"/>
      <c r="J400" s="33"/>
      <c r="K400" s="33"/>
      <c r="L400" s="33"/>
      <c r="M400" s="33"/>
      <c r="N400" s="33"/>
      <c r="O400" s="33"/>
      <c r="P400" s="129"/>
      <c r="Q400" s="33"/>
    </row>
    <row r="401" spans="2:17" x14ac:dyDescent="0.2">
      <c r="B401" s="129"/>
      <c r="C401" s="129"/>
      <c r="D401" s="33"/>
      <c r="E401" s="33"/>
      <c r="F401" s="33"/>
      <c r="G401" s="33"/>
      <c r="H401" s="157"/>
      <c r="I401" s="33"/>
      <c r="J401" s="33"/>
      <c r="K401" s="33"/>
      <c r="L401" s="33"/>
      <c r="M401" s="33"/>
      <c r="N401" s="33"/>
      <c r="O401" s="33"/>
      <c r="P401" s="129"/>
      <c r="Q401" s="33"/>
    </row>
    <row r="402" spans="2:17" x14ac:dyDescent="0.2">
      <c r="B402" s="129"/>
      <c r="C402" s="129"/>
      <c r="D402" s="33"/>
      <c r="E402" s="33"/>
      <c r="F402" s="33"/>
      <c r="G402" s="33"/>
      <c r="H402" s="157"/>
      <c r="I402" s="33"/>
      <c r="J402" s="33"/>
      <c r="K402" s="33"/>
      <c r="L402" s="33"/>
      <c r="M402" s="33"/>
      <c r="N402" s="33"/>
      <c r="O402" s="33"/>
      <c r="P402" s="129"/>
      <c r="Q402" s="33"/>
    </row>
    <row r="403" spans="2:17" x14ac:dyDescent="0.2">
      <c r="B403" s="129"/>
      <c r="C403" s="129"/>
      <c r="D403" s="33"/>
      <c r="E403" s="33"/>
      <c r="F403" s="33"/>
      <c r="G403" s="33"/>
      <c r="H403" s="157"/>
      <c r="I403" s="33"/>
      <c r="J403" s="33"/>
      <c r="K403" s="33"/>
      <c r="L403" s="33"/>
      <c r="M403" s="33"/>
      <c r="N403" s="33"/>
      <c r="O403" s="33"/>
      <c r="P403" s="129"/>
      <c r="Q403" s="33"/>
    </row>
    <row r="404" spans="2:17" x14ac:dyDescent="0.2">
      <c r="B404" s="129"/>
      <c r="C404" s="129"/>
      <c r="D404" s="33"/>
      <c r="E404" s="33"/>
      <c r="F404" s="33"/>
      <c r="G404" s="33"/>
      <c r="H404" s="157"/>
      <c r="I404" s="33"/>
      <c r="J404" s="33"/>
      <c r="K404" s="33"/>
      <c r="L404" s="33"/>
      <c r="M404" s="33"/>
      <c r="N404" s="33"/>
      <c r="O404" s="33"/>
      <c r="P404" s="129"/>
      <c r="Q404" s="33"/>
    </row>
    <row r="405" spans="2:17" x14ac:dyDescent="0.2">
      <c r="B405" s="129"/>
      <c r="C405" s="129"/>
      <c r="D405" s="33"/>
      <c r="E405" s="33"/>
      <c r="F405" s="33"/>
      <c r="G405" s="33"/>
      <c r="H405" s="157"/>
      <c r="I405" s="33"/>
      <c r="J405" s="33"/>
      <c r="K405" s="33"/>
      <c r="L405" s="33"/>
      <c r="M405" s="33"/>
      <c r="N405" s="33"/>
      <c r="O405" s="33"/>
      <c r="P405" s="129"/>
      <c r="Q405" s="33"/>
    </row>
    <row r="406" spans="2:17" x14ac:dyDescent="0.2">
      <c r="B406" s="129"/>
      <c r="C406" s="129"/>
      <c r="D406" s="33"/>
      <c r="E406" s="33"/>
      <c r="F406" s="33"/>
      <c r="G406" s="33"/>
      <c r="H406" s="157"/>
      <c r="I406" s="33"/>
      <c r="J406" s="33"/>
      <c r="K406" s="33"/>
      <c r="L406" s="33"/>
      <c r="M406" s="33"/>
      <c r="N406" s="33"/>
      <c r="O406" s="33"/>
      <c r="P406" s="129"/>
      <c r="Q406" s="33"/>
    </row>
    <row r="407" spans="2:17" x14ac:dyDescent="0.2">
      <c r="B407" s="129"/>
      <c r="C407" s="129"/>
      <c r="D407" s="33"/>
      <c r="E407" s="33"/>
      <c r="F407" s="33"/>
      <c r="G407" s="33"/>
      <c r="H407" s="157"/>
      <c r="I407" s="33"/>
      <c r="J407" s="33"/>
      <c r="K407" s="33"/>
      <c r="L407" s="33"/>
      <c r="M407" s="33"/>
      <c r="N407" s="33"/>
      <c r="O407" s="33"/>
      <c r="P407" s="129"/>
      <c r="Q407" s="33"/>
    </row>
    <row r="408" spans="2:17" x14ac:dyDescent="0.2">
      <c r="B408" s="129"/>
      <c r="C408" s="129"/>
      <c r="D408" s="33"/>
      <c r="E408" s="33"/>
      <c r="F408" s="33"/>
      <c r="G408" s="33"/>
      <c r="H408" s="157"/>
      <c r="I408" s="33"/>
      <c r="J408" s="33"/>
      <c r="K408" s="33"/>
      <c r="L408" s="33"/>
      <c r="M408" s="33"/>
      <c r="N408" s="33"/>
      <c r="O408" s="33"/>
      <c r="P408" s="129"/>
      <c r="Q408" s="33"/>
    </row>
    <row r="409" spans="2:17" x14ac:dyDescent="0.2">
      <c r="B409" s="129"/>
      <c r="C409" s="129"/>
      <c r="D409" s="33"/>
      <c r="E409" s="33"/>
      <c r="F409" s="33"/>
      <c r="G409" s="33"/>
      <c r="H409" s="157"/>
      <c r="I409" s="33"/>
      <c r="J409" s="33"/>
      <c r="K409" s="33"/>
      <c r="L409" s="33"/>
      <c r="M409" s="33"/>
      <c r="N409" s="33"/>
      <c r="O409" s="33"/>
      <c r="P409" s="129"/>
      <c r="Q409" s="33"/>
    </row>
    <row r="410" spans="2:17" x14ac:dyDescent="0.2">
      <c r="B410" s="129"/>
      <c r="C410" s="129"/>
      <c r="D410" s="33"/>
      <c r="E410" s="33"/>
      <c r="F410" s="33"/>
      <c r="G410" s="33"/>
      <c r="H410" s="157"/>
      <c r="I410" s="33"/>
      <c r="J410" s="33"/>
      <c r="K410" s="33"/>
      <c r="L410" s="33"/>
      <c r="M410" s="33"/>
      <c r="N410" s="33"/>
      <c r="O410" s="33"/>
      <c r="P410" s="129"/>
      <c r="Q410" s="33"/>
    </row>
    <row r="411" spans="2:17" x14ac:dyDescent="0.2">
      <c r="B411" s="129"/>
      <c r="C411" s="129"/>
      <c r="D411" s="33"/>
      <c r="E411" s="33"/>
      <c r="F411" s="33"/>
      <c r="G411" s="33"/>
      <c r="H411" s="157"/>
      <c r="I411" s="33"/>
      <c r="J411" s="33"/>
      <c r="K411" s="33"/>
      <c r="L411" s="33"/>
      <c r="M411" s="33"/>
      <c r="N411" s="33"/>
      <c r="O411" s="33"/>
      <c r="P411" s="129"/>
      <c r="Q411" s="33"/>
    </row>
    <row r="412" spans="2:17" x14ac:dyDescent="0.2">
      <c r="B412" s="129"/>
      <c r="C412" s="129"/>
      <c r="D412" s="33"/>
      <c r="E412" s="33"/>
      <c r="F412" s="33"/>
      <c r="G412" s="33"/>
      <c r="H412" s="157"/>
      <c r="I412" s="33"/>
      <c r="J412" s="33"/>
      <c r="K412" s="33"/>
      <c r="L412" s="33"/>
      <c r="M412" s="33"/>
      <c r="N412" s="33"/>
      <c r="O412" s="33"/>
      <c r="P412" s="129"/>
      <c r="Q412" s="33"/>
    </row>
    <row r="413" spans="2:17" x14ac:dyDescent="0.2">
      <c r="B413" s="129"/>
      <c r="C413" s="129"/>
      <c r="D413" s="33"/>
      <c r="E413" s="33"/>
      <c r="F413" s="33"/>
      <c r="G413" s="33"/>
      <c r="H413" s="157"/>
      <c r="I413" s="33"/>
      <c r="J413" s="33"/>
      <c r="K413" s="33"/>
      <c r="L413" s="33"/>
      <c r="M413" s="33"/>
      <c r="N413" s="33"/>
      <c r="O413" s="33"/>
      <c r="P413" s="129"/>
      <c r="Q413" s="33"/>
    </row>
    <row r="414" spans="2:17" x14ac:dyDescent="0.2">
      <c r="B414" s="129"/>
      <c r="C414" s="129"/>
      <c r="D414" s="33"/>
      <c r="E414" s="33"/>
      <c r="F414" s="33"/>
      <c r="G414" s="33"/>
      <c r="H414" s="157"/>
      <c r="I414" s="33"/>
      <c r="J414" s="33"/>
      <c r="K414" s="33"/>
      <c r="L414" s="33"/>
      <c r="M414" s="33"/>
      <c r="N414" s="33"/>
      <c r="O414" s="33"/>
      <c r="P414" s="129"/>
      <c r="Q414" s="33"/>
    </row>
    <row r="415" spans="2:17" x14ac:dyDescent="0.2">
      <c r="B415" s="129"/>
      <c r="C415" s="129"/>
      <c r="D415" s="33"/>
      <c r="E415" s="33"/>
      <c r="F415" s="33"/>
      <c r="G415" s="33"/>
      <c r="H415" s="157"/>
      <c r="I415" s="33"/>
      <c r="J415" s="33"/>
      <c r="K415" s="33"/>
      <c r="L415" s="33"/>
      <c r="M415" s="33"/>
      <c r="N415" s="33"/>
      <c r="O415" s="33"/>
      <c r="P415" s="129"/>
      <c r="Q415" s="33"/>
    </row>
    <row r="416" spans="2:17" x14ac:dyDescent="0.2">
      <c r="B416" s="129"/>
      <c r="C416" s="129"/>
      <c r="D416" s="33"/>
      <c r="E416" s="33"/>
      <c r="F416" s="33"/>
      <c r="G416" s="33"/>
      <c r="H416" s="157"/>
      <c r="I416" s="33"/>
      <c r="J416" s="33"/>
      <c r="K416" s="33"/>
      <c r="L416" s="33"/>
      <c r="M416" s="33"/>
      <c r="N416" s="33"/>
      <c r="O416" s="33"/>
      <c r="P416" s="129"/>
      <c r="Q416" s="33"/>
    </row>
    <row r="417" spans="2:17" x14ac:dyDescent="0.2">
      <c r="B417" s="129"/>
      <c r="C417" s="129"/>
      <c r="D417" s="33"/>
      <c r="E417" s="33"/>
      <c r="F417" s="33"/>
      <c r="G417" s="33"/>
      <c r="H417" s="157"/>
      <c r="I417" s="33"/>
      <c r="J417" s="33"/>
      <c r="K417" s="33"/>
      <c r="L417" s="33"/>
      <c r="M417" s="33"/>
      <c r="N417" s="33"/>
      <c r="O417" s="33"/>
      <c r="P417" s="129"/>
      <c r="Q417" s="33"/>
    </row>
    <row r="418" spans="2:17" x14ac:dyDescent="0.2">
      <c r="B418" s="129"/>
      <c r="C418" s="129"/>
      <c r="D418" s="33"/>
      <c r="E418" s="33"/>
      <c r="F418" s="33"/>
      <c r="G418" s="33"/>
      <c r="H418" s="157"/>
      <c r="I418" s="33"/>
      <c r="J418" s="33"/>
      <c r="K418" s="33"/>
      <c r="L418" s="33"/>
      <c r="M418" s="33"/>
      <c r="N418" s="33"/>
      <c r="O418" s="33"/>
      <c r="P418" s="129"/>
      <c r="Q418" s="33"/>
    </row>
    <row r="419" spans="2:17" x14ac:dyDescent="0.2">
      <c r="B419" s="129"/>
      <c r="C419" s="129"/>
      <c r="D419" s="33"/>
      <c r="E419" s="33"/>
      <c r="F419" s="33"/>
      <c r="G419" s="33"/>
      <c r="H419" s="157"/>
      <c r="I419" s="33"/>
      <c r="J419" s="33"/>
      <c r="K419" s="33"/>
      <c r="L419" s="33"/>
      <c r="M419" s="33"/>
      <c r="N419" s="33"/>
      <c r="O419" s="33"/>
      <c r="P419" s="129"/>
      <c r="Q419" s="33"/>
    </row>
    <row r="420" spans="2:17" x14ac:dyDescent="0.2">
      <c r="B420" s="129"/>
      <c r="C420" s="129"/>
      <c r="D420" s="33"/>
      <c r="E420" s="33"/>
      <c r="F420" s="33"/>
      <c r="G420" s="33"/>
      <c r="H420" s="157"/>
      <c r="I420" s="33"/>
      <c r="J420" s="33"/>
      <c r="K420" s="33"/>
      <c r="L420" s="33"/>
      <c r="M420" s="33"/>
      <c r="N420" s="33"/>
      <c r="O420" s="33"/>
      <c r="P420" s="129"/>
      <c r="Q420" s="33"/>
    </row>
    <row r="421" spans="2:17" x14ac:dyDescent="0.2">
      <c r="B421" s="129"/>
      <c r="C421" s="129"/>
      <c r="D421" s="33"/>
      <c r="E421" s="33"/>
      <c r="F421" s="33"/>
      <c r="G421" s="33"/>
      <c r="H421" s="157"/>
      <c r="I421" s="33"/>
      <c r="J421" s="33"/>
      <c r="K421" s="33"/>
      <c r="L421" s="33"/>
      <c r="M421" s="33"/>
      <c r="N421" s="33"/>
      <c r="O421" s="33"/>
      <c r="P421" s="129"/>
      <c r="Q421" s="33"/>
    </row>
    <row r="422" spans="2:17" x14ac:dyDescent="0.2">
      <c r="B422" s="129"/>
      <c r="C422" s="129"/>
      <c r="D422" s="33"/>
      <c r="E422" s="33"/>
      <c r="F422" s="33"/>
      <c r="G422" s="33"/>
      <c r="H422" s="157"/>
      <c r="I422" s="33"/>
      <c r="J422" s="33"/>
      <c r="K422" s="33"/>
      <c r="L422" s="33"/>
      <c r="M422" s="33"/>
      <c r="N422" s="33"/>
      <c r="O422" s="33"/>
      <c r="P422" s="129"/>
      <c r="Q422" s="33"/>
    </row>
    <row r="423" spans="2:17" x14ac:dyDescent="0.2">
      <c r="B423" s="129"/>
      <c r="C423" s="129"/>
      <c r="D423" s="33"/>
      <c r="E423" s="33"/>
      <c r="F423" s="33"/>
      <c r="G423" s="33"/>
      <c r="H423" s="157"/>
      <c r="I423" s="33"/>
      <c r="J423" s="33"/>
      <c r="K423" s="33"/>
      <c r="L423" s="33"/>
      <c r="M423" s="33"/>
      <c r="N423" s="33"/>
      <c r="O423" s="33"/>
      <c r="P423" s="129"/>
      <c r="Q423" s="33"/>
    </row>
    <row r="424" spans="2:17" x14ac:dyDescent="0.2">
      <c r="B424" s="129"/>
      <c r="C424" s="129"/>
      <c r="D424" s="33"/>
      <c r="E424" s="33"/>
      <c r="F424" s="33"/>
      <c r="G424" s="33"/>
      <c r="H424" s="157"/>
      <c r="I424" s="33"/>
      <c r="J424" s="33"/>
      <c r="K424" s="33"/>
      <c r="L424" s="33"/>
      <c r="M424" s="33"/>
      <c r="N424" s="33"/>
      <c r="O424" s="33"/>
      <c r="P424" s="129"/>
      <c r="Q424" s="33"/>
    </row>
    <row r="425" spans="2:17" x14ac:dyDescent="0.2">
      <c r="B425" s="129"/>
      <c r="C425" s="129"/>
      <c r="D425" s="33"/>
      <c r="E425" s="33"/>
      <c r="F425" s="33"/>
      <c r="G425" s="33"/>
      <c r="H425" s="157"/>
      <c r="I425" s="33"/>
      <c r="J425" s="33"/>
      <c r="K425" s="33"/>
      <c r="L425" s="33"/>
      <c r="M425" s="33"/>
      <c r="N425" s="33"/>
      <c r="O425" s="33"/>
      <c r="P425" s="129"/>
      <c r="Q425" s="33"/>
    </row>
    <row r="426" spans="2:17" x14ac:dyDescent="0.2">
      <c r="B426" s="129"/>
      <c r="C426" s="129"/>
      <c r="D426" s="33"/>
      <c r="E426" s="33"/>
      <c r="F426" s="33"/>
      <c r="G426" s="33"/>
      <c r="H426" s="157"/>
      <c r="I426" s="33"/>
      <c r="J426" s="33"/>
      <c r="K426" s="33"/>
      <c r="L426" s="33"/>
      <c r="M426" s="33"/>
      <c r="N426" s="33"/>
      <c r="O426" s="33"/>
      <c r="P426" s="129"/>
      <c r="Q426" s="33"/>
    </row>
    <row r="427" spans="2:17" x14ac:dyDescent="0.2">
      <c r="B427" s="129"/>
      <c r="C427" s="129"/>
      <c r="D427" s="33"/>
      <c r="E427" s="33"/>
      <c r="F427" s="33"/>
      <c r="G427" s="33"/>
      <c r="H427" s="157"/>
      <c r="I427" s="33"/>
      <c r="J427" s="33"/>
      <c r="K427" s="33"/>
      <c r="L427" s="33"/>
      <c r="M427" s="33"/>
      <c r="N427" s="33"/>
      <c r="O427" s="33"/>
      <c r="P427" s="129"/>
      <c r="Q427" s="33"/>
    </row>
    <row r="428" spans="2:17" x14ac:dyDescent="0.2">
      <c r="B428" s="129"/>
      <c r="C428" s="129"/>
      <c r="D428" s="33"/>
      <c r="E428" s="33"/>
      <c r="F428" s="33"/>
      <c r="G428" s="33"/>
      <c r="H428" s="157"/>
      <c r="I428" s="33"/>
      <c r="J428" s="33"/>
      <c r="K428" s="33"/>
      <c r="L428" s="33"/>
      <c r="M428" s="33"/>
      <c r="N428" s="33"/>
      <c r="O428" s="33"/>
      <c r="P428" s="129"/>
      <c r="Q428" s="33"/>
    </row>
    <row r="429" spans="2:17" x14ac:dyDescent="0.2">
      <c r="B429" s="129"/>
      <c r="C429" s="129"/>
      <c r="D429" s="33"/>
      <c r="E429" s="33"/>
      <c r="F429" s="33"/>
      <c r="G429" s="33"/>
      <c r="H429" s="157"/>
      <c r="I429" s="33"/>
      <c r="J429" s="33"/>
      <c r="K429" s="33"/>
      <c r="L429" s="33"/>
      <c r="M429" s="33"/>
      <c r="N429" s="33"/>
      <c r="O429" s="33"/>
      <c r="P429" s="129"/>
      <c r="Q429" s="33"/>
    </row>
    <row r="430" spans="2:17" x14ac:dyDescent="0.2">
      <c r="B430" s="129"/>
      <c r="C430" s="129"/>
      <c r="D430" s="33"/>
      <c r="E430" s="33"/>
      <c r="F430" s="33"/>
      <c r="G430" s="33"/>
      <c r="H430" s="157"/>
      <c r="I430" s="33"/>
      <c r="J430" s="33"/>
      <c r="K430" s="33"/>
      <c r="L430" s="33"/>
      <c r="M430" s="33"/>
      <c r="N430" s="33"/>
      <c r="O430" s="33"/>
      <c r="P430" s="129"/>
      <c r="Q430" s="33"/>
    </row>
    <row r="431" spans="2:17" x14ac:dyDescent="0.2">
      <c r="B431" s="129"/>
      <c r="C431" s="129"/>
      <c r="D431" s="33"/>
      <c r="E431" s="33"/>
      <c r="F431" s="33"/>
      <c r="G431" s="33"/>
      <c r="H431" s="157"/>
      <c r="I431" s="33"/>
      <c r="J431" s="33"/>
      <c r="K431" s="33"/>
      <c r="L431" s="33"/>
      <c r="M431" s="33"/>
      <c r="N431" s="33"/>
      <c r="O431" s="33"/>
      <c r="P431" s="129"/>
      <c r="Q431" s="33"/>
    </row>
    <row r="432" spans="2:17" x14ac:dyDescent="0.2">
      <c r="B432" s="129"/>
      <c r="C432" s="129"/>
      <c r="D432" s="33"/>
      <c r="E432" s="33"/>
      <c r="F432" s="33"/>
      <c r="G432" s="33"/>
      <c r="H432" s="157"/>
      <c r="I432" s="33"/>
      <c r="J432" s="33"/>
      <c r="K432" s="33"/>
      <c r="L432" s="33"/>
      <c r="M432" s="33"/>
      <c r="N432" s="33"/>
      <c r="O432" s="33"/>
      <c r="P432" s="129"/>
      <c r="Q432" s="33"/>
    </row>
    <row r="433" spans="2:17" x14ac:dyDescent="0.2">
      <c r="B433" s="129"/>
      <c r="C433" s="129"/>
      <c r="D433" s="33"/>
      <c r="E433" s="33"/>
      <c r="F433" s="33"/>
      <c r="G433" s="33"/>
      <c r="H433" s="157"/>
      <c r="I433" s="33"/>
      <c r="J433" s="33"/>
      <c r="K433" s="33"/>
      <c r="L433" s="33"/>
      <c r="M433" s="33"/>
      <c r="N433" s="33"/>
      <c r="O433" s="33"/>
      <c r="P433" s="129"/>
      <c r="Q433" s="33"/>
    </row>
    <row r="434" spans="2:17" x14ac:dyDescent="0.2">
      <c r="B434" s="129"/>
      <c r="C434" s="129"/>
      <c r="D434" s="33"/>
      <c r="E434" s="33"/>
      <c r="F434" s="33"/>
      <c r="G434" s="33"/>
      <c r="H434" s="157"/>
      <c r="I434" s="33"/>
      <c r="J434" s="33"/>
      <c r="K434" s="33"/>
      <c r="L434" s="33"/>
      <c r="M434" s="33"/>
      <c r="N434" s="33"/>
      <c r="O434" s="33"/>
      <c r="P434" s="129"/>
      <c r="Q434" s="33"/>
    </row>
    <row r="435" spans="2:17" x14ac:dyDescent="0.2">
      <c r="B435" s="129"/>
      <c r="C435" s="129"/>
      <c r="D435" s="33"/>
      <c r="E435" s="33"/>
      <c r="F435" s="33"/>
      <c r="G435" s="33"/>
      <c r="H435" s="157"/>
      <c r="I435" s="33"/>
      <c r="J435" s="33"/>
      <c r="K435" s="33"/>
      <c r="L435" s="33"/>
      <c r="M435" s="33"/>
      <c r="N435" s="33"/>
      <c r="O435" s="33"/>
      <c r="P435" s="129"/>
      <c r="Q435" s="33"/>
    </row>
    <row r="436" spans="2:17" x14ac:dyDescent="0.2">
      <c r="B436" s="129"/>
      <c r="C436" s="129"/>
      <c r="D436" s="33"/>
      <c r="E436" s="33"/>
      <c r="F436" s="33"/>
      <c r="G436" s="33"/>
      <c r="H436" s="157"/>
      <c r="I436" s="33"/>
      <c r="J436" s="33"/>
      <c r="K436" s="33"/>
      <c r="L436" s="33"/>
      <c r="M436" s="33"/>
      <c r="N436" s="33"/>
      <c r="O436" s="33"/>
      <c r="P436" s="129"/>
      <c r="Q436" s="33"/>
    </row>
    <row r="437" spans="2:17" x14ac:dyDescent="0.2">
      <c r="B437" s="129"/>
      <c r="C437" s="129"/>
      <c r="D437" s="33"/>
      <c r="E437" s="33"/>
      <c r="F437" s="33"/>
      <c r="G437" s="33"/>
      <c r="H437" s="157"/>
      <c r="I437" s="33"/>
      <c r="J437" s="33"/>
      <c r="K437" s="33"/>
      <c r="L437" s="33"/>
      <c r="M437" s="33"/>
      <c r="N437" s="33"/>
      <c r="O437" s="33"/>
      <c r="P437" s="129"/>
      <c r="Q437" s="33"/>
    </row>
    <row r="438" spans="2:17" x14ac:dyDescent="0.2">
      <c r="B438" s="129"/>
      <c r="C438" s="129"/>
      <c r="D438" s="33"/>
      <c r="E438" s="33"/>
      <c r="F438" s="33"/>
      <c r="G438" s="33"/>
      <c r="H438" s="157"/>
      <c r="I438" s="33"/>
      <c r="J438" s="33"/>
      <c r="K438" s="33"/>
      <c r="L438" s="33"/>
      <c r="M438" s="33"/>
      <c r="N438" s="33"/>
      <c r="O438" s="33"/>
      <c r="P438" s="129"/>
      <c r="Q438" s="33"/>
    </row>
    <row r="439" spans="2:17" x14ac:dyDescent="0.2">
      <c r="B439" s="129"/>
      <c r="C439" s="129"/>
      <c r="D439" s="33"/>
      <c r="E439" s="33"/>
      <c r="F439" s="33"/>
      <c r="G439" s="33"/>
      <c r="H439" s="157"/>
      <c r="I439" s="33"/>
      <c r="J439" s="33"/>
      <c r="K439" s="33"/>
      <c r="L439" s="33"/>
      <c r="M439" s="33"/>
      <c r="N439" s="33"/>
      <c r="O439" s="33"/>
      <c r="P439" s="129"/>
      <c r="Q439" s="33"/>
    </row>
    <row r="440" spans="2:17" x14ac:dyDescent="0.2">
      <c r="B440" s="129"/>
      <c r="C440" s="129"/>
      <c r="D440" s="33"/>
      <c r="E440" s="33"/>
      <c r="F440" s="33"/>
      <c r="G440" s="33"/>
      <c r="H440" s="157"/>
      <c r="I440" s="33"/>
      <c r="J440" s="33"/>
      <c r="K440" s="33"/>
      <c r="L440" s="33"/>
      <c r="M440" s="33"/>
      <c r="N440" s="33"/>
      <c r="O440" s="33"/>
      <c r="P440" s="129"/>
      <c r="Q440" s="33"/>
    </row>
    <row r="441" spans="2:17" x14ac:dyDescent="0.2">
      <c r="B441" s="129"/>
      <c r="C441" s="129"/>
      <c r="D441" s="33"/>
      <c r="E441" s="33"/>
      <c r="F441" s="33"/>
      <c r="G441" s="33"/>
      <c r="H441" s="157"/>
      <c r="I441" s="33"/>
      <c r="J441" s="33"/>
      <c r="K441" s="33"/>
      <c r="L441" s="33"/>
      <c r="M441" s="33"/>
      <c r="N441" s="33"/>
      <c r="O441" s="33"/>
      <c r="P441" s="129"/>
      <c r="Q441" s="33"/>
    </row>
    <row r="442" spans="2:17" x14ac:dyDescent="0.2">
      <c r="B442" s="129"/>
      <c r="C442" s="129"/>
      <c r="D442" s="33"/>
      <c r="E442" s="33"/>
      <c r="F442" s="33"/>
      <c r="G442" s="33"/>
      <c r="H442" s="157"/>
      <c r="I442" s="33"/>
      <c r="J442" s="33"/>
      <c r="K442" s="33"/>
      <c r="L442" s="33"/>
      <c r="M442" s="33"/>
      <c r="N442" s="33"/>
      <c r="O442" s="33"/>
      <c r="P442" s="129"/>
      <c r="Q442" s="33"/>
    </row>
    <row r="443" spans="2:17" x14ac:dyDescent="0.2">
      <c r="B443" s="129"/>
      <c r="C443" s="129"/>
      <c r="D443" s="33"/>
      <c r="E443" s="33"/>
      <c r="F443" s="33"/>
      <c r="G443" s="33"/>
      <c r="H443" s="157"/>
      <c r="I443" s="33"/>
      <c r="J443" s="33"/>
      <c r="K443" s="33"/>
      <c r="L443" s="33"/>
      <c r="M443" s="33"/>
      <c r="N443" s="33"/>
      <c r="O443" s="33"/>
      <c r="P443" s="129"/>
      <c r="Q443" s="33"/>
    </row>
    <row r="444" spans="2:17" x14ac:dyDescent="0.2">
      <c r="B444" s="129"/>
      <c r="C444" s="129"/>
      <c r="D444" s="33"/>
      <c r="E444" s="33"/>
      <c r="F444" s="33"/>
      <c r="G444" s="33"/>
      <c r="H444" s="157"/>
      <c r="I444" s="33"/>
      <c r="J444" s="33"/>
      <c r="K444" s="33"/>
      <c r="L444" s="33"/>
      <c r="M444" s="33"/>
      <c r="N444" s="33"/>
      <c r="O444" s="33"/>
      <c r="P444" s="129"/>
      <c r="Q444" s="33"/>
    </row>
    <row r="445" spans="2:17" x14ac:dyDescent="0.2">
      <c r="B445" s="129"/>
      <c r="C445" s="129"/>
      <c r="D445" s="33"/>
      <c r="E445" s="33"/>
      <c r="F445" s="33"/>
      <c r="G445" s="33"/>
      <c r="H445" s="157"/>
      <c r="I445" s="33"/>
      <c r="J445" s="33"/>
      <c r="K445" s="33"/>
      <c r="L445" s="33"/>
      <c r="M445" s="33"/>
      <c r="N445" s="33"/>
      <c r="O445" s="33"/>
      <c r="P445" s="129"/>
      <c r="Q445" s="33"/>
    </row>
    <row r="446" spans="2:17" x14ac:dyDescent="0.2">
      <c r="B446" s="129"/>
      <c r="C446" s="129"/>
      <c r="D446" s="33"/>
      <c r="E446" s="33"/>
      <c r="F446" s="33"/>
      <c r="G446" s="33"/>
      <c r="H446" s="157"/>
      <c r="I446" s="33"/>
      <c r="J446" s="33"/>
      <c r="K446" s="33"/>
      <c r="L446" s="33"/>
      <c r="M446" s="33"/>
      <c r="N446" s="33"/>
      <c r="O446" s="33"/>
      <c r="P446" s="129"/>
      <c r="Q446" s="33"/>
    </row>
    <row r="447" spans="2:17" x14ac:dyDescent="0.2">
      <c r="B447" s="129"/>
      <c r="C447" s="129"/>
      <c r="D447" s="33"/>
      <c r="E447" s="33"/>
      <c r="F447" s="33"/>
      <c r="G447" s="33"/>
      <c r="H447" s="157"/>
      <c r="I447" s="33"/>
      <c r="J447" s="33"/>
      <c r="K447" s="33"/>
      <c r="L447" s="33"/>
      <c r="M447" s="33"/>
      <c r="N447" s="33"/>
      <c r="O447" s="33"/>
      <c r="P447" s="129"/>
      <c r="Q447" s="33"/>
    </row>
    <row r="448" spans="2:17" x14ac:dyDescent="0.2">
      <c r="B448" s="129"/>
      <c r="C448" s="129"/>
      <c r="D448" s="33"/>
      <c r="E448" s="33"/>
      <c r="F448" s="33"/>
      <c r="G448" s="33"/>
      <c r="H448" s="157"/>
      <c r="I448" s="33"/>
      <c r="J448" s="33"/>
      <c r="K448" s="33"/>
      <c r="L448" s="33"/>
      <c r="M448" s="33"/>
      <c r="N448" s="33"/>
      <c r="O448" s="33"/>
      <c r="P448" s="129"/>
      <c r="Q448" s="33"/>
    </row>
    <row r="449" spans="2:17" x14ac:dyDescent="0.2">
      <c r="B449" s="129"/>
      <c r="C449" s="129"/>
      <c r="D449" s="33"/>
      <c r="E449" s="33"/>
      <c r="F449" s="33"/>
      <c r="G449" s="33"/>
      <c r="H449" s="157"/>
      <c r="I449" s="33"/>
      <c r="J449" s="33"/>
      <c r="K449" s="33"/>
      <c r="L449" s="33"/>
      <c r="M449" s="33"/>
      <c r="N449" s="33"/>
      <c r="O449" s="33"/>
      <c r="P449" s="129"/>
      <c r="Q449" s="33"/>
    </row>
    <row r="450" spans="2:17" x14ac:dyDescent="0.2">
      <c r="B450" s="129"/>
      <c r="C450" s="129"/>
      <c r="D450" s="33"/>
      <c r="E450" s="33"/>
      <c r="F450" s="33"/>
      <c r="G450" s="33"/>
      <c r="H450" s="157"/>
      <c r="I450" s="33"/>
      <c r="J450" s="33"/>
      <c r="K450" s="33"/>
      <c r="L450" s="33"/>
      <c r="M450" s="33"/>
      <c r="N450" s="33"/>
      <c r="O450" s="33"/>
      <c r="P450" s="129"/>
      <c r="Q450" s="33"/>
    </row>
    <row r="451" spans="2:17" x14ac:dyDescent="0.2">
      <c r="B451" s="129"/>
      <c r="C451" s="129"/>
      <c r="D451" s="33"/>
      <c r="E451" s="33"/>
      <c r="F451" s="33"/>
      <c r="G451" s="33"/>
      <c r="H451" s="157"/>
      <c r="I451" s="33"/>
      <c r="J451" s="33"/>
      <c r="K451" s="33"/>
      <c r="L451" s="33"/>
      <c r="M451" s="33"/>
      <c r="N451" s="33"/>
      <c r="O451" s="33"/>
      <c r="P451" s="129"/>
      <c r="Q451" s="33"/>
    </row>
    <row r="452" spans="2:17" x14ac:dyDescent="0.2">
      <c r="B452" s="129"/>
      <c r="C452" s="129"/>
      <c r="D452" s="33"/>
      <c r="E452" s="33"/>
      <c r="F452" s="33"/>
      <c r="G452" s="33"/>
      <c r="H452" s="157"/>
      <c r="I452" s="33"/>
      <c r="J452" s="33"/>
      <c r="K452" s="33"/>
      <c r="L452" s="33"/>
      <c r="M452" s="33"/>
      <c r="N452" s="33"/>
      <c r="O452" s="33"/>
      <c r="P452" s="129"/>
      <c r="Q452" s="33"/>
    </row>
    <row r="453" spans="2:17" x14ac:dyDescent="0.2">
      <c r="B453" s="129"/>
      <c r="C453" s="129"/>
      <c r="D453" s="33"/>
      <c r="E453" s="33"/>
      <c r="F453" s="33"/>
      <c r="G453" s="33"/>
      <c r="H453" s="157"/>
      <c r="I453" s="33"/>
      <c r="J453" s="33"/>
      <c r="K453" s="33"/>
      <c r="L453" s="33"/>
      <c r="M453" s="33"/>
      <c r="N453" s="33"/>
      <c r="O453" s="33"/>
      <c r="P453" s="129"/>
      <c r="Q453" s="33"/>
    </row>
    <row r="454" spans="2:17" x14ac:dyDescent="0.2">
      <c r="B454" s="129"/>
      <c r="C454" s="129"/>
      <c r="D454" s="33"/>
      <c r="E454" s="33"/>
      <c r="F454" s="33"/>
      <c r="G454" s="33"/>
      <c r="H454" s="157"/>
      <c r="I454" s="33"/>
      <c r="J454" s="33"/>
      <c r="K454" s="33"/>
      <c r="L454" s="33"/>
      <c r="M454" s="33"/>
      <c r="N454" s="33"/>
      <c r="O454" s="33"/>
      <c r="P454" s="129"/>
      <c r="Q454" s="33"/>
    </row>
    <row r="455" spans="2:17" x14ac:dyDescent="0.2">
      <c r="B455" s="129"/>
      <c r="C455" s="129"/>
      <c r="D455" s="33"/>
      <c r="E455" s="33"/>
      <c r="F455" s="33"/>
      <c r="G455" s="33"/>
      <c r="H455" s="157"/>
      <c r="I455" s="33"/>
      <c r="J455" s="33"/>
      <c r="K455" s="33"/>
      <c r="L455" s="33"/>
      <c r="M455" s="33"/>
      <c r="N455" s="33"/>
      <c r="O455" s="33"/>
      <c r="P455" s="129"/>
      <c r="Q455" s="33"/>
    </row>
    <row r="456" spans="2:17" x14ac:dyDescent="0.2">
      <c r="B456" s="129"/>
      <c r="C456" s="129"/>
      <c r="D456" s="33"/>
      <c r="E456" s="33"/>
      <c r="F456" s="33"/>
      <c r="G456" s="33"/>
      <c r="H456" s="157"/>
      <c r="I456" s="33"/>
      <c r="J456" s="33"/>
      <c r="K456" s="33"/>
      <c r="L456" s="33"/>
      <c r="M456" s="33"/>
      <c r="N456" s="33"/>
      <c r="O456" s="33"/>
      <c r="P456" s="129"/>
      <c r="Q456" s="33"/>
    </row>
    <row r="457" spans="2:17" x14ac:dyDescent="0.2">
      <c r="B457" s="129"/>
      <c r="C457" s="129"/>
      <c r="D457" s="33"/>
      <c r="E457" s="33"/>
      <c r="F457" s="33"/>
      <c r="G457" s="33"/>
      <c r="H457" s="157"/>
      <c r="I457" s="33"/>
      <c r="J457" s="33"/>
      <c r="K457" s="33"/>
      <c r="L457" s="33"/>
      <c r="M457" s="33"/>
      <c r="N457" s="33"/>
      <c r="O457" s="33"/>
      <c r="P457" s="129"/>
      <c r="Q457" s="33"/>
    </row>
    <row r="458" spans="2:17" x14ac:dyDescent="0.2">
      <c r="B458" s="129"/>
      <c r="C458" s="129"/>
      <c r="D458" s="33"/>
      <c r="E458" s="33"/>
      <c r="F458" s="33"/>
      <c r="G458" s="33"/>
      <c r="H458" s="157"/>
      <c r="I458" s="33"/>
      <c r="J458" s="33"/>
      <c r="K458" s="33"/>
      <c r="L458" s="33"/>
      <c r="M458" s="33"/>
      <c r="N458" s="33"/>
      <c r="O458" s="33"/>
      <c r="P458" s="129"/>
      <c r="Q458" s="33"/>
    </row>
    <row r="459" spans="2:17" x14ac:dyDescent="0.2">
      <c r="B459" s="129"/>
      <c r="C459" s="129"/>
      <c r="D459" s="33"/>
      <c r="E459" s="33"/>
      <c r="F459" s="33"/>
      <c r="G459" s="33"/>
      <c r="H459" s="157"/>
      <c r="I459" s="33"/>
      <c r="J459" s="33"/>
      <c r="K459" s="33"/>
      <c r="L459" s="33"/>
      <c r="M459" s="33"/>
      <c r="N459" s="33"/>
      <c r="O459" s="33"/>
      <c r="P459" s="129"/>
      <c r="Q459" s="33"/>
    </row>
    <row r="460" spans="2:17" x14ac:dyDescent="0.2">
      <c r="B460" s="129"/>
      <c r="C460" s="129"/>
      <c r="D460" s="33"/>
      <c r="E460" s="33"/>
      <c r="F460" s="33"/>
      <c r="G460" s="33"/>
      <c r="H460" s="157"/>
      <c r="I460" s="33"/>
      <c r="J460" s="33"/>
      <c r="K460" s="33"/>
      <c r="L460" s="33"/>
      <c r="M460" s="33"/>
      <c r="N460" s="33"/>
      <c r="O460" s="33"/>
      <c r="P460" s="129"/>
      <c r="Q460" s="33"/>
    </row>
    <row r="461" spans="2:17" x14ac:dyDescent="0.2">
      <c r="B461" s="129"/>
      <c r="C461" s="129"/>
      <c r="D461" s="33"/>
      <c r="E461" s="33"/>
      <c r="F461" s="33"/>
      <c r="G461" s="33"/>
      <c r="H461" s="157"/>
      <c r="I461" s="33"/>
      <c r="J461" s="33"/>
      <c r="K461" s="33"/>
      <c r="L461" s="33"/>
      <c r="M461" s="33"/>
      <c r="N461" s="33"/>
      <c r="O461" s="33"/>
      <c r="P461" s="129"/>
      <c r="Q461" s="33"/>
    </row>
    <row r="462" spans="2:17" x14ac:dyDescent="0.2">
      <c r="B462" s="129"/>
      <c r="C462" s="129"/>
      <c r="D462" s="33"/>
      <c r="E462" s="33"/>
      <c r="F462" s="33"/>
      <c r="G462" s="33"/>
      <c r="H462" s="157"/>
      <c r="I462" s="33"/>
      <c r="J462" s="33"/>
      <c r="K462" s="33"/>
      <c r="L462" s="33"/>
      <c r="M462" s="33"/>
      <c r="N462" s="33"/>
      <c r="O462" s="33"/>
      <c r="P462" s="129"/>
      <c r="Q462" s="33"/>
    </row>
    <row r="463" spans="2:17" x14ac:dyDescent="0.2">
      <c r="B463" s="129"/>
      <c r="C463" s="129"/>
      <c r="D463" s="33"/>
      <c r="E463" s="33"/>
      <c r="F463" s="33"/>
      <c r="G463" s="33"/>
      <c r="H463" s="157"/>
      <c r="I463" s="33"/>
      <c r="J463" s="33"/>
      <c r="K463" s="33"/>
      <c r="L463" s="33"/>
      <c r="M463" s="33"/>
      <c r="N463" s="33"/>
      <c r="O463" s="33"/>
      <c r="P463" s="129"/>
      <c r="Q463" s="33"/>
    </row>
    <row r="464" spans="2:17" x14ac:dyDescent="0.2">
      <c r="B464" s="129"/>
      <c r="C464" s="129"/>
      <c r="D464" s="33"/>
      <c r="E464" s="33"/>
      <c r="F464" s="33"/>
      <c r="G464" s="33"/>
      <c r="H464" s="157"/>
      <c r="I464" s="33"/>
      <c r="J464" s="33"/>
      <c r="K464" s="33"/>
      <c r="L464" s="33"/>
      <c r="M464" s="33"/>
      <c r="N464" s="33"/>
      <c r="O464" s="33"/>
      <c r="P464" s="129"/>
      <c r="Q464" s="33"/>
    </row>
    <row r="465" spans="2:17" x14ac:dyDescent="0.2">
      <c r="B465" s="129"/>
      <c r="C465" s="129"/>
      <c r="D465" s="33"/>
      <c r="E465" s="33"/>
      <c r="F465" s="33"/>
      <c r="G465" s="33"/>
      <c r="H465" s="157"/>
      <c r="I465" s="33"/>
      <c r="J465" s="33"/>
      <c r="K465" s="33"/>
      <c r="L465" s="33"/>
      <c r="M465" s="33"/>
      <c r="N465" s="33"/>
      <c r="O465" s="33"/>
      <c r="P465" s="129"/>
      <c r="Q465" s="33"/>
    </row>
    <row r="466" spans="2:17" x14ac:dyDescent="0.2">
      <c r="B466" s="129"/>
      <c r="C466" s="129"/>
      <c r="D466" s="33"/>
      <c r="E466" s="33"/>
      <c r="F466" s="33"/>
      <c r="G466" s="33"/>
      <c r="H466" s="157"/>
      <c r="I466" s="33"/>
      <c r="J466" s="33"/>
      <c r="K466" s="33"/>
      <c r="L466" s="33"/>
      <c r="M466" s="33"/>
      <c r="N466" s="33"/>
      <c r="O466" s="33"/>
      <c r="P466" s="129"/>
      <c r="Q466" s="33"/>
    </row>
    <row r="467" spans="2:17" x14ac:dyDescent="0.2">
      <c r="B467" s="129"/>
      <c r="C467" s="129"/>
      <c r="D467" s="33"/>
      <c r="E467" s="33"/>
      <c r="F467" s="33"/>
      <c r="G467" s="33"/>
      <c r="H467" s="157"/>
      <c r="I467" s="33"/>
      <c r="J467" s="33"/>
      <c r="K467" s="33"/>
      <c r="L467" s="33"/>
      <c r="M467" s="33"/>
      <c r="N467" s="33"/>
      <c r="O467" s="33"/>
      <c r="P467" s="129"/>
      <c r="Q467" s="33"/>
    </row>
    <row r="468" spans="2:17" x14ac:dyDescent="0.2">
      <c r="B468" s="129"/>
      <c r="C468" s="129"/>
      <c r="D468" s="33"/>
      <c r="E468" s="33"/>
      <c r="F468" s="33"/>
      <c r="G468" s="33"/>
      <c r="H468" s="157"/>
      <c r="I468" s="33"/>
      <c r="J468" s="33"/>
      <c r="K468" s="33"/>
      <c r="L468" s="33"/>
      <c r="M468" s="33"/>
      <c r="N468" s="33"/>
      <c r="O468" s="33"/>
      <c r="P468" s="129"/>
      <c r="Q468" s="33"/>
    </row>
    <row r="469" spans="2:17" x14ac:dyDescent="0.2">
      <c r="B469" s="129"/>
      <c r="C469" s="129"/>
      <c r="D469" s="33"/>
      <c r="E469" s="33"/>
      <c r="F469" s="33"/>
      <c r="G469" s="33"/>
      <c r="H469" s="157"/>
      <c r="I469" s="33"/>
      <c r="J469" s="33"/>
      <c r="K469" s="33"/>
      <c r="L469" s="33"/>
      <c r="M469" s="33"/>
      <c r="N469" s="33"/>
      <c r="O469" s="33"/>
      <c r="P469" s="129"/>
      <c r="Q469" s="33"/>
    </row>
    <row r="470" spans="2:17" x14ac:dyDescent="0.2">
      <c r="B470" s="129"/>
      <c r="C470" s="129"/>
      <c r="D470" s="33"/>
      <c r="E470" s="33"/>
      <c r="F470" s="33"/>
      <c r="G470" s="33"/>
      <c r="H470" s="157"/>
      <c r="I470" s="33"/>
      <c r="J470" s="33"/>
      <c r="K470" s="33"/>
      <c r="L470" s="33"/>
      <c r="M470" s="33"/>
      <c r="N470" s="33"/>
      <c r="O470" s="33"/>
      <c r="P470" s="129"/>
      <c r="Q470" s="33"/>
    </row>
    <row r="471" spans="2:17" x14ac:dyDescent="0.2">
      <c r="B471" s="129"/>
      <c r="C471" s="129"/>
      <c r="D471" s="33"/>
      <c r="E471" s="33"/>
      <c r="F471" s="33"/>
      <c r="G471" s="33"/>
      <c r="H471" s="157"/>
      <c r="I471" s="33"/>
      <c r="J471" s="33"/>
      <c r="K471" s="33"/>
      <c r="L471" s="33"/>
      <c r="M471" s="33"/>
      <c r="N471" s="33"/>
      <c r="O471" s="33"/>
      <c r="P471" s="129"/>
      <c r="Q471" s="33"/>
    </row>
    <row r="472" spans="2:17" x14ac:dyDescent="0.2">
      <c r="B472" s="129"/>
      <c r="C472" s="129"/>
      <c r="D472" s="33"/>
      <c r="E472" s="33"/>
      <c r="F472" s="33"/>
      <c r="G472" s="33"/>
      <c r="H472" s="157"/>
      <c r="I472" s="33"/>
      <c r="J472" s="33"/>
      <c r="K472" s="33"/>
      <c r="L472" s="33"/>
      <c r="M472" s="33"/>
      <c r="N472" s="33"/>
      <c r="O472" s="33"/>
      <c r="P472" s="129"/>
      <c r="Q472" s="33"/>
    </row>
    <row r="473" spans="2:17" x14ac:dyDescent="0.2">
      <c r="B473" s="129"/>
      <c r="C473" s="129"/>
      <c r="D473" s="33"/>
      <c r="E473" s="33"/>
      <c r="F473" s="33"/>
      <c r="G473" s="33"/>
      <c r="H473" s="157"/>
      <c r="I473" s="33"/>
      <c r="J473" s="33"/>
      <c r="K473" s="33"/>
      <c r="L473" s="33"/>
      <c r="M473" s="33"/>
      <c r="N473" s="33"/>
      <c r="O473" s="33"/>
      <c r="P473" s="129"/>
      <c r="Q473" s="33"/>
    </row>
    <row r="474" spans="2:17" x14ac:dyDescent="0.2">
      <c r="B474" s="129"/>
      <c r="C474" s="129"/>
      <c r="D474" s="33"/>
      <c r="E474" s="33"/>
      <c r="F474" s="33"/>
      <c r="G474" s="33"/>
      <c r="H474" s="157"/>
      <c r="I474" s="33"/>
      <c r="J474" s="33"/>
      <c r="K474" s="33"/>
      <c r="L474" s="33"/>
      <c r="M474" s="33"/>
      <c r="N474" s="33"/>
      <c r="O474" s="33"/>
      <c r="P474" s="129"/>
      <c r="Q474" s="33"/>
    </row>
    <row r="475" spans="2:17" x14ac:dyDescent="0.2">
      <c r="B475" s="129"/>
      <c r="C475" s="129"/>
      <c r="D475" s="33"/>
      <c r="E475" s="33"/>
      <c r="F475" s="33"/>
      <c r="G475" s="33"/>
      <c r="H475" s="157"/>
      <c r="I475" s="33"/>
      <c r="J475" s="33"/>
      <c r="K475" s="33"/>
      <c r="L475" s="33"/>
      <c r="M475" s="33"/>
      <c r="N475" s="33"/>
      <c r="O475" s="33"/>
      <c r="P475" s="129"/>
      <c r="Q475" s="33"/>
    </row>
    <row r="476" spans="2:17" x14ac:dyDescent="0.2">
      <c r="B476" s="129"/>
      <c r="C476" s="129"/>
      <c r="D476" s="33"/>
      <c r="E476" s="33"/>
      <c r="F476" s="33"/>
      <c r="G476" s="33"/>
      <c r="H476" s="157"/>
      <c r="I476" s="33"/>
      <c r="J476" s="33"/>
      <c r="K476" s="33"/>
      <c r="L476" s="33"/>
      <c r="M476" s="33"/>
      <c r="N476" s="33"/>
      <c r="O476" s="33"/>
      <c r="P476" s="129"/>
      <c r="Q476" s="33"/>
    </row>
    <row r="477" spans="2:17" x14ac:dyDescent="0.2">
      <c r="B477" s="129"/>
      <c r="C477" s="129"/>
      <c r="D477" s="33"/>
      <c r="E477" s="33"/>
      <c r="F477" s="33"/>
      <c r="G477" s="33"/>
      <c r="H477" s="157"/>
      <c r="I477" s="33"/>
      <c r="J477" s="33"/>
      <c r="K477" s="33"/>
      <c r="L477" s="33"/>
      <c r="M477" s="33"/>
      <c r="N477" s="33"/>
      <c r="O477" s="33"/>
      <c r="P477" s="129"/>
      <c r="Q477" s="33"/>
    </row>
    <row r="478" spans="2:17" x14ac:dyDescent="0.2">
      <c r="B478" s="129"/>
      <c r="C478" s="129"/>
      <c r="D478" s="33"/>
      <c r="E478" s="33"/>
      <c r="F478" s="33"/>
      <c r="G478" s="33"/>
      <c r="H478" s="157"/>
      <c r="I478" s="33"/>
      <c r="J478" s="33"/>
      <c r="K478" s="33"/>
      <c r="L478" s="33"/>
      <c r="M478" s="33"/>
      <c r="N478" s="33"/>
      <c r="O478" s="33"/>
      <c r="P478" s="129"/>
      <c r="Q478" s="33"/>
    </row>
    <row r="479" spans="2:17" x14ac:dyDescent="0.2">
      <c r="B479" s="129"/>
      <c r="C479" s="129"/>
      <c r="D479" s="33"/>
      <c r="E479" s="33"/>
      <c r="F479" s="33"/>
      <c r="G479" s="33"/>
      <c r="H479" s="157"/>
      <c r="I479" s="33"/>
      <c r="J479" s="33"/>
      <c r="K479" s="33"/>
      <c r="L479" s="33"/>
      <c r="M479" s="33"/>
      <c r="N479" s="33"/>
      <c r="O479" s="33"/>
      <c r="P479" s="129"/>
      <c r="Q479" s="33"/>
    </row>
    <row r="480" spans="2:17" x14ac:dyDescent="0.2">
      <c r="B480" s="129"/>
      <c r="C480" s="129"/>
      <c r="D480" s="33"/>
      <c r="E480" s="33"/>
      <c r="F480" s="33"/>
      <c r="G480" s="33"/>
      <c r="H480" s="157"/>
      <c r="I480" s="33"/>
      <c r="J480" s="33"/>
      <c r="K480" s="33"/>
      <c r="L480" s="33"/>
      <c r="M480" s="33"/>
      <c r="N480" s="33"/>
      <c r="O480" s="33"/>
      <c r="P480" s="129"/>
      <c r="Q480" s="33"/>
    </row>
    <row r="481" spans="2:17" x14ac:dyDescent="0.2">
      <c r="B481" s="129"/>
      <c r="C481" s="129"/>
      <c r="D481" s="33"/>
      <c r="E481" s="33"/>
      <c r="F481" s="33"/>
      <c r="G481" s="33"/>
      <c r="H481" s="157"/>
      <c r="I481" s="33"/>
      <c r="J481" s="33"/>
      <c r="K481" s="33"/>
      <c r="L481" s="33"/>
      <c r="M481" s="33"/>
      <c r="N481" s="33"/>
      <c r="O481" s="33"/>
      <c r="P481" s="129"/>
      <c r="Q481" s="33"/>
    </row>
    <row r="482" spans="2:17" x14ac:dyDescent="0.2">
      <c r="B482" s="129"/>
      <c r="C482" s="129"/>
      <c r="D482" s="33"/>
      <c r="E482" s="33"/>
      <c r="F482" s="33"/>
      <c r="G482" s="33"/>
      <c r="H482" s="157"/>
      <c r="I482" s="33"/>
      <c r="J482" s="33"/>
      <c r="K482" s="33"/>
      <c r="L482" s="33"/>
      <c r="M482" s="33"/>
      <c r="N482" s="33"/>
      <c r="O482" s="33"/>
      <c r="P482" s="129"/>
      <c r="Q482" s="33"/>
    </row>
    <row r="483" spans="2:17" x14ac:dyDescent="0.2">
      <c r="B483" s="129"/>
      <c r="C483" s="129"/>
      <c r="D483" s="33"/>
      <c r="E483" s="33"/>
      <c r="F483" s="33"/>
      <c r="G483" s="33"/>
      <c r="H483" s="157"/>
      <c r="I483" s="33"/>
      <c r="J483" s="33"/>
      <c r="K483" s="33"/>
      <c r="L483" s="33"/>
      <c r="M483" s="33"/>
      <c r="N483" s="33"/>
      <c r="O483" s="33"/>
      <c r="P483" s="129"/>
      <c r="Q483" s="33"/>
    </row>
    <row r="484" spans="2:17" x14ac:dyDescent="0.2">
      <c r="B484" s="129"/>
      <c r="C484" s="129"/>
      <c r="D484" s="33"/>
      <c r="E484" s="33"/>
      <c r="F484" s="33"/>
      <c r="G484" s="33"/>
      <c r="H484" s="157"/>
      <c r="I484" s="33"/>
      <c r="J484" s="33"/>
      <c r="K484" s="33"/>
      <c r="L484" s="33"/>
      <c r="M484" s="33"/>
      <c r="N484" s="33"/>
      <c r="O484" s="33"/>
      <c r="P484" s="129"/>
      <c r="Q484" s="33"/>
    </row>
    <row r="485" spans="2:17" x14ac:dyDescent="0.2">
      <c r="B485" s="129"/>
      <c r="C485" s="129"/>
      <c r="D485" s="33"/>
      <c r="E485" s="33"/>
      <c r="F485" s="33"/>
      <c r="G485" s="33"/>
      <c r="H485" s="157"/>
      <c r="I485" s="33"/>
      <c r="J485" s="33"/>
      <c r="K485" s="33"/>
      <c r="L485" s="33"/>
      <c r="M485" s="33"/>
      <c r="N485" s="33"/>
      <c r="O485" s="33"/>
      <c r="P485" s="129"/>
      <c r="Q485" s="33"/>
    </row>
    <row r="486" spans="2:17" x14ac:dyDescent="0.2">
      <c r="B486" s="129"/>
      <c r="C486" s="129"/>
      <c r="D486" s="33"/>
      <c r="E486" s="33"/>
      <c r="F486" s="33"/>
      <c r="G486" s="33"/>
      <c r="H486" s="157"/>
      <c r="I486" s="33"/>
      <c r="J486" s="33"/>
      <c r="K486" s="33"/>
      <c r="L486" s="33"/>
      <c r="M486" s="33"/>
      <c r="N486" s="33"/>
      <c r="O486" s="33"/>
      <c r="P486" s="129"/>
      <c r="Q486" s="33"/>
    </row>
    <row r="487" spans="2:17" x14ac:dyDescent="0.2">
      <c r="B487" s="129"/>
      <c r="C487" s="129"/>
      <c r="D487" s="33"/>
      <c r="E487" s="33"/>
      <c r="F487" s="33"/>
      <c r="G487" s="33"/>
      <c r="H487" s="157"/>
      <c r="I487" s="33"/>
      <c r="J487" s="33"/>
      <c r="K487" s="33"/>
      <c r="L487" s="33"/>
      <c r="M487" s="33"/>
      <c r="N487" s="33"/>
      <c r="O487" s="33"/>
      <c r="P487" s="129"/>
      <c r="Q487" s="33"/>
    </row>
    <row r="488" spans="2:17" x14ac:dyDescent="0.2">
      <c r="B488" s="129"/>
      <c r="C488" s="129"/>
      <c r="D488" s="33"/>
      <c r="E488" s="33"/>
      <c r="F488" s="33"/>
      <c r="G488" s="33"/>
      <c r="H488" s="157"/>
      <c r="I488" s="33"/>
      <c r="J488" s="33"/>
      <c r="K488" s="33"/>
      <c r="L488" s="33"/>
      <c r="M488" s="33"/>
      <c r="N488" s="33"/>
      <c r="O488" s="33"/>
      <c r="P488" s="129"/>
      <c r="Q488" s="33"/>
    </row>
    <row r="489" spans="2:17" x14ac:dyDescent="0.2">
      <c r="B489" s="129"/>
      <c r="C489" s="129"/>
      <c r="D489" s="33"/>
      <c r="E489" s="33"/>
      <c r="F489" s="33"/>
      <c r="G489" s="33"/>
      <c r="H489" s="157"/>
      <c r="I489" s="33"/>
      <c r="J489" s="33"/>
      <c r="K489" s="33"/>
      <c r="L489" s="33"/>
      <c r="M489" s="33"/>
      <c r="N489" s="33"/>
      <c r="O489" s="33"/>
      <c r="P489" s="129"/>
      <c r="Q489" s="33"/>
    </row>
    <row r="490" spans="2:17" x14ac:dyDescent="0.2">
      <c r="B490" s="129"/>
      <c r="C490" s="129"/>
      <c r="D490" s="33"/>
      <c r="E490" s="33"/>
      <c r="F490" s="33"/>
      <c r="G490" s="33"/>
      <c r="H490" s="157"/>
      <c r="I490" s="33"/>
      <c r="J490" s="33"/>
      <c r="K490" s="33"/>
      <c r="L490" s="33"/>
      <c r="M490" s="33"/>
      <c r="N490" s="33"/>
      <c r="O490" s="33"/>
      <c r="P490" s="129"/>
      <c r="Q490" s="33"/>
    </row>
    <row r="491" spans="2:17" x14ac:dyDescent="0.2">
      <c r="B491" s="129"/>
      <c r="C491" s="129"/>
      <c r="D491" s="33"/>
      <c r="E491" s="33"/>
      <c r="F491" s="33"/>
      <c r="G491" s="33"/>
      <c r="H491" s="157"/>
      <c r="I491" s="33"/>
      <c r="J491" s="33"/>
      <c r="K491" s="33"/>
      <c r="L491" s="33"/>
      <c r="M491" s="33"/>
      <c r="N491" s="33"/>
      <c r="O491" s="33"/>
      <c r="P491" s="129"/>
      <c r="Q491" s="33"/>
    </row>
    <row r="492" spans="2:17" x14ac:dyDescent="0.2">
      <c r="B492" s="129"/>
      <c r="C492" s="129"/>
      <c r="D492" s="33"/>
      <c r="E492" s="33"/>
      <c r="F492" s="33"/>
      <c r="G492" s="33"/>
      <c r="H492" s="157"/>
      <c r="I492" s="33"/>
      <c r="J492" s="33"/>
      <c r="K492" s="33"/>
      <c r="L492" s="33"/>
      <c r="M492" s="33"/>
      <c r="N492" s="33"/>
      <c r="O492" s="33"/>
      <c r="P492" s="129"/>
      <c r="Q492" s="33"/>
    </row>
    <row r="493" spans="2:17" x14ac:dyDescent="0.2">
      <c r="B493" s="129"/>
      <c r="C493" s="129"/>
      <c r="D493" s="33"/>
      <c r="E493" s="33"/>
      <c r="F493" s="33"/>
      <c r="G493" s="33"/>
      <c r="H493" s="157"/>
      <c r="I493" s="33"/>
      <c r="J493" s="33"/>
      <c r="K493" s="33"/>
      <c r="L493" s="33"/>
      <c r="M493" s="33"/>
      <c r="N493" s="33"/>
      <c r="O493" s="33"/>
      <c r="P493" s="129"/>
      <c r="Q493" s="33"/>
    </row>
    <row r="494" spans="2:17" x14ac:dyDescent="0.2">
      <c r="B494" s="129"/>
      <c r="C494" s="129"/>
      <c r="D494" s="33"/>
      <c r="E494" s="33"/>
      <c r="F494" s="33"/>
      <c r="G494" s="33"/>
      <c r="H494" s="157"/>
      <c r="I494" s="33"/>
      <c r="J494" s="33"/>
      <c r="K494" s="33"/>
      <c r="L494" s="33"/>
      <c r="M494" s="33"/>
      <c r="N494" s="33"/>
      <c r="O494" s="33"/>
      <c r="P494" s="129"/>
      <c r="Q494" s="33"/>
    </row>
    <row r="495" spans="2:17" x14ac:dyDescent="0.2">
      <c r="B495" s="129"/>
      <c r="C495" s="129"/>
      <c r="D495" s="33"/>
      <c r="E495" s="33"/>
      <c r="F495" s="33"/>
      <c r="G495" s="33"/>
      <c r="H495" s="157"/>
      <c r="I495" s="33"/>
      <c r="J495" s="33"/>
      <c r="K495" s="33"/>
      <c r="L495" s="33"/>
      <c r="M495" s="33"/>
      <c r="N495" s="33"/>
      <c r="O495" s="33"/>
      <c r="P495" s="129"/>
      <c r="Q495" s="33"/>
    </row>
    <row r="496" spans="2:17" x14ac:dyDescent="0.2">
      <c r="B496" s="129"/>
      <c r="C496" s="129"/>
      <c r="D496" s="33"/>
      <c r="E496" s="33"/>
      <c r="F496" s="33"/>
      <c r="G496" s="33"/>
      <c r="H496" s="157"/>
      <c r="I496" s="33"/>
      <c r="J496" s="33"/>
      <c r="K496" s="33"/>
      <c r="L496" s="33"/>
      <c r="M496" s="33"/>
      <c r="N496" s="33"/>
      <c r="O496" s="33"/>
      <c r="P496" s="129"/>
      <c r="Q496" s="33"/>
    </row>
    <row r="497" spans="2:17" x14ac:dyDescent="0.2">
      <c r="B497" s="129"/>
      <c r="C497" s="129"/>
      <c r="D497" s="33"/>
      <c r="E497" s="33"/>
      <c r="F497" s="33"/>
      <c r="G497" s="33"/>
      <c r="H497" s="157"/>
      <c r="I497" s="33"/>
      <c r="J497" s="33"/>
      <c r="K497" s="33"/>
      <c r="L497" s="33"/>
      <c r="M497" s="33"/>
      <c r="N497" s="33"/>
      <c r="O497" s="33"/>
      <c r="P497" s="129"/>
      <c r="Q497" s="33"/>
    </row>
    <row r="498" spans="2:17" x14ac:dyDescent="0.2">
      <c r="B498" s="129"/>
      <c r="C498" s="129"/>
      <c r="D498" s="33"/>
      <c r="E498" s="33"/>
      <c r="F498" s="33"/>
      <c r="G498" s="33"/>
      <c r="H498" s="157"/>
      <c r="I498" s="33"/>
      <c r="J498" s="33"/>
      <c r="K498" s="33"/>
      <c r="L498" s="33"/>
      <c r="M498" s="33"/>
      <c r="N498" s="33"/>
      <c r="O498" s="33"/>
      <c r="P498" s="129"/>
      <c r="Q498" s="33"/>
    </row>
    <row r="499" spans="2:17" x14ac:dyDescent="0.2">
      <c r="B499" s="129"/>
      <c r="C499" s="129"/>
      <c r="D499" s="33"/>
      <c r="E499" s="33"/>
      <c r="F499" s="33"/>
      <c r="G499" s="33"/>
      <c r="H499" s="157"/>
      <c r="I499" s="33"/>
      <c r="J499" s="33"/>
      <c r="K499" s="33"/>
      <c r="L499" s="33"/>
      <c r="M499" s="33"/>
      <c r="N499" s="33"/>
      <c r="O499" s="33"/>
      <c r="P499" s="129"/>
      <c r="Q499" s="33"/>
    </row>
    <row r="500" spans="2:17" x14ac:dyDescent="0.2">
      <c r="B500" s="129"/>
      <c r="C500" s="129"/>
      <c r="D500" s="33"/>
      <c r="E500" s="33"/>
      <c r="F500" s="33"/>
      <c r="G500" s="33"/>
      <c r="H500" s="157"/>
      <c r="I500" s="33"/>
      <c r="J500" s="33"/>
      <c r="K500" s="33"/>
      <c r="L500" s="33"/>
      <c r="M500" s="33"/>
      <c r="N500" s="33"/>
      <c r="O500" s="33"/>
      <c r="P500" s="129"/>
      <c r="Q500" s="33"/>
    </row>
    <row r="501" spans="2:17" x14ac:dyDescent="0.2">
      <c r="B501" s="129"/>
      <c r="C501" s="129"/>
      <c r="D501" s="33"/>
      <c r="E501" s="33"/>
      <c r="F501" s="33"/>
      <c r="G501" s="33"/>
      <c r="H501" s="157"/>
      <c r="I501" s="33"/>
      <c r="J501" s="33"/>
      <c r="K501" s="33"/>
      <c r="L501" s="33"/>
      <c r="M501" s="33"/>
      <c r="N501" s="33"/>
      <c r="O501" s="33"/>
      <c r="P501" s="129"/>
      <c r="Q501" s="33"/>
    </row>
    <row r="502" spans="2:17" x14ac:dyDescent="0.2">
      <c r="B502" s="129"/>
      <c r="C502" s="129"/>
      <c r="D502" s="33"/>
      <c r="E502" s="33"/>
      <c r="F502" s="33"/>
      <c r="G502" s="33"/>
      <c r="H502" s="157"/>
      <c r="I502" s="33"/>
      <c r="J502" s="33"/>
      <c r="K502" s="33"/>
      <c r="L502" s="33"/>
      <c r="M502" s="33"/>
      <c r="N502" s="33"/>
      <c r="O502" s="33"/>
      <c r="P502" s="129"/>
      <c r="Q502" s="33"/>
    </row>
    <row r="503" spans="2:17" x14ac:dyDescent="0.2">
      <c r="B503" s="129"/>
      <c r="C503" s="129"/>
      <c r="D503" s="33"/>
      <c r="E503" s="33"/>
      <c r="F503" s="33"/>
      <c r="G503" s="33"/>
      <c r="H503" s="157"/>
      <c r="I503" s="33"/>
      <c r="J503" s="33"/>
      <c r="K503" s="33"/>
      <c r="L503" s="33"/>
      <c r="M503" s="33"/>
      <c r="N503" s="33"/>
      <c r="O503" s="33"/>
      <c r="P503" s="129"/>
      <c r="Q503" s="33"/>
    </row>
    <row r="504" spans="2:17" x14ac:dyDescent="0.2">
      <c r="B504" s="129"/>
      <c r="C504" s="129"/>
      <c r="D504" s="33"/>
      <c r="E504" s="33"/>
      <c r="F504" s="33"/>
      <c r="G504" s="33"/>
      <c r="H504" s="157"/>
      <c r="I504" s="33"/>
      <c r="J504" s="33"/>
      <c r="K504" s="33"/>
      <c r="L504" s="33"/>
      <c r="M504" s="33"/>
      <c r="N504" s="33"/>
      <c r="O504" s="33"/>
      <c r="P504" s="129"/>
      <c r="Q504" s="33"/>
    </row>
    <row r="505" spans="2:17" x14ac:dyDescent="0.2">
      <c r="B505" s="129"/>
      <c r="C505" s="129"/>
      <c r="D505" s="33"/>
      <c r="E505" s="33"/>
      <c r="F505" s="33"/>
      <c r="G505" s="33"/>
      <c r="H505" s="157"/>
      <c r="I505" s="33"/>
      <c r="J505" s="33"/>
      <c r="K505" s="33"/>
      <c r="L505" s="33"/>
      <c r="M505" s="33"/>
      <c r="N505" s="33"/>
      <c r="O505" s="33"/>
      <c r="P505" s="129"/>
      <c r="Q505" s="33"/>
    </row>
    <row r="506" spans="2:17" x14ac:dyDescent="0.2">
      <c r="B506" s="129"/>
      <c r="C506" s="129"/>
      <c r="D506" s="33"/>
      <c r="E506" s="33"/>
      <c r="F506" s="33"/>
      <c r="G506" s="33"/>
      <c r="H506" s="157"/>
      <c r="I506" s="33"/>
      <c r="J506" s="33"/>
      <c r="K506" s="33"/>
      <c r="L506" s="33"/>
      <c r="M506" s="33"/>
      <c r="N506" s="33"/>
      <c r="O506" s="33"/>
      <c r="P506" s="129"/>
      <c r="Q506" s="33"/>
    </row>
    <row r="507" spans="2:17" x14ac:dyDescent="0.2">
      <c r="B507" s="129"/>
      <c r="C507" s="129"/>
      <c r="D507" s="33"/>
      <c r="E507" s="33"/>
      <c r="F507" s="33"/>
      <c r="G507" s="33"/>
      <c r="H507" s="157"/>
      <c r="I507" s="33"/>
      <c r="J507" s="33"/>
      <c r="K507" s="33"/>
      <c r="L507" s="33"/>
      <c r="M507" s="33"/>
      <c r="N507" s="33"/>
      <c r="O507" s="33"/>
      <c r="P507" s="129"/>
      <c r="Q507" s="33"/>
    </row>
    <row r="508" spans="2:17" x14ac:dyDescent="0.2">
      <c r="B508" s="129"/>
      <c r="C508" s="129"/>
      <c r="D508" s="33"/>
      <c r="E508" s="33"/>
      <c r="F508" s="33"/>
      <c r="G508" s="33"/>
      <c r="H508" s="157"/>
      <c r="I508" s="33"/>
      <c r="J508" s="33"/>
      <c r="K508" s="33"/>
      <c r="L508" s="33"/>
      <c r="M508" s="33"/>
      <c r="N508" s="33"/>
      <c r="O508" s="33"/>
      <c r="P508" s="129"/>
      <c r="Q508" s="33"/>
    </row>
    <row r="509" spans="2:17" x14ac:dyDescent="0.2">
      <c r="B509" s="129"/>
      <c r="C509" s="129"/>
      <c r="D509" s="33"/>
      <c r="E509" s="33"/>
      <c r="F509" s="33"/>
      <c r="G509" s="33"/>
      <c r="H509" s="157"/>
      <c r="I509" s="33"/>
      <c r="J509" s="33"/>
      <c r="K509" s="33"/>
      <c r="L509" s="33"/>
      <c r="M509" s="33"/>
      <c r="N509" s="33"/>
      <c r="O509" s="33"/>
      <c r="P509" s="129"/>
      <c r="Q509" s="33"/>
    </row>
    <row r="510" spans="2:17" x14ac:dyDescent="0.2">
      <c r="B510" s="129"/>
      <c r="C510" s="129"/>
      <c r="D510" s="33"/>
      <c r="E510" s="33"/>
      <c r="F510" s="33"/>
      <c r="G510" s="33"/>
      <c r="H510" s="157"/>
      <c r="I510" s="33"/>
      <c r="J510" s="33"/>
      <c r="K510" s="33"/>
      <c r="L510" s="33"/>
      <c r="M510" s="33"/>
      <c r="N510" s="33"/>
      <c r="O510" s="33"/>
      <c r="P510" s="129"/>
      <c r="Q510" s="33"/>
    </row>
    <row r="511" spans="2:17" x14ac:dyDescent="0.2">
      <c r="B511" s="129"/>
      <c r="C511" s="129"/>
      <c r="D511" s="33"/>
      <c r="E511" s="33"/>
      <c r="F511" s="33"/>
      <c r="G511" s="33"/>
      <c r="H511" s="157"/>
      <c r="I511" s="33"/>
      <c r="J511" s="33"/>
      <c r="K511" s="33"/>
      <c r="L511" s="33"/>
      <c r="M511" s="33"/>
      <c r="N511" s="33"/>
      <c r="O511" s="33"/>
      <c r="P511" s="129"/>
      <c r="Q511" s="33"/>
    </row>
    <row r="512" spans="2:17" x14ac:dyDescent="0.2">
      <c r="B512" s="129"/>
      <c r="C512" s="129"/>
      <c r="D512" s="33"/>
      <c r="E512" s="33"/>
      <c r="F512" s="33"/>
      <c r="G512" s="33"/>
      <c r="H512" s="157"/>
      <c r="I512" s="33"/>
      <c r="J512" s="33"/>
      <c r="K512" s="33"/>
      <c r="L512" s="33"/>
      <c r="M512" s="33"/>
      <c r="N512" s="33"/>
      <c r="O512" s="33"/>
      <c r="P512" s="129"/>
      <c r="Q512" s="33"/>
    </row>
    <row r="513" spans="2:17" x14ac:dyDescent="0.2">
      <c r="B513" s="129"/>
      <c r="C513" s="129"/>
      <c r="D513" s="33"/>
      <c r="E513" s="33"/>
      <c r="F513" s="33"/>
      <c r="G513" s="33"/>
      <c r="H513" s="157"/>
      <c r="I513" s="33"/>
      <c r="J513" s="33"/>
      <c r="K513" s="33"/>
      <c r="L513" s="33"/>
      <c r="M513" s="33"/>
      <c r="N513" s="33"/>
      <c r="O513" s="33"/>
      <c r="P513" s="129"/>
      <c r="Q513" s="33"/>
    </row>
    <row r="514" spans="2:17" x14ac:dyDescent="0.2">
      <c r="B514" s="129"/>
      <c r="C514" s="129"/>
      <c r="D514" s="33"/>
      <c r="E514" s="33"/>
      <c r="F514" s="33"/>
      <c r="G514" s="33"/>
      <c r="H514" s="157"/>
      <c r="I514" s="33"/>
      <c r="J514" s="33"/>
      <c r="K514" s="33"/>
      <c r="L514" s="33"/>
      <c r="M514" s="33"/>
      <c r="N514" s="33"/>
      <c r="O514" s="33"/>
      <c r="P514" s="129"/>
      <c r="Q514" s="33"/>
    </row>
    <row r="515" spans="2:17" x14ac:dyDescent="0.2">
      <c r="B515" s="129"/>
      <c r="C515" s="129"/>
      <c r="D515" s="33"/>
      <c r="E515" s="33"/>
      <c r="F515" s="33"/>
      <c r="G515" s="33"/>
      <c r="H515" s="157"/>
      <c r="I515" s="33"/>
      <c r="J515" s="33"/>
      <c r="K515" s="33"/>
      <c r="L515" s="33"/>
      <c r="M515" s="33"/>
      <c r="N515" s="33"/>
      <c r="O515" s="33"/>
      <c r="P515" s="129"/>
      <c r="Q515" s="33"/>
    </row>
    <row r="516" spans="2:17" x14ac:dyDescent="0.2">
      <c r="B516" s="129"/>
      <c r="C516" s="129"/>
      <c r="D516" s="33"/>
      <c r="E516" s="33"/>
      <c r="F516" s="33"/>
      <c r="G516" s="33"/>
      <c r="H516" s="157"/>
      <c r="I516" s="33"/>
      <c r="J516" s="33"/>
      <c r="K516" s="33"/>
      <c r="L516" s="33"/>
      <c r="M516" s="33"/>
      <c r="N516" s="33"/>
      <c r="O516" s="33"/>
      <c r="P516" s="129"/>
      <c r="Q516" s="33"/>
    </row>
    <row r="517" spans="2:17" x14ac:dyDescent="0.2">
      <c r="B517" s="129"/>
      <c r="C517" s="129"/>
      <c r="D517" s="33"/>
      <c r="E517" s="33"/>
      <c r="F517" s="33"/>
      <c r="G517" s="33"/>
      <c r="H517" s="157"/>
      <c r="I517" s="33"/>
      <c r="J517" s="33"/>
      <c r="K517" s="33"/>
      <c r="L517" s="33"/>
      <c r="M517" s="33"/>
      <c r="N517" s="33"/>
      <c r="O517" s="33"/>
      <c r="P517" s="129"/>
      <c r="Q517" s="33"/>
    </row>
    <row r="518" spans="2:17" x14ac:dyDescent="0.2">
      <c r="B518" s="129"/>
      <c r="C518" s="129"/>
      <c r="D518" s="33"/>
      <c r="E518" s="33"/>
      <c r="F518" s="33"/>
      <c r="G518" s="33"/>
      <c r="H518" s="157"/>
      <c r="I518" s="33"/>
      <c r="J518" s="33"/>
      <c r="K518" s="33"/>
      <c r="L518" s="33"/>
      <c r="M518" s="33"/>
      <c r="N518" s="33"/>
      <c r="O518" s="33"/>
      <c r="P518" s="129"/>
      <c r="Q518" s="33"/>
    </row>
    <row r="519" spans="2:17" x14ac:dyDescent="0.2">
      <c r="B519" s="129"/>
      <c r="C519" s="129"/>
      <c r="D519" s="33"/>
      <c r="E519" s="33"/>
      <c r="F519" s="33"/>
      <c r="G519" s="33"/>
      <c r="H519" s="157"/>
      <c r="I519" s="33"/>
      <c r="J519" s="33"/>
      <c r="K519" s="33"/>
      <c r="L519" s="33"/>
      <c r="M519" s="33"/>
      <c r="N519" s="33"/>
      <c r="O519" s="33"/>
      <c r="P519" s="129"/>
      <c r="Q519" s="33"/>
    </row>
    <row r="520" spans="2:17" x14ac:dyDescent="0.2">
      <c r="B520" s="129"/>
      <c r="C520" s="129"/>
      <c r="D520" s="33"/>
      <c r="E520" s="33"/>
      <c r="F520" s="33"/>
      <c r="G520" s="33"/>
      <c r="H520" s="157"/>
      <c r="I520" s="33"/>
      <c r="J520" s="33"/>
      <c r="K520" s="33"/>
      <c r="L520" s="33"/>
      <c r="M520" s="33"/>
      <c r="N520" s="33"/>
      <c r="O520" s="33"/>
      <c r="P520" s="129"/>
      <c r="Q520" s="33"/>
    </row>
    <row r="521" spans="2:17" x14ac:dyDescent="0.2">
      <c r="B521" s="129"/>
      <c r="C521" s="129"/>
      <c r="D521" s="33"/>
      <c r="E521" s="33"/>
      <c r="F521" s="33"/>
      <c r="G521" s="33"/>
      <c r="H521" s="157"/>
      <c r="I521" s="33"/>
      <c r="J521" s="33"/>
      <c r="K521" s="33"/>
      <c r="L521" s="33"/>
      <c r="M521" s="33"/>
      <c r="N521" s="33"/>
      <c r="O521" s="33"/>
      <c r="P521" s="129"/>
      <c r="Q521" s="33"/>
    </row>
    <row r="522" spans="2:17" x14ac:dyDescent="0.2">
      <c r="B522" s="129"/>
      <c r="C522" s="129"/>
      <c r="D522" s="33"/>
      <c r="E522" s="33"/>
      <c r="F522" s="33"/>
      <c r="G522" s="33"/>
      <c r="H522" s="157"/>
      <c r="I522" s="33"/>
      <c r="J522" s="33"/>
      <c r="K522" s="33"/>
      <c r="L522" s="33"/>
      <c r="M522" s="33"/>
      <c r="N522" s="33"/>
      <c r="O522" s="33"/>
      <c r="P522" s="129"/>
      <c r="Q522" s="33"/>
    </row>
    <row r="523" spans="2:17" x14ac:dyDescent="0.2">
      <c r="B523" s="129"/>
      <c r="C523" s="129"/>
      <c r="D523" s="33"/>
      <c r="E523" s="33"/>
      <c r="F523" s="33"/>
      <c r="G523" s="33"/>
      <c r="H523" s="157"/>
      <c r="I523" s="33"/>
      <c r="J523" s="33"/>
      <c r="K523" s="33"/>
      <c r="L523" s="33"/>
      <c r="M523" s="33"/>
      <c r="N523" s="33"/>
      <c r="O523" s="33"/>
      <c r="P523" s="129"/>
      <c r="Q523" s="33"/>
    </row>
    <row r="524" spans="2:17" x14ac:dyDescent="0.2">
      <c r="B524" s="129"/>
      <c r="C524" s="129"/>
      <c r="D524" s="33"/>
      <c r="E524" s="33"/>
      <c r="F524" s="33"/>
      <c r="G524" s="33"/>
      <c r="H524" s="157"/>
      <c r="I524" s="33"/>
      <c r="J524" s="33"/>
      <c r="K524" s="33"/>
      <c r="L524" s="33"/>
      <c r="M524" s="33"/>
      <c r="N524" s="33"/>
      <c r="O524" s="33"/>
      <c r="P524" s="129"/>
      <c r="Q524" s="33"/>
    </row>
    <row r="525" spans="2:17" x14ac:dyDescent="0.2">
      <c r="B525" s="129"/>
      <c r="C525" s="129"/>
      <c r="D525" s="33"/>
      <c r="E525" s="33"/>
      <c r="F525" s="33"/>
      <c r="G525" s="33"/>
      <c r="H525" s="157"/>
      <c r="I525" s="33"/>
      <c r="J525" s="33"/>
      <c r="K525" s="33"/>
      <c r="L525" s="33"/>
      <c r="M525" s="33"/>
      <c r="N525" s="33"/>
      <c r="O525" s="33"/>
      <c r="P525" s="129"/>
      <c r="Q525" s="33"/>
    </row>
    <row r="526" spans="2:17" x14ac:dyDescent="0.2">
      <c r="B526" s="129"/>
      <c r="C526" s="129"/>
      <c r="D526" s="33"/>
      <c r="E526" s="33"/>
      <c r="F526" s="33"/>
      <c r="G526" s="33"/>
      <c r="H526" s="157"/>
      <c r="I526" s="33"/>
      <c r="J526" s="33"/>
      <c r="K526" s="33"/>
      <c r="L526" s="33"/>
      <c r="M526" s="33"/>
      <c r="N526" s="33"/>
      <c r="O526" s="33"/>
      <c r="P526" s="129"/>
      <c r="Q526" s="33"/>
    </row>
    <row r="527" spans="2:17" x14ac:dyDescent="0.2">
      <c r="B527" s="129"/>
      <c r="C527" s="129"/>
      <c r="D527" s="33"/>
      <c r="E527" s="33"/>
      <c r="F527" s="33"/>
      <c r="G527" s="33"/>
      <c r="H527" s="157"/>
      <c r="I527" s="33"/>
      <c r="J527" s="33"/>
      <c r="K527" s="33"/>
      <c r="L527" s="33"/>
      <c r="M527" s="33"/>
      <c r="N527" s="33"/>
      <c r="O527" s="33"/>
      <c r="P527" s="129"/>
      <c r="Q527" s="33"/>
    </row>
    <row r="528" spans="2:17" x14ac:dyDescent="0.2">
      <c r="B528" s="129"/>
      <c r="C528" s="129"/>
      <c r="D528" s="33"/>
      <c r="E528" s="33"/>
      <c r="F528" s="33"/>
      <c r="G528" s="33"/>
      <c r="H528" s="157"/>
      <c r="I528" s="33"/>
      <c r="J528" s="33"/>
      <c r="K528" s="33"/>
      <c r="L528" s="33"/>
      <c r="M528" s="33"/>
      <c r="N528" s="33"/>
      <c r="O528" s="33"/>
      <c r="P528" s="129"/>
      <c r="Q528" s="33"/>
    </row>
    <row r="529" spans="2:17" x14ac:dyDescent="0.2">
      <c r="B529" s="129"/>
      <c r="C529" s="129"/>
      <c r="D529" s="33"/>
      <c r="E529" s="33"/>
      <c r="F529" s="33"/>
      <c r="G529" s="33"/>
      <c r="H529" s="157"/>
      <c r="I529" s="33"/>
      <c r="J529" s="33"/>
      <c r="K529" s="33"/>
      <c r="L529" s="33"/>
      <c r="M529" s="33"/>
      <c r="N529" s="33"/>
      <c r="O529" s="33"/>
      <c r="P529" s="129"/>
      <c r="Q529" s="33"/>
    </row>
    <row r="530" spans="2:17" x14ac:dyDescent="0.2">
      <c r="B530" s="129"/>
      <c r="C530" s="129"/>
      <c r="D530" s="33"/>
      <c r="E530" s="33"/>
      <c r="F530" s="33"/>
      <c r="G530" s="33"/>
      <c r="H530" s="157"/>
      <c r="I530" s="33"/>
      <c r="J530" s="33"/>
      <c r="K530" s="33"/>
      <c r="L530" s="33"/>
      <c r="M530" s="33"/>
      <c r="N530" s="33"/>
      <c r="O530" s="33"/>
      <c r="P530" s="129"/>
      <c r="Q530" s="33"/>
    </row>
    <row r="531" spans="2:17" x14ac:dyDescent="0.2">
      <c r="B531" s="129"/>
      <c r="C531" s="129"/>
      <c r="D531" s="33"/>
      <c r="E531" s="33"/>
      <c r="F531" s="33"/>
      <c r="G531" s="33"/>
      <c r="H531" s="157"/>
      <c r="I531" s="33"/>
      <c r="J531" s="33"/>
      <c r="K531" s="33"/>
      <c r="L531" s="33"/>
      <c r="M531" s="33"/>
      <c r="N531" s="33"/>
      <c r="O531" s="33"/>
      <c r="P531" s="129"/>
      <c r="Q531" s="33"/>
    </row>
    <row r="532" spans="2:17" x14ac:dyDescent="0.2">
      <c r="B532" s="129"/>
      <c r="C532" s="129"/>
      <c r="D532" s="33"/>
      <c r="E532" s="33"/>
      <c r="F532" s="33"/>
      <c r="G532" s="33"/>
      <c r="H532" s="157"/>
      <c r="I532" s="33"/>
      <c r="J532" s="33"/>
      <c r="K532" s="33"/>
      <c r="L532" s="33"/>
      <c r="M532" s="33"/>
      <c r="N532" s="33"/>
      <c r="O532" s="33"/>
      <c r="P532" s="129"/>
      <c r="Q532" s="33"/>
    </row>
    <row r="533" spans="2:17" x14ac:dyDescent="0.2">
      <c r="B533" s="129"/>
      <c r="C533" s="129"/>
      <c r="D533" s="33"/>
      <c r="E533" s="33"/>
      <c r="F533" s="33"/>
      <c r="G533" s="33"/>
      <c r="H533" s="157"/>
      <c r="I533" s="33"/>
      <c r="J533" s="33"/>
      <c r="K533" s="33"/>
      <c r="L533" s="33"/>
      <c r="M533" s="33"/>
      <c r="N533" s="33"/>
      <c r="O533" s="33"/>
      <c r="P533" s="129"/>
      <c r="Q533" s="33"/>
    </row>
    <row r="534" spans="2:17" x14ac:dyDescent="0.2">
      <c r="B534" s="129"/>
      <c r="C534" s="129"/>
      <c r="D534" s="33"/>
      <c r="E534" s="33"/>
      <c r="F534" s="33"/>
      <c r="G534" s="33"/>
      <c r="H534" s="157"/>
      <c r="I534" s="33"/>
      <c r="J534" s="33"/>
      <c r="K534" s="33"/>
      <c r="L534" s="33"/>
      <c r="M534" s="33"/>
      <c r="N534" s="33"/>
      <c r="O534" s="33"/>
      <c r="P534" s="129"/>
      <c r="Q534" s="33"/>
    </row>
    <row r="535" spans="2:17" x14ac:dyDescent="0.2">
      <c r="B535" s="129"/>
      <c r="C535" s="129"/>
      <c r="D535" s="33"/>
      <c r="E535" s="33"/>
      <c r="F535" s="33"/>
      <c r="G535" s="33"/>
      <c r="H535" s="157"/>
      <c r="I535" s="33"/>
      <c r="J535" s="33"/>
      <c r="K535" s="33"/>
      <c r="L535" s="33"/>
      <c r="M535" s="33"/>
      <c r="N535" s="33"/>
      <c r="O535" s="33"/>
      <c r="P535" s="129"/>
      <c r="Q535" s="33"/>
    </row>
    <row r="536" spans="2:17" x14ac:dyDescent="0.2">
      <c r="B536" s="129"/>
      <c r="C536" s="129"/>
      <c r="D536" s="33"/>
      <c r="E536" s="33"/>
      <c r="F536" s="33"/>
      <c r="G536" s="33"/>
      <c r="H536" s="157"/>
      <c r="I536" s="33"/>
      <c r="J536" s="33"/>
      <c r="K536" s="33"/>
      <c r="L536" s="33"/>
      <c r="M536" s="33"/>
      <c r="N536" s="33"/>
      <c r="O536" s="33"/>
      <c r="P536" s="129"/>
      <c r="Q536" s="33"/>
    </row>
    <row r="537" spans="2:17" x14ac:dyDescent="0.2">
      <c r="B537" s="129"/>
      <c r="C537" s="129"/>
      <c r="D537" s="33"/>
      <c r="E537" s="33"/>
      <c r="F537" s="33"/>
      <c r="G537" s="33"/>
      <c r="H537" s="157"/>
      <c r="I537" s="33"/>
      <c r="J537" s="33"/>
      <c r="K537" s="33"/>
      <c r="L537" s="33"/>
      <c r="M537" s="33"/>
      <c r="N537" s="33"/>
      <c r="O537" s="33"/>
      <c r="P537" s="129"/>
      <c r="Q537" s="33"/>
    </row>
    <row r="538" spans="2:17" x14ac:dyDescent="0.2">
      <c r="B538" s="129"/>
      <c r="C538" s="129"/>
      <c r="D538" s="33"/>
      <c r="E538" s="33"/>
      <c r="F538" s="33"/>
      <c r="G538" s="33"/>
      <c r="H538" s="157"/>
      <c r="I538" s="33"/>
      <c r="J538" s="33"/>
      <c r="K538" s="33"/>
      <c r="L538" s="33"/>
      <c r="M538" s="33"/>
      <c r="N538" s="33"/>
      <c r="O538" s="33"/>
      <c r="P538" s="129"/>
      <c r="Q538" s="33"/>
    </row>
    <row r="539" spans="2:17" x14ac:dyDescent="0.2">
      <c r="B539" s="129"/>
      <c r="C539" s="129"/>
      <c r="D539" s="33"/>
      <c r="E539" s="33"/>
      <c r="F539" s="33"/>
      <c r="G539" s="33"/>
      <c r="H539" s="157"/>
      <c r="I539" s="33"/>
      <c r="J539" s="33"/>
      <c r="K539" s="33"/>
      <c r="L539" s="33"/>
      <c r="M539" s="33"/>
      <c r="N539" s="33"/>
      <c r="O539" s="33"/>
      <c r="P539" s="129"/>
      <c r="Q539" s="33"/>
    </row>
    <row r="540" spans="2:17" x14ac:dyDescent="0.2">
      <c r="B540" s="129"/>
      <c r="C540" s="129"/>
      <c r="D540" s="33"/>
      <c r="E540" s="33"/>
      <c r="F540" s="33"/>
      <c r="G540" s="33"/>
      <c r="H540" s="157"/>
      <c r="I540" s="33"/>
      <c r="J540" s="33"/>
      <c r="K540" s="33"/>
      <c r="L540" s="33"/>
      <c r="M540" s="33"/>
      <c r="N540" s="33"/>
      <c r="O540" s="33"/>
      <c r="P540" s="129"/>
      <c r="Q540" s="33"/>
    </row>
    <row r="541" spans="2:17" x14ac:dyDescent="0.2">
      <c r="B541" s="129"/>
      <c r="C541" s="129"/>
      <c r="D541" s="33"/>
      <c r="E541" s="33"/>
      <c r="F541" s="33"/>
      <c r="G541" s="33"/>
      <c r="H541" s="157"/>
      <c r="I541" s="33"/>
      <c r="J541" s="33"/>
      <c r="K541" s="33"/>
      <c r="L541" s="33"/>
      <c r="M541" s="33"/>
      <c r="N541" s="33"/>
      <c r="O541" s="33"/>
      <c r="P541" s="129"/>
      <c r="Q541" s="33"/>
    </row>
    <row r="542" spans="2:17" x14ac:dyDescent="0.2">
      <c r="B542" s="129"/>
      <c r="C542" s="129"/>
      <c r="D542" s="33"/>
      <c r="E542" s="33"/>
      <c r="F542" s="33"/>
      <c r="G542" s="33"/>
      <c r="H542" s="157"/>
      <c r="I542" s="33"/>
      <c r="J542" s="33"/>
      <c r="K542" s="33"/>
      <c r="L542" s="33"/>
      <c r="M542" s="33"/>
      <c r="N542" s="33"/>
      <c r="O542" s="33"/>
      <c r="P542" s="129"/>
      <c r="Q542" s="33"/>
    </row>
    <row r="543" spans="2:17" x14ac:dyDescent="0.2">
      <c r="B543" s="129"/>
      <c r="C543" s="129"/>
      <c r="D543" s="33"/>
      <c r="E543" s="33"/>
      <c r="F543" s="33"/>
      <c r="G543" s="33"/>
      <c r="H543" s="157"/>
      <c r="I543" s="33"/>
      <c r="J543" s="33"/>
      <c r="K543" s="33"/>
      <c r="L543" s="33"/>
      <c r="M543" s="33"/>
      <c r="N543" s="33"/>
      <c r="O543" s="33"/>
      <c r="P543" s="129"/>
      <c r="Q543" s="33"/>
    </row>
    <row r="544" spans="2:17" x14ac:dyDescent="0.2">
      <c r="B544" s="129"/>
      <c r="C544" s="129"/>
      <c r="D544" s="33"/>
      <c r="E544" s="33"/>
      <c r="F544" s="33"/>
      <c r="G544" s="33"/>
      <c r="H544" s="157"/>
      <c r="I544" s="33"/>
      <c r="J544" s="33"/>
      <c r="K544" s="33"/>
      <c r="L544" s="33"/>
      <c r="M544" s="33"/>
      <c r="N544" s="33"/>
      <c r="O544" s="33"/>
      <c r="P544" s="129"/>
      <c r="Q544" s="33"/>
    </row>
    <row r="545" spans="2:17" x14ac:dyDescent="0.2">
      <c r="B545" s="129"/>
      <c r="C545" s="129"/>
      <c r="D545" s="33"/>
      <c r="E545" s="33"/>
      <c r="F545" s="33"/>
      <c r="G545" s="33"/>
      <c r="H545" s="157"/>
      <c r="I545" s="33"/>
      <c r="J545" s="33"/>
      <c r="K545" s="33"/>
      <c r="L545" s="33"/>
      <c r="M545" s="33"/>
      <c r="N545" s="33"/>
      <c r="O545" s="33"/>
      <c r="P545" s="129"/>
      <c r="Q545" s="33"/>
    </row>
    <row r="546" spans="2:17" x14ac:dyDescent="0.2">
      <c r="B546" s="129"/>
      <c r="C546" s="129"/>
      <c r="D546" s="33"/>
      <c r="E546" s="33"/>
      <c r="F546" s="33"/>
      <c r="G546" s="33"/>
      <c r="H546" s="157"/>
      <c r="I546" s="33"/>
      <c r="J546" s="33"/>
      <c r="K546" s="33"/>
      <c r="L546" s="33"/>
      <c r="M546" s="33"/>
      <c r="N546" s="33"/>
      <c r="O546" s="33"/>
      <c r="P546" s="129"/>
      <c r="Q546" s="33"/>
    </row>
    <row r="547" spans="2:17" x14ac:dyDescent="0.2">
      <c r="B547" s="129"/>
      <c r="C547" s="129"/>
      <c r="D547" s="33"/>
      <c r="E547" s="33"/>
      <c r="F547" s="33"/>
      <c r="G547" s="33"/>
      <c r="H547" s="157"/>
      <c r="I547" s="33"/>
      <c r="J547" s="33"/>
      <c r="K547" s="33"/>
      <c r="L547" s="33"/>
      <c r="M547" s="33"/>
      <c r="N547" s="33"/>
      <c r="O547" s="33"/>
      <c r="P547" s="129"/>
      <c r="Q547" s="33"/>
    </row>
    <row r="548" spans="2:17" x14ac:dyDescent="0.2">
      <c r="B548" s="129"/>
      <c r="C548" s="129"/>
      <c r="D548" s="33"/>
      <c r="E548" s="33"/>
      <c r="F548" s="33"/>
      <c r="G548" s="33"/>
      <c r="H548" s="157"/>
      <c r="I548" s="33"/>
      <c r="J548" s="33"/>
      <c r="K548" s="33"/>
      <c r="L548" s="33"/>
      <c r="M548" s="33"/>
      <c r="N548" s="33"/>
      <c r="O548" s="33"/>
      <c r="P548" s="129"/>
      <c r="Q548" s="33"/>
    </row>
    <row r="549" spans="2:17" x14ac:dyDescent="0.2">
      <c r="B549" s="129"/>
      <c r="C549" s="129"/>
      <c r="D549" s="33"/>
      <c r="E549" s="33"/>
      <c r="F549" s="33"/>
      <c r="G549" s="33"/>
      <c r="H549" s="157"/>
      <c r="I549" s="33"/>
      <c r="J549" s="33"/>
      <c r="K549" s="33"/>
      <c r="L549" s="33"/>
      <c r="M549" s="33"/>
      <c r="N549" s="33"/>
      <c r="O549" s="33"/>
      <c r="P549" s="129"/>
      <c r="Q549" s="33"/>
    </row>
    <row r="550" spans="2:17" x14ac:dyDescent="0.2">
      <c r="B550" s="129"/>
      <c r="C550" s="129"/>
      <c r="D550" s="33"/>
      <c r="E550" s="33"/>
      <c r="F550" s="33"/>
      <c r="G550" s="33"/>
      <c r="H550" s="157"/>
      <c r="I550" s="33"/>
      <c r="J550" s="33"/>
      <c r="K550" s="33"/>
      <c r="L550" s="33"/>
      <c r="M550" s="33"/>
      <c r="N550" s="33"/>
      <c r="O550" s="33"/>
      <c r="P550" s="129"/>
      <c r="Q550" s="33"/>
    </row>
    <row r="551" spans="2:17" x14ac:dyDescent="0.2">
      <c r="B551" s="129"/>
      <c r="C551" s="129"/>
      <c r="D551" s="33"/>
      <c r="E551" s="33"/>
      <c r="F551" s="33"/>
      <c r="G551" s="33"/>
      <c r="H551" s="157"/>
      <c r="I551" s="33"/>
      <c r="J551" s="33"/>
      <c r="K551" s="33"/>
      <c r="L551" s="33"/>
      <c r="M551" s="33"/>
      <c r="N551" s="33"/>
      <c r="O551" s="33"/>
      <c r="P551" s="129"/>
      <c r="Q551" s="33"/>
    </row>
    <row r="552" spans="2:17" x14ac:dyDescent="0.2">
      <c r="B552" s="129"/>
      <c r="C552" s="129"/>
      <c r="D552" s="33"/>
      <c r="E552" s="33"/>
      <c r="F552" s="33"/>
      <c r="G552" s="33"/>
      <c r="H552" s="157"/>
      <c r="I552" s="33"/>
      <c r="J552" s="33"/>
      <c r="K552" s="33"/>
      <c r="L552" s="33"/>
      <c r="M552" s="33"/>
      <c r="N552" s="33"/>
      <c r="O552" s="33"/>
      <c r="P552" s="129"/>
      <c r="Q552" s="33"/>
    </row>
    <row r="553" spans="2:17" x14ac:dyDescent="0.2">
      <c r="B553" s="129"/>
      <c r="C553" s="129"/>
      <c r="D553" s="33"/>
      <c r="E553" s="33"/>
      <c r="F553" s="33"/>
      <c r="G553" s="33"/>
      <c r="H553" s="157"/>
      <c r="I553" s="33"/>
      <c r="J553" s="33"/>
      <c r="K553" s="33"/>
      <c r="L553" s="33"/>
      <c r="M553" s="33"/>
      <c r="N553" s="33"/>
      <c r="O553" s="33"/>
      <c r="P553" s="129"/>
      <c r="Q553" s="33"/>
    </row>
    <row r="554" spans="2:17" x14ac:dyDescent="0.2">
      <c r="B554" s="129"/>
      <c r="C554" s="129"/>
      <c r="D554" s="33"/>
      <c r="E554" s="33"/>
      <c r="F554" s="33"/>
      <c r="G554" s="33"/>
      <c r="H554" s="157"/>
      <c r="I554" s="33"/>
      <c r="J554" s="33"/>
      <c r="K554" s="33"/>
      <c r="L554" s="33"/>
      <c r="M554" s="33"/>
      <c r="N554" s="33"/>
      <c r="O554" s="33"/>
      <c r="P554" s="129"/>
      <c r="Q554" s="33"/>
    </row>
    <row r="555" spans="2:17" x14ac:dyDescent="0.2">
      <c r="B555" s="129"/>
      <c r="C555" s="129"/>
      <c r="D555" s="33"/>
      <c r="E555" s="33"/>
      <c r="F555" s="33"/>
      <c r="G555" s="33"/>
      <c r="H555" s="157"/>
      <c r="I555" s="33"/>
      <c r="J555" s="33"/>
      <c r="K555" s="33"/>
      <c r="L555" s="33"/>
      <c r="M555" s="33"/>
      <c r="N555" s="33"/>
      <c r="O555" s="33"/>
      <c r="P555" s="129"/>
      <c r="Q555" s="33"/>
    </row>
    <row r="556" spans="2:17" x14ac:dyDescent="0.2">
      <c r="B556" s="129"/>
      <c r="C556" s="129"/>
      <c r="D556" s="33"/>
      <c r="E556" s="33"/>
      <c r="F556" s="33"/>
      <c r="G556" s="33"/>
      <c r="H556" s="157"/>
      <c r="I556" s="33"/>
      <c r="J556" s="33"/>
      <c r="K556" s="33"/>
      <c r="L556" s="33"/>
      <c r="M556" s="33"/>
      <c r="N556" s="33"/>
      <c r="O556" s="33"/>
      <c r="P556" s="129"/>
      <c r="Q556" s="33"/>
    </row>
    <row r="557" spans="2:17" x14ac:dyDescent="0.2">
      <c r="B557" s="129"/>
      <c r="C557" s="129"/>
      <c r="D557" s="33"/>
      <c r="E557" s="33"/>
      <c r="F557" s="33"/>
      <c r="G557" s="33"/>
      <c r="H557" s="157"/>
      <c r="I557" s="33"/>
      <c r="J557" s="33"/>
      <c r="K557" s="33"/>
      <c r="L557" s="33"/>
      <c r="M557" s="33"/>
      <c r="N557" s="33"/>
      <c r="O557" s="33"/>
      <c r="P557" s="129"/>
      <c r="Q557" s="33"/>
    </row>
    <row r="558" spans="2:17" x14ac:dyDescent="0.2">
      <c r="B558" s="129"/>
      <c r="C558" s="129"/>
      <c r="D558" s="33"/>
      <c r="E558" s="33"/>
      <c r="F558" s="33"/>
      <c r="G558" s="33"/>
      <c r="H558" s="157"/>
      <c r="I558" s="33"/>
      <c r="J558" s="33"/>
      <c r="K558" s="33"/>
      <c r="L558" s="33"/>
      <c r="M558" s="33"/>
      <c r="N558" s="33"/>
      <c r="O558" s="33"/>
      <c r="P558" s="129"/>
      <c r="Q558" s="33"/>
    </row>
    <row r="559" spans="2:17" x14ac:dyDescent="0.2">
      <c r="B559" s="129"/>
      <c r="C559" s="129"/>
      <c r="D559" s="33"/>
      <c r="E559" s="33"/>
      <c r="F559" s="33"/>
      <c r="G559" s="33"/>
      <c r="H559" s="157"/>
      <c r="I559" s="33"/>
      <c r="J559" s="33"/>
      <c r="K559" s="33"/>
      <c r="L559" s="33"/>
      <c r="M559" s="33"/>
      <c r="N559" s="33"/>
      <c r="O559" s="33"/>
      <c r="P559" s="129"/>
      <c r="Q559" s="33"/>
    </row>
    <row r="560" spans="2:17" x14ac:dyDescent="0.2">
      <c r="B560" s="129"/>
      <c r="C560" s="129"/>
      <c r="D560" s="33"/>
      <c r="E560" s="33"/>
      <c r="F560" s="33"/>
      <c r="G560" s="33"/>
      <c r="H560" s="157"/>
      <c r="I560" s="33"/>
      <c r="J560" s="33"/>
      <c r="K560" s="33"/>
      <c r="L560" s="33"/>
      <c r="M560" s="33"/>
      <c r="N560" s="33"/>
      <c r="O560" s="33"/>
      <c r="P560" s="129"/>
      <c r="Q560" s="33"/>
    </row>
    <row r="561" spans="2:17" x14ac:dyDescent="0.2">
      <c r="B561" s="129"/>
      <c r="C561" s="129"/>
      <c r="D561" s="33"/>
      <c r="E561" s="33"/>
      <c r="F561" s="33"/>
      <c r="G561" s="33"/>
      <c r="H561" s="157"/>
      <c r="I561" s="33"/>
      <c r="J561" s="33"/>
      <c r="K561" s="33"/>
      <c r="L561" s="33"/>
      <c r="M561" s="33"/>
      <c r="N561" s="33"/>
      <c r="O561" s="33"/>
      <c r="P561" s="129"/>
      <c r="Q561" s="33"/>
    </row>
    <row r="562" spans="2:17" x14ac:dyDescent="0.2">
      <c r="B562" s="129"/>
      <c r="C562" s="129"/>
      <c r="D562" s="33"/>
      <c r="E562" s="33"/>
      <c r="F562" s="33"/>
      <c r="G562" s="33"/>
      <c r="H562" s="157"/>
      <c r="I562" s="33"/>
      <c r="J562" s="33"/>
      <c r="K562" s="33"/>
      <c r="L562" s="33"/>
      <c r="M562" s="33"/>
      <c r="N562" s="33"/>
      <c r="O562" s="33"/>
      <c r="P562" s="129"/>
      <c r="Q562" s="33"/>
    </row>
    <row r="563" spans="2:17" x14ac:dyDescent="0.2">
      <c r="B563" s="129"/>
      <c r="C563" s="129"/>
      <c r="D563" s="33"/>
      <c r="E563" s="33"/>
      <c r="F563" s="33"/>
      <c r="G563" s="33"/>
      <c r="H563" s="157"/>
      <c r="I563" s="33"/>
      <c r="J563" s="33"/>
      <c r="K563" s="33"/>
      <c r="L563" s="33"/>
      <c r="M563" s="33"/>
      <c r="N563" s="33"/>
      <c r="O563" s="33"/>
      <c r="P563" s="129"/>
      <c r="Q563" s="33"/>
    </row>
    <row r="564" spans="2:17" x14ac:dyDescent="0.2">
      <c r="B564" s="129"/>
      <c r="C564" s="129"/>
      <c r="D564" s="33"/>
      <c r="E564" s="33"/>
      <c r="F564" s="33"/>
      <c r="G564" s="33"/>
      <c r="H564" s="157"/>
      <c r="I564" s="33"/>
      <c r="J564" s="33"/>
      <c r="K564" s="33"/>
      <c r="L564" s="33"/>
      <c r="M564" s="33"/>
      <c r="N564" s="33"/>
      <c r="O564" s="33"/>
      <c r="P564" s="129"/>
      <c r="Q564" s="33"/>
    </row>
    <row r="565" spans="2:17" x14ac:dyDescent="0.2">
      <c r="B565" s="129"/>
      <c r="C565" s="129"/>
      <c r="D565" s="33"/>
      <c r="E565" s="33"/>
      <c r="F565" s="33"/>
      <c r="G565" s="33"/>
      <c r="H565" s="157"/>
      <c r="I565" s="33"/>
      <c r="J565" s="33"/>
      <c r="K565" s="33"/>
      <c r="L565" s="33"/>
      <c r="M565" s="33"/>
      <c r="N565" s="33"/>
      <c r="O565" s="33"/>
      <c r="P565" s="129"/>
      <c r="Q565" s="33"/>
    </row>
    <row r="566" spans="2:17" x14ac:dyDescent="0.2">
      <c r="B566" s="129"/>
      <c r="C566" s="129"/>
      <c r="D566" s="33"/>
      <c r="E566" s="33"/>
      <c r="F566" s="33"/>
      <c r="G566" s="33"/>
      <c r="H566" s="157"/>
      <c r="I566" s="33"/>
      <c r="J566" s="33"/>
      <c r="K566" s="33"/>
      <c r="L566" s="33"/>
      <c r="M566" s="33"/>
      <c r="N566" s="33"/>
      <c r="O566" s="33"/>
      <c r="P566" s="129"/>
      <c r="Q566" s="33"/>
    </row>
    <row r="567" spans="2:17" x14ac:dyDescent="0.2">
      <c r="B567" s="129"/>
      <c r="C567" s="129"/>
      <c r="D567" s="33"/>
      <c r="E567" s="33"/>
      <c r="F567" s="33"/>
      <c r="G567" s="33"/>
      <c r="H567" s="157"/>
      <c r="I567" s="33"/>
      <c r="J567" s="33"/>
      <c r="K567" s="33"/>
      <c r="L567" s="33"/>
      <c r="M567" s="33"/>
      <c r="N567" s="33"/>
      <c r="O567" s="33"/>
      <c r="P567" s="129"/>
      <c r="Q567" s="33"/>
    </row>
    <row r="568" spans="2:17" x14ac:dyDescent="0.2">
      <c r="B568" s="129"/>
      <c r="C568" s="129"/>
      <c r="D568" s="33"/>
      <c r="E568" s="33"/>
      <c r="F568" s="33"/>
      <c r="G568" s="33"/>
      <c r="H568" s="157"/>
      <c r="I568" s="33"/>
      <c r="J568" s="33"/>
      <c r="K568" s="33"/>
      <c r="L568" s="33"/>
      <c r="M568" s="33"/>
      <c r="N568" s="33"/>
      <c r="O568" s="33"/>
      <c r="P568" s="129"/>
      <c r="Q568" s="33"/>
    </row>
    <row r="569" spans="2:17" x14ac:dyDescent="0.2">
      <c r="B569" s="129"/>
      <c r="C569" s="129"/>
      <c r="D569" s="33"/>
      <c r="E569" s="33"/>
      <c r="F569" s="33"/>
      <c r="G569" s="33"/>
      <c r="H569" s="157"/>
      <c r="I569" s="33"/>
      <c r="J569" s="33"/>
      <c r="K569" s="33"/>
      <c r="L569" s="33"/>
      <c r="M569" s="33"/>
      <c r="N569" s="33"/>
      <c r="O569" s="33"/>
      <c r="P569" s="129"/>
      <c r="Q569" s="33"/>
    </row>
    <row r="570" spans="2:17" x14ac:dyDescent="0.2">
      <c r="B570" s="129"/>
      <c r="C570" s="129"/>
      <c r="D570" s="33"/>
      <c r="E570" s="33"/>
      <c r="F570" s="33"/>
      <c r="G570" s="33"/>
      <c r="H570" s="157"/>
      <c r="I570" s="33"/>
      <c r="J570" s="33"/>
      <c r="K570" s="33"/>
      <c r="L570" s="33"/>
      <c r="M570" s="33"/>
      <c r="N570" s="33"/>
      <c r="O570" s="33"/>
      <c r="P570" s="129"/>
      <c r="Q570" s="33"/>
    </row>
    <row r="571" spans="2:17" x14ac:dyDescent="0.2">
      <c r="B571" s="129"/>
      <c r="C571" s="129"/>
      <c r="D571" s="33"/>
      <c r="E571" s="33"/>
      <c r="F571" s="33"/>
      <c r="G571" s="33"/>
      <c r="H571" s="157"/>
      <c r="I571" s="33"/>
      <c r="J571" s="33"/>
      <c r="K571" s="33"/>
      <c r="L571" s="33"/>
      <c r="M571" s="33"/>
      <c r="N571" s="33"/>
      <c r="O571" s="33"/>
      <c r="P571" s="129"/>
      <c r="Q571" s="33"/>
    </row>
    <row r="572" spans="2:17" x14ac:dyDescent="0.2">
      <c r="B572" s="129"/>
      <c r="C572" s="129"/>
      <c r="D572" s="33"/>
      <c r="E572" s="33"/>
      <c r="F572" s="33"/>
      <c r="G572" s="33"/>
      <c r="H572" s="157"/>
      <c r="I572" s="33"/>
      <c r="J572" s="33"/>
      <c r="K572" s="33"/>
      <c r="L572" s="33"/>
      <c r="M572" s="33"/>
      <c r="N572" s="33"/>
      <c r="O572" s="33"/>
      <c r="P572" s="129"/>
      <c r="Q572" s="33"/>
    </row>
    <row r="573" spans="2:17" x14ac:dyDescent="0.2">
      <c r="B573" s="129"/>
      <c r="C573" s="129"/>
      <c r="D573" s="33"/>
      <c r="E573" s="33"/>
      <c r="F573" s="33"/>
      <c r="G573" s="33"/>
      <c r="H573" s="157"/>
      <c r="I573" s="33"/>
      <c r="J573" s="33"/>
      <c r="K573" s="33"/>
      <c r="L573" s="33"/>
      <c r="M573" s="33"/>
      <c r="N573" s="33"/>
      <c r="O573" s="33"/>
      <c r="P573" s="129"/>
      <c r="Q573" s="33"/>
    </row>
    <row r="574" spans="2:17" x14ac:dyDescent="0.2">
      <c r="B574" s="129"/>
      <c r="C574" s="129"/>
      <c r="D574" s="33"/>
      <c r="E574" s="33"/>
      <c r="F574" s="33"/>
      <c r="G574" s="33"/>
      <c r="H574" s="157"/>
      <c r="I574" s="33"/>
      <c r="J574" s="33"/>
      <c r="K574" s="33"/>
      <c r="L574" s="33"/>
      <c r="M574" s="33"/>
      <c r="N574" s="33"/>
      <c r="O574" s="33"/>
      <c r="P574" s="129"/>
      <c r="Q574" s="33"/>
    </row>
    <row r="575" spans="2:17" x14ac:dyDescent="0.2">
      <c r="B575" s="129"/>
      <c r="C575" s="129"/>
      <c r="D575" s="33"/>
      <c r="E575" s="33"/>
      <c r="F575" s="33"/>
      <c r="G575" s="33"/>
      <c r="H575" s="157"/>
      <c r="I575" s="33"/>
      <c r="J575" s="33"/>
      <c r="K575" s="33"/>
      <c r="L575" s="33"/>
      <c r="M575" s="33"/>
      <c r="N575" s="33"/>
      <c r="O575" s="33"/>
      <c r="P575" s="129"/>
      <c r="Q575" s="33"/>
    </row>
    <row r="576" spans="2:17" x14ac:dyDescent="0.2">
      <c r="B576" s="129"/>
      <c r="C576" s="129"/>
      <c r="D576" s="33"/>
      <c r="E576" s="33"/>
      <c r="F576" s="33"/>
      <c r="G576" s="33"/>
      <c r="H576" s="157"/>
      <c r="I576" s="33"/>
      <c r="J576" s="33"/>
      <c r="K576" s="33"/>
      <c r="L576" s="33"/>
      <c r="M576" s="33"/>
      <c r="N576" s="33"/>
      <c r="O576" s="33"/>
      <c r="P576" s="129"/>
      <c r="Q576" s="33"/>
    </row>
    <row r="577" spans="2:17" x14ac:dyDescent="0.2">
      <c r="B577" s="129"/>
      <c r="C577" s="129"/>
      <c r="D577" s="33"/>
      <c r="E577" s="33"/>
      <c r="F577" s="33"/>
      <c r="G577" s="33"/>
      <c r="H577" s="157"/>
      <c r="I577" s="33"/>
      <c r="J577" s="33"/>
      <c r="K577" s="33"/>
      <c r="L577" s="33"/>
      <c r="M577" s="33"/>
      <c r="N577" s="33"/>
      <c r="O577" s="33"/>
      <c r="P577" s="129"/>
      <c r="Q577" s="33"/>
    </row>
    <row r="578" spans="2:17" x14ac:dyDescent="0.2">
      <c r="B578" s="129"/>
      <c r="C578" s="129"/>
      <c r="D578" s="33"/>
      <c r="E578" s="33"/>
      <c r="F578" s="33"/>
      <c r="G578" s="33"/>
      <c r="H578" s="157"/>
      <c r="I578" s="33"/>
      <c r="J578" s="33"/>
      <c r="K578" s="33"/>
      <c r="L578" s="33"/>
      <c r="M578" s="33"/>
      <c r="N578" s="33"/>
      <c r="O578" s="33"/>
      <c r="P578" s="129"/>
      <c r="Q578" s="33"/>
    </row>
    <row r="579" spans="2:17" x14ac:dyDescent="0.2">
      <c r="B579" s="129"/>
      <c r="C579" s="129"/>
      <c r="D579" s="33"/>
      <c r="E579" s="33"/>
      <c r="F579" s="33"/>
      <c r="G579" s="33"/>
      <c r="H579" s="157"/>
      <c r="I579" s="33"/>
      <c r="J579" s="33"/>
      <c r="K579" s="33"/>
      <c r="L579" s="33"/>
      <c r="M579" s="33"/>
      <c r="N579" s="33"/>
      <c r="O579" s="33"/>
      <c r="P579" s="129"/>
      <c r="Q579" s="33"/>
    </row>
    <row r="580" spans="2:17" x14ac:dyDescent="0.2">
      <c r="B580" s="129"/>
      <c r="C580" s="129"/>
      <c r="D580" s="33"/>
      <c r="E580" s="33"/>
      <c r="F580" s="33"/>
      <c r="G580" s="33"/>
      <c r="H580" s="157"/>
      <c r="I580" s="33"/>
      <c r="J580" s="33"/>
      <c r="K580" s="33"/>
      <c r="L580" s="33"/>
      <c r="M580" s="33"/>
      <c r="N580" s="33"/>
      <c r="O580" s="33"/>
      <c r="P580" s="129"/>
      <c r="Q580" s="33"/>
    </row>
    <row r="581" spans="2:17" x14ac:dyDescent="0.2">
      <c r="B581" s="129"/>
      <c r="C581" s="129"/>
      <c r="D581" s="33"/>
      <c r="E581" s="33"/>
      <c r="F581" s="33"/>
      <c r="G581" s="33"/>
      <c r="H581" s="157"/>
      <c r="I581" s="33"/>
      <c r="J581" s="33"/>
      <c r="K581" s="33"/>
      <c r="L581" s="33"/>
      <c r="M581" s="33"/>
      <c r="N581" s="33"/>
      <c r="O581" s="33"/>
      <c r="P581" s="129"/>
      <c r="Q581" s="33"/>
    </row>
    <row r="582" spans="2:17" x14ac:dyDescent="0.2">
      <c r="B582" s="129"/>
      <c r="C582" s="129"/>
      <c r="D582" s="33"/>
      <c r="E582" s="33"/>
      <c r="F582" s="33"/>
      <c r="G582" s="33"/>
      <c r="H582" s="157"/>
      <c r="I582" s="33"/>
      <c r="J582" s="33"/>
      <c r="K582" s="33"/>
      <c r="L582" s="33"/>
      <c r="M582" s="33"/>
      <c r="N582" s="33"/>
      <c r="O582" s="33"/>
      <c r="P582" s="129"/>
      <c r="Q582" s="33"/>
    </row>
    <row r="583" spans="2:17" x14ac:dyDescent="0.2">
      <c r="B583" s="129"/>
      <c r="C583" s="129"/>
      <c r="D583" s="33"/>
      <c r="E583" s="33"/>
      <c r="F583" s="33"/>
      <c r="G583" s="33"/>
      <c r="H583" s="157"/>
      <c r="I583" s="33"/>
      <c r="J583" s="33"/>
      <c r="K583" s="33"/>
      <c r="L583" s="33"/>
      <c r="M583" s="33"/>
      <c r="N583" s="33"/>
      <c r="O583" s="33"/>
      <c r="P583" s="129"/>
      <c r="Q583" s="33"/>
    </row>
    <row r="584" spans="2:17" x14ac:dyDescent="0.2">
      <c r="B584" s="129"/>
      <c r="C584" s="129"/>
      <c r="D584" s="33"/>
      <c r="E584" s="33"/>
      <c r="F584" s="33"/>
      <c r="G584" s="33"/>
      <c r="H584" s="157"/>
      <c r="I584" s="33"/>
      <c r="J584" s="33"/>
      <c r="K584" s="33"/>
      <c r="L584" s="33"/>
      <c r="M584" s="33"/>
      <c r="N584" s="33"/>
      <c r="O584" s="33"/>
      <c r="P584" s="129"/>
      <c r="Q584" s="33"/>
    </row>
    <row r="585" spans="2:17" x14ac:dyDescent="0.2">
      <c r="B585" s="129"/>
      <c r="C585" s="129"/>
      <c r="D585" s="33"/>
      <c r="E585" s="33"/>
      <c r="F585" s="33"/>
      <c r="G585" s="33"/>
      <c r="H585" s="157"/>
      <c r="I585" s="33"/>
      <c r="J585" s="33"/>
      <c r="K585" s="33"/>
      <c r="L585" s="33"/>
      <c r="M585" s="33"/>
      <c r="N585" s="33"/>
      <c r="O585" s="33"/>
      <c r="P585" s="129"/>
      <c r="Q585" s="33"/>
    </row>
    <row r="586" spans="2:17" x14ac:dyDescent="0.2">
      <c r="B586" s="129"/>
      <c r="C586" s="129"/>
      <c r="D586" s="33"/>
      <c r="E586" s="33"/>
      <c r="F586" s="33"/>
      <c r="G586" s="33"/>
      <c r="H586" s="157"/>
      <c r="I586" s="33"/>
      <c r="J586" s="33"/>
      <c r="K586" s="33"/>
      <c r="L586" s="33"/>
      <c r="M586" s="33"/>
      <c r="N586" s="33"/>
      <c r="O586" s="33"/>
      <c r="P586" s="129"/>
      <c r="Q586" s="33"/>
    </row>
    <row r="587" spans="2:17" x14ac:dyDescent="0.2">
      <c r="B587" s="129"/>
      <c r="C587" s="129"/>
      <c r="D587" s="33"/>
      <c r="E587" s="33"/>
      <c r="F587" s="33"/>
      <c r="G587" s="33"/>
      <c r="H587" s="157"/>
      <c r="I587" s="33"/>
      <c r="J587" s="33"/>
      <c r="K587" s="33"/>
      <c r="L587" s="33"/>
      <c r="M587" s="33"/>
      <c r="N587" s="33"/>
      <c r="O587" s="33"/>
      <c r="P587" s="129"/>
      <c r="Q587" s="33"/>
    </row>
    <row r="588" spans="2:17" x14ac:dyDescent="0.2">
      <c r="B588" s="129"/>
      <c r="C588" s="129"/>
      <c r="D588" s="33"/>
      <c r="E588" s="33"/>
      <c r="F588" s="33"/>
      <c r="G588" s="33"/>
      <c r="H588" s="157"/>
      <c r="I588" s="33"/>
      <c r="J588" s="33"/>
      <c r="K588" s="33"/>
      <c r="L588" s="33"/>
      <c r="M588" s="33"/>
      <c r="N588" s="33"/>
      <c r="O588" s="33"/>
      <c r="P588" s="129"/>
      <c r="Q588" s="33"/>
    </row>
    <row r="589" spans="2:17" x14ac:dyDescent="0.2">
      <c r="B589" s="129"/>
      <c r="C589" s="129"/>
      <c r="D589" s="33"/>
      <c r="E589" s="33"/>
      <c r="F589" s="33"/>
      <c r="G589" s="33"/>
      <c r="H589" s="157"/>
      <c r="I589" s="33"/>
      <c r="J589" s="33"/>
      <c r="K589" s="33"/>
      <c r="L589" s="33"/>
      <c r="M589" s="33"/>
      <c r="N589" s="33"/>
      <c r="O589" s="33"/>
      <c r="P589" s="129"/>
      <c r="Q589" s="33"/>
    </row>
    <row r="590" spans="2:17" x14ac:dyDescent="0.2">
      <c r="B590" s="129"/>
      <c r="C590" s="129"/>
      <c r="D590" s="33"/>
      <c r="E590" s="33"/>
      <c r="F590" s="33"/>
      <c r="G590" s="33"/>
      <c r="H590" s="157"/>
      <c r="I590" s="33"/>
      <c r="J590" s="33"/>
      <c r="K590" s="33"/>
      <c r="L590" s="33"/>
      <c r="M590" s="33"/>
      <c r="N590" s="33"/>
      <c r="O590" s="33"/>
      <c r="P590" s="129"/>
      <c r="Q590" s="33"/>
    </row>
    <row r="591" spans="2:17" x14ac:dyDescent="0.2">
      <c r="B591" s="129"/>
      <c r="C591" s="129"/>
      <c r="D591" s="33"/>
      <c r="E591" s="33"/>
      <c r="F591" s="33"/>
      <c r="G591" s="33"/>
      <c r="H591" s="157"/>
      <c r="I591" s="33"/>
      <c r="J591" s="33"/>
      <c r="K591" s="33"/>
      <c r="L591" s="33"/>
      <c r="M591" s="33"/>
      <c r="N591" s="33"/>
      <c r="O591" s="33"/>
      <c r="P591" s="129"/>
      <c r="Q591" s="33"/>
    </row>
    <row r="592" spans="2:17" x14ac:dyDescent="0.2">
      <c r="B592" s="129"/>
      <c r="C592" s="129"/>
      <c r="D592" s="33"/>
      <c r="E592" s="33"/>
      <c r="F592" s="33"/>
      <c r="G592" s="33"/>
      <c r="H592" s="157"/>
      <c r="I592" s="33"/>
      <c r="J592" s="33"/>
      <c r="K592" s="33"/>
      <c r="L592" s="33"/>
      <c r="M592" s="33"/>
      <c r="N592" s="33"/>
      <c r="O592" s="33"/>
      <c r="P592" s="129"/>
      <c r="Q592" s="33"/>
    </row>
    <row r="593" spans="2:17" x14ac:dyDescent="0.2">
      <c r="B593" s="129"/>
      <c r="C593" s="129"/>
      <c r="D593" s="33"/>
      <c r="E593" s="33"/>
      <c r="F593" s="33"/>
      <c r="G593" s="33"/>
      <c r="H593" s="157"/>
      <c r="I593" s="33"/>
      <c r="J593" s="33"/>
      <c r="K593" s="33"/>
      <c r="L593" s="33"/>
      <c r="M593" s="33"/>
      <c r="N593" s="33"/>
      <c r="O593" s="33"/>
      <c r="P593" s="129"/>
      <c r="Q593" s="33"/>
    </row>
    <row r="594" spans="2:17" x14ac:dyDescent="0.2">
      <c r="B594" s="129"/>
      <c r="C594" s="129"/>
      <c r="D594" s="33"/>
      <c r="E594" s="33"/>
      <c r="F594" s="33"/>
      <c r="G594" s="33"/>
      <c r="H594" s="157"/>
      <c r="I594" s="33"/>
      <c r="J594" s="33"/>
      <c r="K594" s="33"/>
      <c r="L594" s="33"/>
      <c r="M594" s="33"/>
      <c r="N594" s="33"/>
      <c r="O594" s="33"/>
      <c r="P594" s="129"/>
      <c r="Q594" s="33"/>
    </row>
    <row r="595" spans="2:17" x14ac:dyDescent="0.2">
      <c r="B595" s="129"/>
      <c r="C595" s="129"/>
      <c r="D595" s="33"/>
      <c r="E595" s="33"/>
      <c r="F595" s="33"/>
      <c r="G595" s="33"/>
      <c r="H595" s="157"/>
      <c r="I595" s="33"/>
      <c r="J595" s="33"/>
      <c r="K595" s="33"/>
      <c r="L595" s="33"/>
      <c r="M595" s="33"/>
      <c r="N595" s="33"/>
      <c r="O595" s="33"/>
      <c r="P595" s="129"/>
      <c r="Q595" s="33"/>
    </row>
    <row r="596" spans="2:17" x14ac:dyDescent="0.2">
      <c r="B596" s="129"/>
      <c r="C596" s="129"/>
      <c r="D596" s="33"/>
      <c r="E596" s="33"/>
      <c r="F596" s="33"/>
      <c r="G596" s="33"/>
      <c r="H596" s="157"/>
      <c r="I596" s="33"/>
      <c r="J596" s="33"/>
      <c r="K596" s="33"/>
      <c r="L596" s="33"/>
      <c r="M596" s="33"/>
      <c r="N596" s="33"/>
      <c r="O596" s="33"/>
      <c r="P596" s="129"/>
      <c r="Q596" s="33"/>
    </row>
    <row r="597" spans="2:17" x14ac:dyDescent="0.2">
      <c r="B597" s="129"/>
      <c r="C597" s="129"/>
      <c r="D597" s="33"/>
      <c r="E597" s="33"/>
      <c r="F597" s="33"/>
      <c r="G597" s="33"/>
      <c r="H597" s="157"/>
      <c r="I597" s="33"/>
      <c r="J597" s="33"/>
      <c r="K597" s="33"/>
      <c r="L597" s="33"/>
      <c r="M597" s="33"/>
      <c r="N597" s="33"/>
      <c r="O597" s="33"/>
      <c r="P597" s="129"/>
      <c r="Q597" s="33"/>
    </row>
    <row r="598" spans="2:17" x14ac:dyDescent="0.2">
      <c r="B598" s="129"/>
      <c r="C598" s="129"/>
      <c r="D598" s="33"/>
      <c r="E598" s="33"/>
      <c r="F598" s="33"/>
      <c r="G598" s="33"/>
      <c r="H598" s="157"/>
      <c r="I598" s="33"/>
      <c r="J598" s="33"/>
      <c r="K598" s="33"/>
      <c r="L598" s="33"/>
      <c r="M598" s="33"/>
      <c r="N598" s="33"/>
      <c r="O598" s="33"/>
      <c r="P598" s="129"/>
      <c r="Q598" s="33"/>
    </row>
    <row r="599" spans="2:17" x14ac:dyDescent="0.2">
      <c r="B599" s="129"/>
      <c r="C599" s="129"/>
      <c r="D599" s="33"/>
      <c r="E599" s="33"/>
      <c r="F599" s="33"/>
      <c r="G599" s="33"/>
      <c r="H599" s="157"/>
      <c r="I599" s="33"/>
      <c r="J599" s="33"/>
      <c r="K599" s="33"/>
      <c r="L599" s="33"/>
      <c r="M599" s="33"/>
      <c r="N599" s="33"/>
      <c r="O599" s="33"/>
      <c r="P599" s="129"/>
      <c r="Q599" s="33"/>
    </row>
    <row r="600" spans="2:17" x14ac:dyDescent="0.2">
      <c r="B600" s="129"/>
      <c r="C600" s="129"/>
      <c r="D600" s="33"/>
      <c r="E600" s="33"/>
      <c r="F600" s="33"/>
      <c r="G600" s="33"/>
      <c r="H600" s="157"/>
      <c r="I600" s="33"/>
      <c r="J600" s="33"/>
      <c r="K600" s="33"/>
      <c r="L600" s="33"/>
      <c r="M600" s="33"/>
      <c r="N600" s="33"/>
      <c r="O600" s="33"/>
      <c r="P600" s="129"/>
      <c r="Q600" s="33"/>
    </row>
    <row r="601" spans="2:17" x14ac:dyDescent="0.2">
      <c r="B601" s="129"/>
      <c r="C601" s="129"/>
      <c r="D601" s="33"/>
      <c r="E601" s="33"/>
      <c r="F601" s="33"/>
      <c r="G601" s="33"/>
      <c r="H601" s="157"/>
      <c r="I601" s="33"/>
      <c r="J601" s="33"/>
      <c r="K601" s="33"/>
      <c r="L601" s="33"/>
      <c r="M601" s="33"/>
      <c r="N601" s="33"/>
      <c r="O601" s="33"/>
      <c r="P601" s="129"/>
      <c r="Q601" s="33"/>
    </row>
    <row r="602" spans="2:17" x14ac:dyDescent="0.2">
      <c r="B602" s="129"/>
      <c r="C602" s="129"/>
      <c r="D602" s="33"/>
      <c r="E602" s="33"/>
      <c r="F602" s="33"/>
      <c r="G602" s="33"/>
      <c r="H602" s="157"/>
      <c r="I602" s="33"/>
      <c r="J602" s="33"/>
      <c r="K602" s="33"/>
      <c r="L602" s="33"/>
      <c r="M602" s="33"/>
      <c r="N602" s="33"/>
      <c r="O602" s="33"/>
      <c r="P602" s="129"/>
      <c r="Q602" s="33"/>
    </row>
    <row r="603" spans="2:17" x14ac:dyDescent="0.2">
      <c r="B603" s="129"/>
      <c r="C603" s="129"/>
      <c r="D603" s="33"/>
      <c r="E603" s="33"/>
      <c r="F603" s="33"/>
      <c r="G603" s="33"/>
      <c r="H603" s="157"/>
      <c r="I603" s="33"/>
      <c r="J603" s="33"/>
      <c r="K603" s="33"/>
      <c r="L603" s="33"/>
      <c r="M603" s="33"/>
      <c r="N603" s="33"/>
      <c r="O603" s="33"/>
      <c r="P603" s="129"/>
      <c r="Q603" s="33"/>
    </row>
    <row r="604" spans="2:17" x14ac:dyDescent="0.2">
      <c r="B604" s="129"/>
      <c r="C604" s="129"/>
      <c r="D604" s="33"/>
      <c r="E604" s="33"/>
      <c r="F604" s="33"/>
      <c r="G604" s="33"/>
      <c r="H604" s="157"/>
      <c r="I604" s="33"/>
      <c r="J604" s="33"/>
      <c r="K604" s="33"/>
      <c r="L604" s="33"/>
      <c r="M604" s="33"/>
      <c r="N604" s="33"/>
      <c r="O604" s="33"/>
      <c r="P604" s="129"/>
      <c r="Q604" s="33"/>
    </row>
    <row r="605" spans="2:17" x14ac:dyDescent="0.2">
      <c r="B605" s="129"/>
      <c r="C605" s="129"/>
      <c r="D605" s="33"/>
      <c r="E605" s="33"/>
      <c r="F605" s="33"/>
      <c r="G605" s="33"/>
      <c r="H605" s="157"/>
      <c r="I605" s="33"/>
      <c r="J605" s="33"/>
      <c r="K605" s="33"/>
      <c r="L605" s="33"/>
      <c r="M605" s="33"/>
      <c r="N605" s="33"/>
      <c r="O605" s="33"/>
      <c r="P605" s="129"/>
      <c r="Q605" s="33"/>
    </row>
    <row r="606" spans="2:17" x14ac:dyDescent="0.2">
      <c r="B606" s="129"/>
      <c r="C606" s="129"/>
      <c r="D606" s="33"/>
      <c r="E606" s="33"/>
      <c r="F606" s="33"/>
      <c r="G606" s="33"/>
      <c r="H606" s="157"/>
      <c r="I606" s="33"/>
      <c r="J606" s="33"/>
      <c r="K606" s="33"/>
      <c r="L606" s="33"/>
      <c r="M606" s="33"/>
      <c r="N606" s="33"/>
      <c r="O606" s="33"/>
      <c r="P606" s="129"/>
      <c r="Q606" s="33"/>
    </row>
    <row r="607" spans="2:17" x14ac:dyDescent="0.2">
      <c r="B607" s="129"/>
      <c r="C607" s="129"/>
      <c r="D607" s="33"/>
      <c r="E607" s="33"/>
      <c r="F607" s="33"/>
      <c r="G607" s="33"/>
      <c r="H607" s="157"/>
      <c r="I607" s="33"/>
      <c r="J607" s="33"/>
      <c r="K607" s="33"/>
      <c r="L607" s="33"/>
      <c r="M607" s="33"/>
      <c r="N607" s="33"/>
      <c r="O607" s="33"/>
      <c r="P607" s="129"/>
      <c r="Q607" s="33"/>
    </row>
    <row r="608" spans="2:17" x14ac:dyDescent="0.2">
      <c r="B608" s="129"/>
      <c r="C608" s="129"/>
      <c r="D608" s="33"/>
      <c r="E608" s="33"/>
      <c r="F608" s="33"/>
      <c r="G608" s="33"/>
      <c r="H608" s="157"/>
      <c r="I608" s="33"/>
      <c r="J608" s="33"/>
      <c r="K608" s="33"/>
      <c r="L608" s="33"/>
      <c r="M608" s="33"/>
      <c r="N608" s="33"/>
      <c r="O608" s="33"/>
      <c r="P608" s="129"/>
      <c r="Q608" s="33"/>
    </row>
    <row r="609" spans="2:17" x14ac:dyDescent="0.2">
      <c r="B609" s="129"/>
      <c r="C609" s="129"/>
      <c r="D609" s="33"/>
      <c r="E609" s="33"/>
      <c r="F609" s="33"/>
      <c r="G609" s="33"/>
      <c r="H609" s="157"/>
      <c r="I609" s="33"/>
      <c r="J609" s="33"/>
      <c r="K609" s="33"/>
      <c r="L609" s="33"/>
      <c r="M609" s="33"/>
      <c r="N609" s="33"/>
      <c r="O609" s="33"/>
      <c r="P609" s="129"/>
      <c r="Q609" s="33"/>
    </row>
    <row r="610" spans="2:17" x14ac:dyDescent="0.2">
      <c r="B610" s="129"/>
      <c r="C610" s="129"/>
      <c r="D610" s="33"/>
      <c r="E610" s="33"/>
      <c r="F610" s="33"/>
      <c r="G610" s="33"/>
      <c r="H610" s="157"/>
      <c r="I610" s="33"/>
      <c r="J610" s="33"/>
      <c r="K610" s="33"/>
      <c r="L610" s="33"/>
      <c r="M610" s="33"/>
      <c r="N610" s="33"/>
      <c r="O610" s="33"/>
      <c r="P610" s="129"/>
      <c r="Q610" s="33"/>
    </row>
    <row r="611" spans="2:17" x14ac:dyDescent="0.2">
      <c r="B611" s="129"/>
      <c r="C611" s="129"/>
      <c r="D611" s="33"/>
      <c r="E611" s="33"/>
      <c r="F611" s="33"/>
      <c r="G611" s="33"/>
      <c r="H611" s="157"/>
      <c r="I611" s="33"/>
      <c r="J611" s="33"/>
      <c r="K611" s="33"/>
      <c r="L611" s="33"/>
      <c r="M611" s="33"/>
      <c r="N611" s="33"/>
      <c r="O611" s="33"/>
      <c r="P611" s="129"/>
      <c r="Q611" s="33"/>
    </row>
    <row r="612" spans="2:17" x14ac:dyDescent="0.2">
      <c r="B612" s="129"/>
      <c r="C612" s="129"/>
      <c r="D612" s="33"/>
      <c r="E612" s="33"/>
      <c r="F612" s="33"/>
      <c r="G612" s="33"/>
      <c r="H612" s="157"/>
      <c r="I612" s="33"/>
      <c r="J612" s="33"/>
      <c r="K612" s="33"/>
      <c r="L612" s="33"/>
      <c r="M612" s="33"/>
      <c r="N612" s="33"/>
      <c r="O612" s="33"/>
      <c r="P612" s="129"/>
      <c r="Q612" s="33"/>
    </row>
    <row r="613" spans="2:17" x14ac:dyDescent="0.2">
      <c r="B613" s="129"/>
      <c r="C613" s="129"/>
      <c r="D613" s="33"/>
      <c r="E613" s="33"/>
      <c r="F613" s="33"/>
      <c r="G613" s="33"/>
      <c r="H613" s="157"/>
      <c r="I613" s="33"/>
      <c r="J613" s="33"/>
      <c r="K613" s="33"/>
      <c r="L613" s="33"/>
      <c r="M613" s="33"/>
      <c r="N613" s="33"/>
      <c r="O613" s="33"/>
      <c r="P613" s="129"/>
      <c r="Q613" s="33"/>
    </row>
    <row r="614" spans="2:17" x14ac:dyDescent="0.2">
      <c r="B614" s="129"/>
      <c r="C614" s="129"/>
      <c r="D614" s="33"/>
      <c r="E614" s="33"/>
      <c r="F614" s="33"/>
      <c r="G614" s="33"/>
      <c r="H614" s="157"/>
      <c r="I614" s="33"/>
      <c r="J614" s="33"/>
      <c r="K614" s="33"/>
      <c r="L614" s="33"/>
      <c r="M614" s="33"/>
      <c r="N614" s="33"/>
      <c r="O614" s="33"/>
      <c r="P614" s="129"/>
      <c r="Q614" s="33"/>
    </row>
    <row r="615" spans="2:17" x14ac:dyDescent="0.2">
      <c r="B615" s="129"/>
      <c r="C615" s="129"/>
      <c r="D615" s="33"/>
      <c r="E615" s="33"/>
      <c r="F615" s="33"/>
      <c r="G615" s="33"/>
      <c r="H615" s="157"/>
      <c r="I615" s="33"/>
      <c r="J615" s="33"/>
      <c r="K615" s="33"/>
      <c r="L615" s="33"/>
      <c r="M615" s="33"/>
      <c r="N615" s="33"/>
      <c r="O615" s="33"/>
      <c r="P615" s="129"/>
      <c r="Q615" s="33"/>
    </row>
    <row r="616" spans="2:17" x14ac:dyDescent="0.2">
      <c r="B616" s="129"/>
      <c r="C616" s="129"/>
      <c r="D616" s="33"/>
      <c r="E616" s="33"/>
      <c r="F616" s="33"/>
      <c r="G616" s="33"/>
      <c r="H616" s="157"/>
      <c r="I616" s="33"/>
      <c r="J616" s="33"/>
      <c r="K616" s="33"/>
      <c r="L616" s="33"/>
      <c r="M616" s="33"/>
      <c r="N616" s="33"/>
      <c r="O616" s="33"/>
      <c r="P616" s="129"/>
      <c r="Q616" s="33"/>
    </row>
    <row r="617" spans="2:17" x14ac:dyDescent="0.2">
      <c r="B617" s="129"/>
      <c r="C617" s="129"/>
      <c r="D617" s="33"/>
      <c r="E617" s="33"/>
      <c r="F617" s="33"/>
      <c r="G617" s="33"/>
      <c r="H617" s="157"/>
      <c r="I617" s="33"/>
      <c r="J617" s="33"/>
      <c r="K617" s="33"/>
      <c r="L617" s="33"/>
      <c r="M617" s="33"/>
      <c r="N617" s="33"/>
      <c r="O617" s="33"/>
      <c r="P617" s="129"/>
      <c r="Q617" s="33"/>
    </row>
    <row r="618" spans="2:17" x14ac:dyDescent="0.2">
      <c r="B618" s="129"/>
      <c r="C618" s="129"/>
      <c r="D618" s="33"/>
      <c r="E618" s="33"/>
      <c r="F618" s="33"/>
      <c r="G618" s="33"/>
      <c r="H618" s="157"/>
      <c r="I618" s="33"/>
      <c r="J618" s="33"/>
      <c r="K618" s="33"/>
      <c r="L618" s="33"/>
      <c r="M618" s="33"/>
      <c r="N618" s="33"/>
      <c r="O618" s="33"/>
      <c r="P618" s="129"/>
      <c r="Q618" s="33"/>
    </row>
    <row r="619" spans="2:17" x14ac:dyDescent="0.2">
      <c r="B619" s="129"/>
      <c r="C619" s="129"/>
      <c r="D619" s="33"/>
      <c r="E619" s="33"/>
      <c r="F619" s="33"/>
      <c r="G619" s="33"/>
      <c r="H619" s="157"/>
      <c r="I619" s="33"/>
      <c r="J619" s="33"/>
      <c r="K619" s="33"/>
      <c r="L619" s="33"/>
      <c r="M619" s="33"/>
      <c r="N619" s="33"/>
      <c r="O619" s="33"/>
      <c r="P619" s="129"/>
      <c r="Q619" s="33"/>
    </row>
    <row r="620" spans="2:17" x14ac:dyDescent="0.2">
      <c r="B620" s="129"/>
      <c r="C620" s="129"/>
      <c r="D620" s="33"/>
      <c r="E620" s="33"/>
      <c r="F620" s="33"/>
      <c r="G620" s="33"/>
      <c r="H620" s="157"/>
      <c r="I620" s="33"/>
      <c r="J620" s="33"/>
      <c r="K620" s="33"/>
      <c r="L620" s="33"/>
      <c r="M620" s="33"/>
      <c r="N620" s="33"/>
      <c r="O620" s="33"/>
      <c r="P620" s="129"/>
      <c r="Q620" s="33"/>
    </row>
    <row r="621" spans="2:17" x14ac:dyDescent="0.2">
      <c r="B621" s="129"/>
      <c r="C621" s="129"/>
      <c r="D621" s="33"/>
      <c r="E621" s="33"/>
      <c r="F621" s="33"/>
      <c r="G621" s="33"/>
      <c r="H621" s="157"/>
      <c r="I621" s="33"/>
      <c r="J621" s="33"/>
      <c r="K621" s="33"/>
      <c r="L621" s="33"/>
      <c r="M621" s="33"/>
      <c r="N621" s="33"/>
      <c r="O621" s="33"/>
      <c r="P621" s="129"/>
      <c r="Q621" s="33"/>
    </row>
    <row r="622" spans="2:17" x14ac:dyDescent="0.2">
      <c r="B622" s="129"/>
      <c r="C622" s="129"/>
      <c r="D622" s="33"/>
      <c r="E622" s="33"/>
      <c r="F622" s="33"/>
      <c r="G622" s="33"/>
      <c r="H622" s="157"/>
      <c r="I622" s="33"/>
      <c r="J622" s="33"/>
      <c r="K622" s="33"/>
      <c r="L622" s="33"/>
      <c r="M622" s="33"/>
      <c r="N622" s="33"/>
      <c r="O622" s="33"/>
      <c r="P622" s="129"/>
      <c r="Q622" s="33"/>
    </row>
    <row r="623" spans="2:17" x14ac:dyDescent="0.2">
      <c r="B623" s="129"/>
      <c r="C623" s="129"/>
      <c r="D623" s="33"/>
      <c r="E623" s="33"/>
      <c r="F623" s="33"/>
      <c r="G623" s="33"/>
      <c r="H623" s="157"/>
      <c r="I623" s="33"/>
      <c r="J623" s="33"/>
      <c r="K623" s="33"/>
      <c r="L623" s="33"/>
      <c r="M623" s="33"/>
      <c r="N623" s="33"/>
      <c r="O623" s="33"/>
      <c r="P623" s="129"/>
      <c r="Q623" s="33"/>
    </row>
    <row r="624" spans="2:17" x14ac:dyDescent="0.2">
      <c r="B624" s="129"/>
      <c r="C624" s="129"/>
      <c r="D624" s="33"/>
      <c r="E624" s="33"/>
      <c r="F624" s="33"/>
      <c r="G624" s="33"/>
      <c r="H624" s="157"/>
      <c r="I624" s="33"/>
      <c r="J624" s="33"/>
      <c r="K624" s="33"/>
      <c r="L624" s="33"/>
      <c r="M624" s="33"/>
      <c r="N624" s="33"/>
      <c r="O624" s="33"/>
      <c r="P624" s="129"/>
      <c r="Q624" s="33"/>
    </row>
    <row r="625" spans="2:17" x14ac:dyDescent="0.2">
      <c r="B625" s="129"/>
      <c r="C625" s="129"/>
      <c r="D625" s="33"/>
      <c r="E625" s="33"/>
      <c r="F625" s="33"/>
      <c r="G625" s="33"/>
      <c r="H625" s="157"/>
      <c r="I625" s="33"/>
      <c r="J625" s="33"/>
      <c r="K625" s="33"/>
      <c r="L625" s="33"/>
      <c r="M625" s="33"/>
      <c r="N625" s="33"/>
      <c r="O625" s="33"/>
      <c r="P625" s="129"/>
      <c r="Q625" s="33"/>
    </row>
    <row r="626" spans="2:17" x14ac:dyDescent="0.2">
      <c r="B626" s="129"/>
      <c r="C626" s="129"/>
      <c r="D626" s="33"/>
      <c r="E626" s="33"/>
      <c r="F626" s="33"/>
      <c r="G626" s="33"/>
      <c r="H626" s="157"/>
      <c r="I626" s="33"/>
      <c r="J626" s="33"/>
      <c r="K626" s="33"/>
      <c r="L626" s="33"/>
      <c r="M626" s="33"/>
      <c r="N626" s="33"/>
      <c r="O626" s="33"/>
      <c r="P626" s="129"/>
      <c r="Q626" s="33"/>
    </row>
    <row r="627" spans="2:17" x14ac:dyDescent="0.2">
      <c r="B627" s="129"/>
      <c r="C627" s="129"/>
      <c r="D627" s="33"/>
      <c r="E627" s="33"/>
      <c r="F627" s="33"/>
      <c r="G627" s="33"/>
      <c r="H627" s="157"/>
      <c r="I627" s="33"/>
      <c r="J627" s="33"/>
      <c r="K627" s="33"/>
      <c r="L627" s="33"/>
      <c r="M627" s="33"/>
      <c r="N627" s="33"/>
      <c r="O627" s="33"/>
      <c r="P627" s="129"/>
      <c r="Q627" s="33"/>
    </row>
    <row r="628" spans="2:17" x14ac:dyDescent="0.2">
      <c r="B628" s="129"/>
      <c r="C628" s="129"/>
      <c r="D628" s="33"/>
      <c r="E628" s="33"/>
      <c r="F628" s="33"/>
      <c r="G628" s="33"/>
      <c r="H628" s="157"/>
      <c r="I628" s="33"/>
      <c r="J628" s="33"/>
      <c r="K628" s="33"/>
      <c r="L628" s="33"/>
      <c r="M628" s="33"/>
      <c r="N628" s="33"/>
      <c r="O628" s="33"/>
      <c r="P628" s="129"/>
      <c r="Q628" s="33"/>
    </row>
    <row r="629" spans="2:17" x14ac:dyDescent="0.2">
      <c r="B629" s="129"/>
      <c r="C629" s="129"/>
      <c r="D629" s="33"/>
      <c r="E629" s="33"/>
      <c r="F629" s="33"/>
      <c r="G629" s="33"/>
      <c r="H629" s="157"/>
      <c r="I629" s="33"/>
      <c r="J629" s="33"/>
      <c r="K629" s="33"/>
      <c r="L629" s="33"/>
      <c r="M629" s="33"/>
      <c r="N629" s="33"/>
      <c r="O629" s="33"/>
      <c r="P629" s="129"/>
      <c r="Q629" s="33"/>
    </row>
    <row r="630" spans="2:17" x14ac:dyDescent="0.2">
      <c r="B630" s="129"/>
      <c r="C630" s="129"/>
      <c r="D630" s="33"/>
      <c r="E630" s="33"/>
      <c r="F630" s="33"/>
      <c r="G630" s="33"/>
      <c r="H630" s="157"/>
      <c r="I630" s="33"/>
      <c r="J630" s="33"/>
      <c r="K630" s="33"/>
      <c r="L630" s="33"/>
      <c r="M630" s="33"/>
      <c r="N630" s="33"/>
      <c r="O630" s="33"/>
      <c r="P630" s="129"/>
      <c r="Q630" s="33"/>
    </row>
    <row r="631" spans="2:17" x14ac:dyDescent="0.2">
      <c r="B631" s="129"/>
      <c r="C631" s="129"/>
      <c r="D631" s="33"/>
      <c r="E631" s="33"/>
      <c r="F631" s="33"/>
      <c r="G631" s="33"/>
      <c r="H631" s="157"/>
      <c r="I631" s="33"/>
      <c r="J631" s="33"/>
      <c r="K631" s="33"/>
      <c r="L631" s="33"/>
      <c r="M631" s="33"/>
      <c r="N631" s="33"/>
      <c r="O631" s="33"/>
      <c r="P631" s="129"/>
      <c r="Q631" s="33"/>
    </row>
    <row r="632" spans="2:17" x14ac:dyDescent="0.2">
      <c r="B632" s="129"/>
      <c r="C632" s="129"/>
      <c r="D632" s="33"/>
      <c r="E632" s="33"/>
      <c r="F632" s="33"/>
      <c r="G632" s="33"/>
      <c r="H632" s="157"/>
      <c r="I632" s="33"/>
      <c r="J632" s="33"/>
      <c r="K632" s="33"/>
      <c r="L632" s="33"/>
      <c r="M632" s="33"/>
      <c r="N632" s="33"/>
      <c r="O632" s="33"/>
      <c r="P632" s="129"/>
      <c r="Q632" s="33"/>
    </row>
    <row r="633" spans="2:17" x14ac:dyDescent="0.2">
      <c r="B633" s="129"/>
      <c r="C633" s="129"/>
      <c r="D633" s="33"/>
      <c r="E633" s="33"/>
      <c r="F633" s="33"/>
      <c r="G633" s="33"/>
      <c r="H633" s="157"/>
      <c r="I633" s="33"/>
      <c r="J633" s="33"/>
      <c r="K633" s="33"/>
      <c r="L633" s="33"/>
      <c r="M633" s="33"/>
      <c r="N633" s="33"/>
      <c r="O633" s="33"/>
      <c r="P633" s="129"/>
      <c r="Q633" s="33"/>
    </row>
    <row r="634" spans="2:17" x14ac:dyDescent="0.2">
      <c r="B634" s="129"/>
      <c r="C634" s="129"/>
      <c r="D634" s="33"/>
      <c r="E634" s="33"/>
      <c r="F634" s="33"/>
      <c r="G634" s="33"/>
      <c r="H634" s="157"/>
      <c r="I634" s="33"/>
      <c r="J634" s="33"/>
      <c r="K634" s="33"/>
      <c r="L634" s="33"/>
      <c r="M634" s="33"/>
      <c r="N634" s="33"/>
      <c r="O634" s="33"/>
      <c r="P634" s="129"/>
      <c r="Q634" s="33"/>
    </row>
    <row r="635" spans="2:17" x14ac:dyDescent="0.2">
      <c r="B635" s="129"/>
      <c r="C635" s="129"/>
      <c r="D635" s="33"/>
      <c r="E635" s="33"/>
      <c r="F635" s="33"/>
      <c r="G635" s="33"/>
      <c r="H635" s="157"/>
      <c r="I635" s="33"/>
      <c r="J635" s="33"/>
      <c r="K635" s="33"/>
      <c r="L635" s="33"/>
      <c r="M635" s="33"/>
      <c r="N635" s="33"/>
      <c r="O635" s="33"/>
      <c r="P635" s="129"/>
      <c r="Q635" s="33"/>
    </row>
    <row r="636" spans="2:17" x14ac:dyDescent="0.2">
      <c r="B636" s="129"/>
      <c r="C636" s="129"/>
      <c r="D636" s="33"/>
      <c r="E636" s="33"/>
      <c r="F636" s="33"/>
      <c r="G636" s="33"/>
      <c r="H636" s="157"/>
      <c r="I636" s="33"/>
      <c r="J636" s="33"/>
      <c r="K636" s="33"/>
      <c r="L636" s="33"/>
      <c r="M636" s="33"/>
      <c r="N636" s="33"/>
      <c r="O636" s="33"/>
      <c r="P636" s="129"/>
      <c r="Q636" s="33"/>
    </row>
    <row r="637" spans="2:17" x14ac:dyDescent="0.2">
      <c r="B637" s="129"/>
      <c r="C637" s="129"/>
      <c r="D637" s="33"/>
      <c r="E637" s="33"/>
      <c r="F637" s="33"/>
      <c r="G637" s="33"/>
      <c r="H637" s="157"/>
      <c r="I637" s="33"/>
      <c r="J637" s="33"/>
      <c r="K637" s="33"/>
      <c r="L637" s="33"/>
      <c r="M637" s="33"/>
      <c r="N637" s="33"/>
      <c r="O637" s="33"/>
      <c r="P637" s="129"/>
      <c r="Q637" s="33"/>
    </row>
    <row r="638" spans="2:17" x14ac:dyDescent="0.2">
      <c r="B638" s="129"/>
      <c r="C638" s="129"/>
      <c r="D638" s="33"/>
      <c r="E638" s="33"/>
      <c r="F638" s="33"/>
      <c r="G638" s="33"/>
      <c r="H638" s="157"/>
      <c r="I638" s="33"/>
      <c r="J638" s="33"/>
      <c r="K638" s="33"/>
      <c r="L638" s="33"/>
      <c r="M638" s="33"/>
      <c r="N638" s="33"/>
      <c r="O638" s="33"/>
      <c r="P638" s="129"/>
      <c r="Q638" s="33"/>
    </row>
    <row r="639" spans="2:17" x14ac:dyDescent="0.2">
      <c r="B639" s="129"/>
      <c r="C639" s="129"/>
      <c r="D639" s="33"/>
      <c r="E639" s="33"/>
      <c r="F639" s="33"/>
      <c r="G639" s="33"/>
      <c r="H639" s="157"/>
      <c r="I639" s="33"/>
      <c r="J639" s="33"/>
      <c r="K639" s="33"/>
      <c r="L639" s="33"/>
      <c r="M639" s="33"/>
      <c r="N639" s="33"/>
      <c r="O639" s="33"/>
      <c r="P639" s="129"/>
      <c r="Q639" s="33"/>
    </row>
    <row r="640" spans="2:17" x14ac:dyDescent="0.2">
      <c r="B640" s="129"/>
      <c r="C640" s="129"/>
      <c r="D640" s="33"/>
      <c r="E640" s="33"/>
      <c r="F640" s="33"/>
      <c r="G640" s="33"/>
      <c r="H640" s="157"/>
      <c r="I640" s="33"/>
      <c r="J640" s="33"/>
      <c r="K640" s="33"/>
      <c r="L640" s="33"/>
      <c r="M640" s="33"/>
      <c r="N640" s="33"/>
      <c r="O640" s="33"/>
      <c r="P640" s="129"/>
      <c r="Q640" s="33"/>
    </row>
    <row r="641" spans="2:17" x14ac:dyDescent="0.2">
      <c r="B641" s="129"/>
      <c r="C641" s="129"/>
      <c r="D641" s="33"/>
      <c r="E641" s="33"/>
      <c r="F641" s="33"/>
      <c r="G641" s="33"/>
      <c r="H641" s="157"/>
      <c r="I641" s="33"/>
      <c r="J641" s="33"/>
      <c r="K641" s="33"/>
      <c r="L641" s="33"/>
      <c r="M641" s="33"/>
      <c r="N641" s="33"/>
      <c r="O641" s="33"/>
      <c r="P641" s="129"/>
      <c r="Q641" s="33"/>
    </row>
    <row r="642" spans="2:17" x14ac:dyDescent="0.2">
      <c r="B642" s="129"/>
      <c r="C642" s="129"/>
      <c r="D642" s="33"/>
      <c r="E642" s="33"/>
      <c r="F642" s="33"/>
      <c r="G642" s="33"/>
      <c r="H642" s="157"/>
      <c r="I642" s="33"/>
      <c r="J642" s="33"/>
      <c r="K642" s="33"/>
      <c r="L642" s="33"/>
      <c r="M642" s="33"/>
      <c r="N642" s="33"/>
      <c r="O642" s="33"/>
      <c r="P642" s="129"/>
      <c r="Q642" s="33"/>
    </row>
    <row r="643" spans="2:17" x14ac:dyDescent="0.2">
      <c r="B643" s="129"/>
      <c r="C643" s="129"/>
      <c r="D643" s="33"/>
      <c r="E643" s="33"/>
      <c r="F643" s="33"/>
      <c r="G643" s="33"/>
      <c r="H643" s="157"/>
      <c r="I643" s="33"/>
      <c r="J643" s="33"/>
      <c r="K643" s="33"/>
      <c r="L643" s="33"/>
      <c r="M643" s="33"/>
      <c r="N643" s="33"/>
      <c r="O643" s="33"/>
      <c r="P643" s="129"/>
      <c r="Q643" s="33"/>
    </row>
    <row r="644" spans="2:17" x14ac:dyDescent="0.2">
      <c r="B644" s="129"/>
      <c r="C644" s="129"/>
      <c r="D644" s="33"/>
      <c r="E644" s="33"/>
      <c r="F644" s="33"/>
      <c r="G644" s="33"/>
      <c r="H644" s="157"/>
      <c r="I644" s="33"/>
      <c r="J644" s="33"/>
      <c r="K644" s="33"/>
      <c r="L644" s="33"/>
      <c r="M644" s="33"/>
      <c r="N644" s="33"/>
      <c r="O644" s="33"/>
      <c r="P644" s="129"/>
      <c r="Q644" s="33"/>
    </row>
    <row r="645" spans="2:17" x14ac:dyDescent="0.2">
      <c r="B645" s="129"/>
      <c r="C645" s="129"/>
      <c r="D645" s="33"/>
      <c r="E645" s="33"/>
      <c r="F645" s="33"/>
      <c r="G645" s="33"/>
      <c r="H645" s="157"/>
      <c r="I645" s="33"/>
      <c r="J645" s="33"/>
      <c r="K645" s="33"/>
      <c r="L645" s="33"/>
      <c r="M645" s="33"/>
      <c r="N645" s="33"/>
      <c r="O645" s="33"/>
      <c r="P645" s="129"/>
      <c r="Q645" s="33"/>
    </row>
    <row r="646" spans="2:17" x14ac:dyDescent="0.2">
      <c r="B646" s="129"/>
      <c r="C646" s="129"/>
      <c r="D646" s="33"/>
      <c r="E646" s="33"/>
      <c r="F646" s="33"/>
      <c r="G646" s="33"/>
      <c r="H646" s="157"/>
      <c r="I646" s="33"/>
      <c r="J646" s="33"/>
      <c r="K646" s="33"/>
      <c r="L646" s="33"/>
      <c r="M646" s="33"/>
      <c r="N646" s="33"/>
      <c r="O646" s="33"/>
      <c r="P646" s="129"/>
      <c r="Q646" s="33"/>
    </row>
    <row r="647" spans="2:17" x14ac:dyDescent="0.2">
      <c r="B647" s="129"/>
      <c r="C647" s="129"/>
      <c r="D647" s="33"/>
      <c r="E647" s="33"/>
      <c r="F647" s="33"/>
      <c r="G647" s="33"/>
      <c r="H647" s="157"/>
      <c r="I647" s="33"/>
      <c r="J647" s="33"/>
      <c r="K647" s="33"/>
      <c r="L647" s="33"/>
      <c r="M647" s="33"/>
      <c r="N647" s="33"/>
      <c r="O647" s="33"/>
      <c r="P647" s="129"/>
      <c r="Q647" s="33"/>
    </row>
    <row r="648" spans="2:17" x14ac:dyDescent="0.2">
      <c r="B648" s="129"/>
      <c r="C648" s="129"/>
      <c r="D648" s="33"/>
      <c r="E648" s="33"/>
      <c r="F648" s="33"/>
      <c r="G648" s="33"/>
      <c r="H648" s="157"/>
      <c r="I648" s="33"/>
      <c r="J648" s="33"/>
      <c r="K648" s="33"/>
      <c r="L648" s="33"/>
      <c r="M648" s="33"/>
      <c r="N648" s="33"/>
      <c r="O648" s="33"/>
      <c r="P648" s="129"/>
      <c r="Q648" s="33"/>
    </row>
    <row r="649" spans="2:17" x14ac:dyDescent="0.2">
      <c r="B649" s="129"/>
      <c r="C649" s="129"/>
      <c r="D649" s="33"/>
      <c r="E649" s="33"/>
      <c r="F649" s="33"/>
      <c r="G649" s="33"/>
      <c r="H649" s="157"/>
      <c r="I649" s="33"/>
      <c r="J649" s="33"/>
      <c r="K649" s="33"/>
      <c r="L649" s="33"/>
      <c r="M649" s="33"/>
      <c r="N649" s="33"/>
      <c r="O649" s="33"/>
      <c r="P649" s="129"/>
      <c r="Q649" s="33"/>
    </row>
    <row r="650" spans="2:17" x14ac:dyDescent="0.2">
      <c r="B650" s="129"/>
      <c r="C650" s="129"/>
      <c r="D650" s="33"/>
      <c r="E650" s="33"/>
      <c r="F650" s="33"/>
      <c r="G650" s="33"/>
      <c r="H650" s="157"/>
      <c r="I650" s="33"/>
      <c r="J650" s="33"/>
      <c r="K650" s="33"/>
      <c r="L650" s="33"/>
      <c r="M650" s="33"/>
      <c r="N650" s="33"/>
      <c r="O650" s="33"/>
      <c r="P650" s="129"/>
      <c r="Q650" s="33"/>
    </row>
    <row r="651" spans="2:17" x14ac:dyDescent="0.2">
      <c r="B651" s="129"/>
      <c r="C651" s="129"/>
      <c r="D651" s="33"/>
      <c r="E651" s="33"/>
      <c r="F651" s="33"/>
      <c r="G651" s="33"/>
      <c r="H651" s="157"/>
      <c r="I651" s="33"/>
      <c r="J651" s="33"/>
      <c r="K651" s="33"/>
      <c r="L651" s="33"/>
      <c r="M651" s="33"/>
      <c r="N651" s="33"/>
      <c r="O651" s="33"/>
      <c r="P651" s="129"/>
      <c r="Q651" s="33"/>
    </row>
    <row r="652" spans="2:17" x14ac:dyDescent="0.2">
      <c r="B652" s="129"/>
      <c r="C652" s="129"/>
      <c r="D652" s="33"/>
      <c r="E652" s="33"/>
      <c r="F652" s="33"/>
      <c r="G652" s="33"/>
      <c r="H652" s="157"/>
      <c r="I652" s="33"/>
      <c r="J652" s="33"/>
      <c r="K652" s="33"/>
      <c r="L652" s="33"/>
      <c r="M652" s="33"/>
      <c r="N652" s="33"/>
      <c r="O652" s="33"/>
      <c r="P652" s="129"/>
      <c r="Q652" s="33"/>
    </row>
    <row r="653" spans="2:17" x14ac:dyDescent="0.2">
      <c r="B653" s="129"/>
      <c r="C653" s="129"/>
      <c r="D653" s="33"/>
      <c r="E653" s="33"/>
      <c r="F653" s="33"/>
      <c r="G653" s="33"/>
      <c r="H653" s="157"/>
      <c r="I653" s="33"/>
      <c r="J653" s="33"/>
      <c r="K653" s="33"/>
      <c r="L653" s="33"/>
      <c r="M653" s="33"/>
      <c r="N653" s="33"/>
      <c r="O653" s="33"/>
      <c r="P653" s="129"/>
      <c r="Q653" s="33"/>
    </row>
    <row r="654" spans="2:17" x14ac:dyDescent="0.2">
      <c r="B654" s="129"/>
      <c r="C654" s="129"/>
      <c r="D654" s="33"/>
      <c r="E654" s="33"/>
      <c r="F654" s="33"/>
      <c r="G654" s="33"/>
      <c r="H654" s="157"/>
      <c r="I654" s="33"/>
      <c r="J654" s="33"/>
      <c r="K654" s="33"/>
      <c r="L654" s="33"/>
      <c r="M654" s="33"/>
      <c r="N654" s="33"/>
      <c r="O654" s="33"/>
      <c r="P654" s="129"/>
      <c r="Q654" s="33"/>
    </row>
    <row r="655" spans="2:17" x14ac:dyDescent="0.2">
      <c r="B655" s="129"/>
      <c r="C655" s="129"/>
      <c r="D655" s="33"/>
      <c r="E655" s="33"/>
      <c r="F655" s="33"/>
      <c r="G655" s="33"/>
      <c r="H655" s="157"/>
      <c r="I655" s="33"/>
      <c r="J655" s="33"/>
      <c r="K655" s="33"/>
      <c r="L655" s="33"/>
      <c r="M655" s="33"/>
      <c r="N655" s="33"/>
      <c r="O655" s="33"/>
      <c r="P655" s="129"/>
      <c r="Q655" s="33"/>
    </row>
    <row r="656" spans="2:17" x14ac:dyDescent="0.2">
      <c r="B656" s="129"/>
      <c r="C656" s="129"/>
      <c r="D656" s="33"/>
      <c r="E656" s="33"/>
      <c r="F656" s="33"/>
      <c r="G656" s="33"/>
      <c r="H656" s="157"/>
      <c r="I656" s="33"/>
      <c r="J656" s="33"/>
      <c r="K656" s="33"/>
      <c r="L656" s="33"/>
      <c r="M656" s="33"/>
      <c r="N656" s="33"/>
      <c r="O656" s="33"/>
      <c r="P656" s="129"/>
      <c r="Q656" s="33"/>
    </row>
    <row r="657" spans="2:17" x14ac:dyDescent="0.2">
      <c r="B657" s="129"/>
      <c r="C657" s="129"/>
      <c r="D657" s="33"/>
      <c r="E657" s="33"/>
      <c r="F657" s="33"/>
      <c r="G657" s="33"/>
      <c r="H657" s="157"/>
      <c r="I657" s="33"/>
      <c r="J657" s="33"/>
      <c r="K657" s="33"/>
      <c r="L657" s="33"/>
      <c r="M657" s="33"/>
      <c r="N657" s="33"/>
      <c r="O657" s="33"/>
      <c r="P657" s="129"/>
      <c r="Q657" s="33"/>
    </row>
    <row r="658" spans="2:17" x14ac:dyDescent="0.2">
      <c r="B658" s="129"/>
      <c r="C658" s="129"/>
      <c r="D658" s="33"/>
      <c r="E658" s="33"/>
      <c r="F658" s="33"/>
      <c r="G658" s="33"/>
      <c r="H658" s="157"/>
      <c r="I658" s="33"/>
      <c r="J658" s="33"/>
      <c r="K658" s="33"/>
      <c r="L658" s="33"/>
      <c r="M658" s="33"/>
      <c r="N658" s="33"/>
      <c r="O658" s="33"/>
      <c r="P658" s="129"/>
      <c r="Q658" s="33"/>
    </row>
    <row r="659" spans="2:17" x14ac:dyDescent="0.2">
      <c r="B659" s="129"/>
      <c r="C659" s="129"/>
      <c r="D659" s="33"/>
      <c r="E659" s="33"/>
      <c r="F659" s="33"/>
      <c r="G659" s="33"/>
      <c r="H659" s="157"/>
      <c r="I659" s="33"/>
      <c r="J659" s="33"/>
      <c r="K659" s="33"/>
      <c r="L659" s="33"/>
      <c r="M659" s="33"/>
      <c r="N659" s="33"/>
      <c r="O659" s="33"/>
      <c r="P659" s="129"/>
      <c r="Q659" s="33"/>
    </row>
    <row r="660" spans="2:17" x14ac:dyDescent="0.2">
      <c r="B660" s="129"/>
      <c r="C660" s="129"/>
      <c r="D660" s="33"/>
      <c r="E660" s="33"/>
      <c r="F660" s="33"/>
      <c r="G660" s="33"/>
      <c r="H660" s="157"/>
      <c r="I660" s="33"/>
      <c r="J660" s="33"/>
      <c r="K660" s="33"/>
      <c r="L660" s="33"/>
      <c r="M660" s="33"/>
      <c r="N660" s="33"/>
      <c r="O660" s="33"/>
      <c r="P660" s="129"/>
      <c r="Q660" s="33"/>
    </row>
    <row r="661" spans="2:17" x14ac:dyDescent="0.2">
      <c r="B661" s="129"/>
      <c r="C661" s="129"/>
      <c r="D661" s="33"/>
      <c r="E661" s="33"/>
      <c r="F661" s="33"/>
      <c r="G661" s="33"/>
      <c r="H661" s="157"/>
      <c r="I661" s="33"/>
      <c r="J661" s="33"/>
      <c r="K661" s="33"/>
      <c r="L661" s="33"/>
      <c r="M661" s="33"/>
      <c r="N661" s="33"/>
      <c r="O661" s="33"/>
      <c r="P661" s="129"/>
      <c r="Q661" s="33"/>
    </row>
    <row r="662" spans="2:17" x14ac:dyDescent="0.2">
      <c r="B662" s="129"/>
      <c r="C662" s="129"/>
      <c r="D662" s="33"/>
      <c r="E662" s="33"/>
      <c r="F662" s="33"/>
      <c r="G662" s="33"/>
      <c r="H662" s="157"/>
      <c r="I662" s="33"/>
      <c r="J662" s="33"/>
      <c r="K662" s="33"/>
      <c r="L662" s="33"/>
      <c r="M662" s="33"/>
      <c r="N662" s="33"/>
      <c r="O662" s="33"/>
      <c r="P662" s="129"/>
      <c r="Q662" s="33"/>
    </row>
    <row r="663" spans="2:17" x14ac:dyDescent="0.2">
      <c r="B663" s="129"/>
      <c r="C663" s="129"/>
      <c r="D663" s="33"/>
      <c r="E663" s="33"/>
      <c r="F663" s="33"/>
      <c r="G663" s="33"/>
      <c r="H663" s="157"/>
      <c r="I663" s="33"/>
      <c r="J663" s="33"/>
      <c r="K663" s="33"/>
      <c r="L663" s="33"/>
      <c r="M663" s="33"/>
      <c r="N663" s="33"/>
      <c r="O663" s="33"/>
      <c r="P663" s="129"/>
      <c r="Q663" s="33"/>
    </row>
    <row r="664" spans="2:17" x14ac:dyDescent="0.2">
      <c r="B664" s="129"/>
      <c r="C664" s="129"/>
      <c r="D664" s="33"/>
      <c r="E664" s="33"/>
      <c r="F664" s="33"/>
      <c r="G664" s="33"/>
      <c r="H664" s="157"/>
      <c r="I664" s="33"/>
      <c r="J664" s="33"/>
      <c r="K664" s="33"/>
      <c r="L664" s="33"/>
      <c r="M664" s="33"/>
      <c r="N664" s="33"/>
      <c r="O664" s="33"/>
      <c r="P664" s="129"/>
      <c r="Q664" s="33"/>
    </row>
    <row r="665" spans="2:17" x14ac:dyDescent="0.2">
      <c r="B665" s="129"/>
      <c r="C665" s="129"/>
      <c r="D665" s="33"/>
      <c r="E665" s="33"/>
      <c r="F665" s="33"/>
      <c r="G665" s="33"/>
      <c r="H665" s="157"/>
      <c r="I665" s="33"/>
      <c r="J665" s="33"/>
      <c r="K665" s="33"/>
      <c r="L665" s="33"/>
      <c r="M665" s="33"/>
      <c r="N665" s="33"/>
      <c r="O665" s="33"/>
      <c r="P665" s="129"/>
      <c r="Q665" s="33"/>
    </row>
    <row r="666" spans="2:17" x14ac:dyDescent="0.2">
      <c r="B666" s="129"/>
      <c r="C666" s="129"/>
      <c r="D666" s="33"/>
      <c r="E666" s="33"/>
      <c r="F666" s="33"/>
      <c r="G666" s="33"/>
      <c r="H666" s="157"/>
      <c r="I666" s="33"/>
      <c r="J666" s="33"/>
      <c r="K666" s="33"/>
      <c r="L666" s="33"/>
      <c r="M666" s="33"/>
      <c r="N666" s="33"/>
      <c r="O666" s="33"/>
      <c r="P666" s="129"/>
      <c r="Q666" s="33"/>
    </row>
    <row r="667" spans="2:17" x14ac:dyDescent="0.2">
      <c r="B667" s="129"/>
      <c r="C667" s="129"/>
      <c r="D667" s="33"/>
      <c r="E667" s="33"/>
      <c r="F667" s="33"/>
      <c r="G667" s="33"/>
      <c r="H667" s="157"/>
      <c r="I667" s="33"/>
      <c r="J667" s="33"/>
      <c r="K667" s="33"/>
      <c r="L667" s="33"/>
      <c r="M667" s="33"/>
      <c r="N667" s="33"/>
      <c r="O667" s="33"/>
      <c r="P667" s="129"/>
      <c r="Q667" s="33"/>
    </row>
    <row r="668" spans="2:17" x14ac:dyDescent="0.2">
      <c r="B668" s="129"/>
      <c r="C668" s="129"/>
      <c r="D668" s="33"/>
      <c r="E668" s="33"/>
      <c r="F668" s="33"/>
      <c r="G668" s="33"/>
      <c r="H668" s="157"/>
      <c r="I668" s="33"/>
      <c r="J668" s="33"/>
      <c r="K668" s="33"/>
      <c r="L668" s="33"/>
      <c r="M668" s="33"/>
      <c r="N668" s="33"/>
      <c r="O668" s="33"/>
      <c r="P668" s="129"/>
      <c r="Q668" s="33"/>
    </row>
    <row r="669" spans="2:17" x14ac:dyDescent="0.2">
      <c r="B669" s="129"/>
      <c r="C669" s="129"/>
      <c r="D669" s="33"/>
      <c r="E669" s="33"/>
      <c r="F669" s="33"/>
      <c r="G669" s="33"/>
      <c r="H669" s="157"/>
      <c r="I669" s="33"/>
      <c r="J669" s="33"/>
      <c r="K669" s="33"/>
      <c r="L669" s="33"/>
      <c r="M669" s="33"/>
      <c r="N669" s="33"/>
      <c r="O669" s="33"/>
      <c r="P669" s="129"/>
      <c r="Q669" s="33"/>
    </row>
    <row r="670" spans="2:17" x14ac:dyDescent="0.2">
      <c r="B670" s="129"/>
      <c r="C670" s="129"/>
      <c r="D670" s="33"/>
      <c r="E670" s="33"/>
      <c r="F670" s="33"/>
      <c r="G670" s="33"/>
      <c r="H670" s="157"/>
      <c r="I670" s="33"/>
      <c r="J670" s="33"/>
      <c r="K670" s="33"/>
      <c r="L670" s="33"/>
      <c r="M670" s="33"/>
      <c r="N670" s="33"/>
      <c r="O670" s="33"/>
      <c r="P670" s="129"/>
      <c r="Q670" s="33"/>
    </row>
    <row r="671" spans="2:17" x14ac:dyDescent="0.2">
      <c r="B671" s="129"/>
      <c r="C671" s="129"/>
      <c r="D671" s="33"/>
      <c r="E671" s="33"/>
      <c r="F671" s="33"/>
      <c r="G671" s="33"/>
      <c r="H671" s="157"/>
      <c r="I671" s="33"/>
      <c r="J671" s="33"/>
      <c r="K671" s="33"/>
      <c r="L671" s="33"/>
      <c r="M671" s="33"/>
      <c r="N671" s="33"/>
      <c r="O671" s="33"/>
      <c r="P671" s="129"/>
      <c r="Q671" s="33"/>
    </row>
    <row r="672" spans="2:17" x14ac:dyDescent="0.2">
      <c r="B672" s="129"/>
      <c r="C672" s="129"/>
      <c r="D672" s="33"/>
      <c r="E672" s="33"/>
      <c r="F672" s="33"/>
      <c r="G672" s="33"/>
      <c r="H672" s="157"/>
      <c r="I672" s="33"/>
      <c r="J672" s="33"/>
      <c r="K672" s="33"/>
      <c r="L672" s="33"/>
      <c r="M672" s="33"/>
      <c r="N672" s="33"/>
      <c r="O672" s="33"/>
      <c r="P672" s="129"/>
      <c r="Q672" s="33"/>
    </row>
    <row r="673" spans="2:17" x14ac:dyDescent="0.2">
      <c r="B673" s="129"/>
      <c r="C673" s="129"/>
      <c r="D673" s="33"/>
      <c r="E673" s="33"/>
      <c r="F673" s="33"/>
      <c r="G673" s="33"/>
      <c r="H673" s="157"/>
      <c r="I673" s="33"/>
      <c r="J673" s="33"/>
      <c r="K673" s="33"/>
      <c r="L673" s="33"/>
      <c r="M673" s="33"/>
      <c r="N673" s="33"/>
      <c r="O673" s="33"/>
      <c r="P673" s="129"/>
      <c r="Q673" s="33"/>
    </row>
    <row r="674" spans="2:17" x14ac:dyDescent="0.2">
      <c r="B674" s="129"/>
      <c r="C674" s="129"/>
      <c r="D674" s="33"/>
      <c r="E674" s="33"/>
      <c r="F674" s="33"/>
      <c r="G674" s="33"/>
      <c r="H674" s="157"/>
      <c r="I674" s="33"/>
      <c r="J674" s="33"/>
      <c r="K674" s="33"/>
      <c r="L674" s="33"/>
      <c r="M674" s="33"/>
      <c r="N674" s="33"/>
      <c r="O674" s="33"/>
      <c r="P674" s="129"/>
      <c r="Q674" s="33"/>
    </row>
    <row r="675" spans="2:17" x14ac:dyDescent="0.2">
      <c r="B675" s="129"/>
      <c r="C675" s="129"/>
      <c r="D675" s="33"/>
      <c r="E675" s="33"/>
      <c r="F675" s="33"/>
      <c r="G675" s="33"/>
      <c r="H675" s="157"/>
      <c r="I675" s="33"/>
      <c r="J675" s="33"/>
      <c r="K675" s="33"/>
      <c r="L675" s="33"/>
      <c r="M675" s="33"/>
      <c r="N675" s="33"/>
      <c r="O675" s="33"/>
      <c r="P675" s="129"/>
      <c r="Q675" s="33"/>
    </row>
    <row r="676" spans="2:17" x14ac:dyDescent="0.2">
      <c r="B676" s="129"/>
      <c r="C676" s="129"/>
      <c r="D676" s="33"/>
      <c r="E676" s="33"/>
      <c r="F676" s="33"/>
      <c r="G676" s="33"/>
      <c r="H676" s="157"/>
      <c r="I676" s="33"/>
      <c r="J676" s="33"/>
      <c r="K676" s="33"/>
      <c r="L676" s="33"/>
      <c r="M676" s="33"/>
      <c r="N676" s="33"/>
      <c r="O676" s="33"/>
      <c r="P676" s="129"/>
      <c r="Q676" s="33"/>
    </row>
    <row r="677" spans="2:17" x14ac:dyDescent="0.2">
      <c r="B677" s="129"/>
      <c r="C677" s="129"/>
      <c r="D677" s="33"/>
      <c r="E677" s="33"/>
      <c r="F677" s="33"/>
      <c r="G677" s="33"/>
      <c r="H677" s="157"/>
      <c r="I677" s="33"/>
      <c r="J677" s="33"/>
      <c r="K677" s="33"/>
      <c r="L677" s="33"/>
      <c r="M677" s="33"/>
      <c r="N677" s="33"/>
      <c r="O677" s="33"/>
      <c r="P677" s="129"/>
      <c r="Q677" s="33"/>
    </row>
    <row r="678" spans="2:17" x14ac:dyDescent="0.2">
      <c r="B678" s="129"/>
      <c r="C678" s="129"/>
      <c r="D678" s="33"/>
      <c r="E678" s="33"/>
      <c r="F678" s="33"/>
      <c r="G678" s="33"/>
      <c r="H678" s="157"/>
      <c r="I678" s="33"/>
      <c r="J678" s="33"/>
      <c r="K678" s="33"/>
      <c r="L678" s="33"/>
      <c r="M678" s="33"/>
      <c r="N678" s="33"/>
      <c r="O678" s="33"/>
      <c r="P678" s="129"/>
      <c r="Q678" s="33"/>
    </row>
    <row r="679" spans="2:17" x14ac:dyDescent="0.2">
      <c r="B679" s="129"/>
      <c r="C679" s="129"/>
      <c r="D679" s="33"/>
      <c r="E679" s="33"/>
      <c r="F679" s="33"/>
      <c r="G679" s="33"/>
      <c r="H679" s="157"/>
      <c r="I679" s="33"/>
      <c r="J679" s="33"/>
      <c r="K679" s="33"/>
      <c r="L679" s="33"/>
      <c r="M679" s="33"/>
      <c r="N679" s="33"/>
      <c r="O679" s="33"/>
      <c r="P679" s="129"/>
      <c r="Q679" s="33"/>
    </row>
    <row r="680" spans="2:17" x14ac:dyDescent="0.2">
      <c r="B680" s="129"/>
      <c r="C680" s="129"/>
      <c r="D680" s="33"/>
      <c r="E680" s="33"/>
      <c r="F680" s="33"/>
      <c r="G680" s="33"/>
      <c r="H680" s="157"/>
      <c r="I680" s="33"/>
      <c r="J680" s="33"/>
      <c r="K680" s="33"/>
      <c r="L680" s="33"/>
      <c r="M680" s="33"/>
      <c r="N680" s="33"/>
      <c r="O680" s="33"/>
      <c r="P680" s="129"/>
      <c r="Q680" s="33"/>
    </row>
    <row r="681" spans="2:17" x14ac:dyDescent="0.2">
      <c r="B681" s="129"/>
      <c r="C681" s="129"/>
      <c r="D681" s="33"/>
      <c r="E681" s="33"/>
      <c r="F681" s="33"/>
      <c r="G681" s="33"/>
      <c r="H681" s="157"/>
      <c r="I681" s="33"/>
      <c r="J681" s="33"/>
      <c r="K681" s="33"/>
      <c r="L681" s="33"/>
      <c r="M681" s="33"/>
      <c r="N681" s="33"/>
      <c r="O681" s="33"/>
      <c r="P681" s="129"/>
      <c r="Q681" s="33"/>
    </row>
    <row r="682" spans="2:17" x14ac:dyDescent="0.2">
      <c r="B682" s="129"/>
      <c r="C682" s="129"/>
      <c r="D682" s="33"/>
      <c r="E682" s="33"/>
      <c r="F682" s="33"/>
      <c r="G682" s="33"/>
      <c r="H682" s="157"/>
      <c r="I682" s="33"/>
      <c r="J682" s="33"/>
      <c r="K682" s="33"/>
      <c r="L682" s="33"/>
      <c r="M682" s="33"/>
      <c r="N682" s="33"/>
      <c r="O682" s="33"/>
      <c r="P682" s="129"/>
      <c r="Q682" s="33"/>
    </row>
    <row r="683" spans="2:17" x14ac:dyDescent="0.2">
      <c r="B683" s="129"/>
      <c r="C683" s="129"/>
      <c r="D683" s="33"/>
      <c r="E683" s="33"/>
      <c r="F683" s="33"/>
      <c r="G683" s="33"/>
      <c r="H683" s="157"/>
      <c r="I683" s="33"/>
      <c r="J683" s="33"/>
      <c r="K683" s="33"/>
      <c r="L683" s="33"/>
      <c r="M683" s="33"/>
      <c r="N683" s="33"/>
      <c r="O683" s="33"/>
      <c r="P683" s="129"/>
      <c r="Q683" s="33"/>
    </row>
    <row r="684" spans="2:17" x14ac:dyDescent="0.2">
      <c r="B684" s="129"/>
      <c r="C684" s="129"/>
      <c r="D684" s="33"/>
      <c r="E684" s="33"/>
      <c r="F684" s="33"/>
      <c r="G684" s="33"/>
      <c r="H684" s="157"/>
      <c r="I684" s="33"/>
      <c r="J684" s="33"/>
      <c r="K684" s="33"/>
      <c r="L684" s="33"/>
      <c r="M684" s="33"/>
      <c r="N684" s="33"/>
      <c r="O684" s="33"/>
      <c r="P684" s="129"/>
      <c r="Q684" s="33"/>
    </row>
    <row r="685" spans="2:17" x14ac:dyDescent="0.2">
      <c r="B685" s="129"/>
      <c r="C685" s="129"/>
      <c r="D685" s="33"/>
      <c r="E685" s="33"/>
      <c r="F685" s="33"/>
      <c r="G685" s="33"/>
      <c r="H685" s="157"/>
      <c r="I685" s="33"/>
      <c r="J685" s="33"/>
      <c r="K685" s="33"/>
      <c r="L685" s="33"/>
      <c r="M685" s="33"/>
      <c r="N685" s="33"/>
      <c r="O685" s="33"/>
      <c r="P685" s="129"/>
      <c r="Q685" s="33"/>
    </row>
    <row r="686" spans="2:17" x14ac:dyDescent="0.2">
      <c r="B686" s="129"/>
      <c r="C686" s="129"/>
      <c r="D686" s="33"/>
      <c r="E686" s="33"/>
      <c r="F686" s="33"/>
      <c r="G686" s="33"/>
      <c r="H686" s="157"/>
      <c r="I686" s="33"/>
      <c r="J686" s="33"/>
      <c r="K686" s="33"/>
      <c r="L686" s="33"/>
      <c r="M686" s="33"/>
      <c r="N686" s="33"/>
      <c r="O686" s="33"/>
      <c r="P686" s="129"/>
      <c r="Q686" s="33"/>
    </row>
    <row r="687" spans="2:17" x14ac:dyDescent="0.2">
      <c r="B687" s="129"/>
      <c r="C687" s="129"/>
      <c r="D687" s="33"/>
      <c r="E687" s="33"/>
      <c r="F687" s="33"/>
      <c r="G687" s="33"/>
      <c r="H687" s="157"/>
      <c r="I687" s="33"/>
      <c r="J687" s="33"/>
      <c r="K687" s="33"/>
      <c r="L687" s="33"/>
      <c r="M687" s="33"/>
      <c r="N687" s="33"/>
      <c r="O687" s="33"/>
      <c r="P687" s="129"/>
      <c r="Q687" s="33"/>
    </row>
    <row r="688" spans="2:17" x14ac:dyDescent="0.2">
      <c r="B688" s="129"/>
      <c r="C688" s="129"/>
      <c r="D688" s="33"/>
      <c r="E688" s="33"/>
      <c r="F688" s="33"/>
      <c r="G688" s="33"/>
      <c r="H688" s="157"/>
      <c r="I688" s="33"/>
      <c r="J688" s="33"/>
      <c r="K688" s="33"/>
      <c r="L688" s="33"/>
      <c r="M688" s="33"/>
      <c r="N688" s="33"/>
      <c r="O688" s="33"/>
      <c r="P688" s="129"/>
      <c r="Q688" s="33"/>
    </row>
    <row r="689" spans="2:17" x14ac:dyDescent="0.2">
      <c r="B689" s="129"/>
      <c r="C689" s="129"/>
      <c r="D689" s="33"/>
      <c r="E689" s="33"/>
      <c r="F689" s="33"/>
      <c r="G689" s="33"/>
      <c r="H689" s="157"/>
      <c r="I689" s="33"/>
      <c r="J689" s="33"/>
      <c r="K689" s="33"/>
      <c r="L689" s="33"/>
      <c r="M689" s="33"/>
      <c r="N689" s="33"/>
      <c r="O689" s="33"/>
      <c r="P689" s="129"/>
      <c r="Q689" s="33"/>
    </row>
    <row r="690" spans="2:17" x14ac:dyDescent="0.2">
      <c r="B690" s="129"/>
      <c r="C690" s="129"/>
      <c r="D690" s="33"/>
      <c r="E690" s="33"/>
      <c r="F690" s="33"/>
      <c r="G690" s="33"/>
      <c r="H690" s="157"/>
      <c r="I690" s="33"/>
      <c r="J690" s="33"/>
      <c r="K690" s="33"/>
      <c r="L690" s="33"/>
      <c r="M690" s="33"/>
      <c r="N690" s="33"/>
      <c r="O690" s="33"/>
      <c r="P690" s="129"/>
      <c r="Q690" s="33"/>
    </row>
    <row r="691" spans="2:17" x14ac:dyDescent="0.2">
      <c r="B691" s="129"/>
      <c r="C691" s="129"/>
      <c r="D691" s="33"/>
      <c r="E691" s="33"/>
      <c r="F691" s="33"/>
      <c r="G691" s="33"/>
      <c r="H691" s="157"/>
      <c r="I691" s="33"/>
      <c r="J691" s="33"/>
      <c r="K691" s="33"/>
      <c r="L691" s="33"/>
      <c r="M691" s="33"/>
      <c r="N691" s="33"/>
      <c r="O691" s="33"/>
      <c r="P691" s="129"/>
      <c r="Q691" s="33"/>
    </row>
    <row r="692" spans="2:17" x14ac:dyDescent="0.2">
      <c r="B692" s="129"/>
      <c r="C692" s="129"/>
      <c r="D692" s="33"/>
      <c r="E692" s="33"/>
      <c r="F692" s="33"/>
      <c r="G692" s="33"/>
      <c r="H692" s="157"/>
      <c r="I692" s="33"/>
      <c r="J692" s="33"/>
      <c r="K692" s="33"/>
      <c r="L692" s="33"/>
      <c r="M692" s="33"/>
      <c r="N692" s="33"/>
      <c r="O692" s="33"/>
      <c r="P692" s="129"/>
      <c r="Q692" s="33"/>
    </row>
    <row r="693" spans="2:17" x14ac:dyDescent="0.2">
      <c r="B693" s="129"/>
      <c r="C693" s="129"/>
      <c r="D693" s="33"/>
      <c r="E693" s="33"/>
      <c r="F693" s="33"/>
      <c r="G693" s="33"/>
      <c r="H693" s="157"/>
      <c r="I693" s="33"/>
      <c r="J693" s="33"/>
      <c r="K693" s="33"/>
      <c r="L693" s="33"/>
      <c r="M693" s="33"/>
      <c r="N693" s="33"/>
      <c r="O693" s="33"/>
      <c r="P693" s="129"/>
      <c r="Q693" s="33"/>
    </row>
    <row r="694" spans="2:17" x14ac:dyDescent="0.2">
      <c r="B694" s="129"/>
      <c r="C694" s="129"/>
      <c r="D694" s="33"/>
      <c r="E694" s="33"/>
      <c r="F694" s="33"/>
      <c r="G694" s="33"/>
      <c r="H694" s="157"/>
      <c r="I694" s="33"/>
      <c r="J694" s="33"/>
      <c r="K694" s="33"/>
      <c r="L694" s="33"/>
      <c r="M694" s="33"/>
      <c r="N694" s="33"/>
      <c r="O694" s="33"/>
      <c r="P694" s="129"/>
      <c r="Q694" s="33"/>
    </row>
    <row r="695" spans="2:17" x14ac:dyDescent="0.2">
      <c r="B695" s="129"/>
      <c r="C695" s="129"/>
      <c r="D695" s="33"/>
      <c r="E695" s="33"/>
      <c r="F695" s="33"/>
      <c r="G695" s="33"/>
      <c r="H695" s="157"/>
      <c r="I695" s="33"/>
      <c r="J695" s="33"/>
      <c r="K695" s="33"/>
      <c r="L695" s="33"/>
      <c r="M695" s="33"/>
      <c r="N695" s="33"/>
      <c r="O695" s="33"/>
      <c r="P695" s="129"/>
      <c r="Q695" s="33"/>
    </row>
    <row r="696" spans="2:17" x14ac:dyDescent="0.2">
      <c r="B696" s="129"/>
      <c r="C696" s="129"/>
      <c r="D696" s="33"/>
      <c r="E696" s="33"/>
      <c r="F696" s="33"/>
      <c r="G696" s="33"/>
      <c r="H696" s="157"/>
      <c r="I696" s="33"/>
      <c r="J696" s="33"/>
      <c r="K696" s="33"/>
      <c r="L696" s="33"/>
      <c r="M696" s="33"/>
      <c r="N696" s="33"/>
      <c r="O696" s="33"/>
      <c r="P696" s="129"/>
      <c r="Q696" s="33"/>
    </row>
    <row r="697" spans="2:17" x14ac:dyDescent="0.2">
      <c r="B697" s="129"/>
      <c r="C697" s="129"/>
      <c r="D697" s="33"/>
      <c r="E697" s="33"/>
      <c r="F697" s="33"/>
      <c r="G697" s="33"/>
      <c r="H697" s="157"/>
      <c r="I697" s="33"/>
      <c r="J697" s="33"/>
      <c r="K697" s="33"/>
      <c r="L697" s="33"/>
      <c r="M697" s="33"/>
      <c r="N697" s="33"/>
      <c r="O697" s="33"/>
      <c r="P697" s="129"/>
      <c r="Q697" s="33"/>
    </row>
    <row r="698" spans="2:17" x14ac:dyDescent="0.2">
      <c r="B698" s="129"/>
      <c r="C698" s="129"/>
      <c r="D698" s="33"/>
      <c r="E698" s="33"/>
      <c r="F698" s="33"/>
      <c r="G698" s="33"/>
      <c r="H698" s="157"/>
      <c r="I698" s="33"/>
      <c r="J698" s="33"/>
      <c r="K698" s="33"/>
      <c r="L698" s="33"/>
      <c r="M698" s="33"/>
      <c r="N698" s="33"/>
      <c r="O698" s="33"/>
      <c r="P698" s="129"/>
      <c r="Q698" s="33"/>
    </row>
    <row r="699" spans="2:17" x14ac:dyDescent="0.2">
      <c r="B699" s="129"/>
      <c r="C699" s="129"/>
      <c r="D699" s="33"/>
      <c r="E699" s="33"/>
      <c r="F699" s="33"/>
      <c r="G699" s="33"/>
      <c r="H699" s="157"/>
      <c r="I699" s="33"/>
      <c r="J699" s="33"/>
      <c r="K699" s="33"/>
      <c r="L699" s="33"/>
      <c r="M699" s="33"/>
      <c r="N699" s="33"/>
      <c r="O699" s="33"/>
      <c r="P699" s="129"/>
      <c r="Q699" s="33"/>
    </row>
    <row r="700" spans="2:17" x14ac:dyDescent="0.2">
      <c r="B700" s="129"/>
      <c r="C700" s="129"/>
      <c r="D700" s="33"/>
      <c r="E700" s="33"/>
      <c r="F700" s="33"/>
      <c r="G700" s="33"/>
      <c r="H700" s="157"/>
      <c r="I700" s="33"/>
      <c r="J700" s="33"/>
      <c r="K700" s="33"/>
      <c r="L700" s="33"/>
      <c r="M700" s="33"/>
      <c r="N700" s="33"/>
      <c r="O700" s="33"/>
      <c r="P700" s="129"/>
      <c r="Q700" s="33"/>
    </row>
    <row r="701" spans="2:17" x14ac:dyDescent="0.2">
      <c r="B701" s="129"/>
      <c r="C701" s="129"/>
      <c r="D701" s="33"/>
      <c r="E701" s="33"/>
      <c r="F701" s="33"/>
      <c r="G701" s="33"/>
      <c r="H701" s="157"/>
      <c r="I701" s="33"/>
      <c r="J701" s="33"/>
      <c r="K701" s="33"/>
      <c r="L701" s="33"/>
      <c r="M701" s="33"/>
      <c r="N701" s="33"/>
      <c r="O701" s="33"/>
      <c r="P701" s="129"/>
      <c r="Q701" s="33"/>
    </row>
    <row r="702" spans="2:17" x14ac:dyDescent="0.2">
      <c r="B702" s="129"/>
      <c r="C702" s="129"/>
      <c r="D702" s="33"/>
      <c r="E702" s="33"/>
      <c r="F702" s="33"/>
      <c r="G702" s="33"/>
      <c r="H702" s="157"/>
      <c r="I702" s="33"/>
      <c r="J702" s="33"/>
      <c r="K702" s="33"/>
      <c r="L702" s="33"/>
      <c r="M702" s="33"/>
      <c r="N702" s="33"/>
      <c r="O702" s="33"/>
      <c r="P702" s="129"/>
      <c r="Q702" s="33"/>
    </row>
    <row r="703" spans="2:17" x14ac:dyDescent="0.2">
      <c r="B703" s="129"/>
      <c r="C703" s="129"/>
      <c r="D703" s="33"/>
      <c r="E703" s="33"/>
      <c r="F703" s="33"/>
      <c r="G703" s="33"/>
      <c r="H703" s="157"/>
      <c r="I703" s="33"/>
      <c r="J703" s="33"/>
      <c r="K703" s="33"/>
      <c r="L703" s="33"/>
      <c r="M703" s="33"/>
      <c r="N703" s="33"/>
      <c r="O703" s="33"/>
      <c r="P703" s="129"/>
      <c r="Q703" s="33"/>
    </row>
    <row r="704" spans="2:17" x14ac:dyDescent="0.2">
      <c r="B704" s="129"/>
      <c r="C704" s="129"/>
      <c r="D704" s="33"/>
      <c r="E704" s="33"/>
      <c r="F704" s="33"/>
      <c r="G704" s="33"/>
      <c r="H704" s="157"/>
      <c r="I704" s="33"/>
      <c r="J704" s="33"/>
      <c r="K704" s="33"/>
      <c r="L704" s="33"/>
      <c r="M704" s="33"/>
      <c r="N704" s="33"/>
      <c r="O704" s="33"/>
      <c r="P704" s="129"/>
      <c r="Q704" s="33"/>
    </row>
    <row r="705" spans="2:17" x14ac:dyDescent="0.2">
      <c r="B705" s="129"/>
      <c r="C705" s="129"/>
      <c r="D705" s="33"/>
      <c r="E705" s="33"/>
      <c r="F705" s="33"/>
      <c r="G705" s="33"/>
      <c r="H705" s="157"/>
      <c r="I705" s="33"/>
      <c r="J705" s="33"/>
      <c r="K705" s="33"/>
      <c r="L705" s="33"/>
      <c r="M705" s="33"/>
      <c r="N705" s="33"/>
      <c r="O705" s="33"/>
      <c r="P705" s="129"/>
      <c r="Q705" s="33"/>
    </row>
    <row r="706" spans="2:17" x14ac:dyDescent="0.2">
      <c r="B706" s="129"/>
      <c r="C706" s="129"/>
      <c r="D706" s="33"/>
      <c r="E706" s="33"/>
      <c r="F706" s="33"/>
      <c r="G706" s="33"/>
      <c r="H706" s="157"/>
      <c r="I706" s="33"/>
      <c r="J706" s="33"/>
      <c r="K706" s="33"/>
      <c r="L706" s="33"/>
      <c r="M706" s="33"/>
      <c r="N706" s="33"/>
      <c r="O706" s="33"/>
      <c r="P706" s="129"/>
      <c r="Q706" s="33"/>
    </row>
    <row r="707" spans="2:17" x14ac:dyDescent="0.2">
      <c r="B707" s="129"/>
      <c r="C707" s="129"/>
      <c r="D707" s="33"/>
      <c r="E707" s="33"/>
      <c r="F707" s="33"/>
      <c r="G707" s="33"/>
      <c r="H707" s="157"/>
      <c r="I707" s="33"/>
      <c r="J707" s="33"/>
      <c r="K707" s="33"/>
      <c r="L707" s="33"/>
      <c r="M707" s="33"/>
      <c r="N707" s="33"/>
      <c r="O707" s="33"/>
      <c r="P707" s="129"/>
      <c r="Q707" s="33"/>
    </row>
    <row r="708" spans="2:17" x14ac:dyDescent="0.2">
      <c r="B708" s="129"/>
      <c r="C708" s="129"/>
      <c r="D708" s="33"/>
      <c r="E708" s="33"/>
      <c r="F708" s="33"/>
      <c r="G708" s="33"/>
      <c r="H708" s="157"/>
      <c r="I708" s="33"/>
      <c r="J708" s="33"/>
      <c r="K708" s="33"/>
      <c r="L708" s="33"/>
      <c r="M708" s="33"/>
      <c r="N708" s="33"/>
      <c r="O708" s="33"/>
      <c r="P708" s="129"/>
      <c r="Q708" s="33"/>
    </row>
    <row r="709" spans="2:17" x14ac:dyDescent="0.2">
      <c r="B709" s="129"/>
      <c r="C709" s="129"/>
      <c r="D709" s="33"/>
      <c r="E709" s="33"/>
      <c r="F709" s="33"/>
      <c r="G709" s="33"/>
      <c r="H709" s="157"/>
      <c r="I709" s="33"/>
      <c r="J709" s="33"/>
      <c r="K709" s="33"/>
      <c r="L709" s="33"/>
      <c r="M709" s="33"/>
      <c r="N709" s="33"/>
      <c r="O709" s="33"/>
      <c r="P709" s="129"/>
      <c r="Q709" s="33"/>
    </row>
    <row r="710" spans="2:17" x14ac:dyDescent="0.2">
      <c r="B710" s="129"/>
      <c r="C710" s="129"/>
      <c r="D710" s="33"/>
      <c r="E710" s="33"/>
      <c r="F710" s="33"/>
      <c r="G710" s="33"/>
      <c r="H710" s="157"/>
      <c r="I710" s="33"/>
      <c r="J710" s="33"/>
      <c r="K710" s="33"/>
      <c r="L710" s="33"/>
      <c r="M710" s="33"/>
      <c r="N710" s="33"/>
      <c r="O710" s="33"/>
      <c r="P710" s="129"/>
      <c r="Q710" s="33"/>
    </row>
    <row r="711" spans="2:17" x14ac:dyDescent="0.2">
      <c r="B711" s="129"/>
      <c r="C711" s="129"/>
      <c r="D711" s="33"/>
      <c r="E711" s="33"/>
      <c r="F711" s="33"/>
      <c r="G711" s="33"/>
      <c r="H711" s="157"/>
      <c r="I711" s="33"/>
      <c r="J711" s="33"/>
      <c r="K711" s="33"/>
      <c r="L711" s="33"/>
      <c r="M711" s="33"/>
      <c r="N711" s="33"/>
      <c r="O711" s="33"/>
      <c r="P711" s="129"/>
      <c r="Q711" s="33"/>
    </row>
    <row r="712" spans="2:17" x14ac:dyDescent="0.2">
      <c r="B712" s="129"/>
      <c r="C712" s="129"/>
      <c r="D712" s="33"/>
      <c r="E712" s="33"/>
      <c r="F712" s="33"/>
      <c r="G712" s="33"/>
      <c r="H712" s="157"/>
      <c r="I712" s="33"/>
      <c r="J712" s="33"/>
      <c r="K712" s="33"/>
      <c r="L712" s="33"/>
      <c r="M712" s="33"/>
      <c r="N712" s="33"/>
      <c r="O712" s="33"/>
      <c r="P712" s="129"/>
      <c r="Q712" s="33"/>
    </row>
    <row r="713" spans="2:17" x14ac:dyDescent="0.2">
      <c r="B713" s="129"/>
      <c r="C713" s="129"/>
      <c r="D713" s="33"/>
      <c r="E713" s="33"/>
      <c r="F713" s="33"/>
      <c r="G713" s="33"/>
      <c r="H713" s="157"/>
      <c r="I713" s="33"/>
      <c r="J713" s="33"/>
      <c r="K713" s="33"/>
      <c r="L713" s="33"/>
      <c r="M713" s="33"/>
      <c r="N713" s="33"/>
      <c r="O713" s="33"/>
      <c r="P713" s="129"/>
      <c r="Q713" s="33"/>
    </row>
    <row r="714" spans="2:17" x14ac:dyDescent="0.2">
      <c r="B714" s="129"/>
      <c r="C714" s="129"/>
      <c r="D714" s="33"/>
      <c r="E714" s="33"/>
      <c r="F714" s="33"/>
      <c r="G714" s="33"/>
      <c r="H714" s="157"/>
      <c r="I714" s="33"/>
      <c r="J714" s="33"/>
      <c r="K714" s="33"/>
      <c r="L714" s="33"/>
      <c r="M714" s="33"/>
      <c r="N714" s="33"/>
      <c r="O714" s="33"/>
      <c r="P714" s="129"/>
      <c r="Q714" s="33"/>
    </row>
    <row r="715" spans="2:17" x14ac:dyDescent="0.2">
      <c r="B715" s="129"/>
      <c r="C715" s="129"/>
      <c r="D715" s="33"/>
      <c r="E715" s="33"/>
      <c r="F715" s="33"/>
      <c r="G715" s="33"/>
      <c r="H715" s="157"/>
      <c r="I715" s="33"/>
      <c r="J715" s="33"/>
      <c r="K715" s="33"/>
      <c r="L715" s="33"/>
      <c r="M715" s="33"/>
      <c r="N715" s="33"/>
      <c r="O715" s="33"/>
      <c r="P715" s="129"/>
      <c r="Q715" s="33"/>
    </row>
    <row r="716" spans="2:17" x14ac:dyDescent="0.2">
      <c r="B716" s="129"/>
      <c r="C716" s="129"/>
      <c r="D716" s="33"/>
      <c r="E716" s="33"/>
      <c r="F716" s="33"/>
      <c r="G716" s="33"/>
      <c r="H716" s="157"/>
      <c r="I716" s="33"/>
      <c r="J716" s="33"/>
      <c r="K716" s="33"/>
      <c r="L716" s="33"/>
      <c r="M716" s="33"/>
      <c r="N716" s="33"/>
      <c r="O716" s="33"/>
      <c r="P716" s="129"/>
      <c r="Q716" s="33"/>
    </row>
    <row r="717" spans="2:17" x14ac:dyDescent="0.2">
      <c r="B717" s="129"/>
      <c r="C717" s="129"/>
      <c r="D717" s="33"/>
      <c r="E717" s="33"/>
      <c r="F717" s="33"/>
      <c r="G717" s="33"/>
      <c r="H717" s="157"/>
      <c r="I717" s="33"/>
      <c r="J717" s="33"/>
      <c r="K717" s="33"/>
      <c r="L717" s="33"/>
      <c r="M717" s="33"/>
      <c r="N717" s="33"/>
      <c r="O717" s="33"/>
      <c r="P717" s="129"/>
      <c r="Q717" s="33"/>
    </row>
    <row r="718" spans="2:17" x14ac:dyDescent="0.2">
      <c r="B718" s="129"/>
      <c r="C718" s="129"/>
      <c r="D718" s="33"/>
      <c r="E718" s="33"/>
      <c r="F718" s="33"/>
      <c r="G718" s="33"/>
      <c r="H718" s="157"/>
      <c r="I718" s="33"/>
      <c r="J718" s="33"/>
      <c r="K718" s="33"/>
      <c r="L718" s="33"/>
      <c r="M718" s="33"/>
      <c r="N718" s="33"/>
      <c r="O718" s="33"/>
      <c r="P718" s="129"/>
      <c r="Q718" s="33"/>
    </row>
    <row r="719" spans="2:17" x14ac:dyDescent="0.2">
      <c r="B719" s="129"/>
      <c r="C719" s="129"/>
      <c r="D719" s="33"/>
      <c r="E719" s="33"/>
      <c r="F719" s="33"/>
      <c r="G719" s="33"/>
      <c r="H719" s="157"/>
      <c r="I719" s="33"/>
      <c r="J719" s="33"/>
      <c r="K719" s="33"/>
      <c r="L719" s="33"/>
      <c r="M719" s="33"/>
      <c r="N719" s="33"/>
      <c r="O719" s="33"/>
      <c r="P719" s="129"/>
      <c r="Q719" s="33"/>
    </row>
    <row r="720" spans="2:17" x14ac:dyDescent="0.2">
      <c r="B720" s="129"/>
      <c r="C720" s="129"/>
      <c r="D720" s="33"/>
      <c r="E720" s="33"/>
      <c r="F720" s="33"/>
      <c r="G720" s="33"/>
      <c r="H720" s="157"/>
      <c r="I720" s="33"/>
      <c r="J720" s="33"/>
      <c r="K720" s="33"/>
      <c r="L720" s="33"/>
      <c r="M720" s="33"/>
      <c r="N720" s="33"/>
      <c r="O720" s="33"/>
      <c r="P720" s="129"/>
      <c r="Q720" s="33"/>
    </row>
    <row r="721" spans="2:17" x14ac:dyDescent="0.2">
      <c r="B721" s="129"/>
      <c r="C721" s="129"/>
      <c r="D721" s="33"/>
      <c r="E721" s="33"/>
      <c r="F721" s="33"/>
      <c r="G721" s="33"/>
      <c r="H721" s="157"/>
      <c r="I721" s="33"/>
      <c r="J721" s="33"/>
      <c r="K721" s="33"/>
      <c r="L721" s="33"/>
      <c r="M721" s="33"/>
      <c r="N721" s="33"/>
      <c r="O721" s="33"/>
      <c r="P721" s="129"/>
      <c r="Q721" s="33"/>
    </row>
    <row r="722" spans="2:17" x14ac:dyDescent="0.2">
      <c r="B722" s="129"/>
      <c r="C722" s="129"/>
      <c r="D722" s="33"/>
      <c r="E722" s="33"/>
      <c r="F722" s="33"/>
      <c r="G722" s="33"/>
      <c r="H722" s="157"/>
      <c r="I722" s="33"/>
      <c r="J722" s="33"/>
      <c r="K722" s="33"/>
      <c r="L722" s="33"/>
      <c r="M722" s="33"/>
      <c r="N722" s="33"/>
      <c r="O722" s="33"/>
      <c r="P722" s="129"/>
      <c r="Q722" s="33"/>
    </row>
    <row r="723" spans="2:17" x14ac:dyDescent="0.2">
      <c r="B723" s="129"/>
      <c r="C723" s="129"/>
      <c r="D723" s="33"/>
      <c r="E723" s="33"/>
      <c r="F723" s="33"/>
      <c r="G723" s="33"/>
      <c r="H723" s="157"/>
      <c r="I723" s="33"/>
      <c r="J723" s="33"/>
      <c r="K723" s="33"/>
      <c r="L723" s="33"/>
      <c r="M723" s="33"/>
      <c r="N723" s="33"/>
      <c r="O723" s="33"/>
      <c r="P723" s="129"/>
      <c r="Q723" s="33"/>
    </row>
    <row r="724" spans="2:17" x14ac:dyDescent="0.2">
      <c r="B724" s="129"/>
      <c r="C724" s="129"/>
      <c r="D724" s="33"/>
      <c r="E724" s="33"/>
      <c r="F724" s="33"/>
      <c r="G724" s="33"/>
      <c r="H724" s="157"/>
      <c r="I724" s="33"/>
      <c r="J724" s="33"/>
      <c r="K724" s="33"/>
      <c r="L724" s="33"/>
      <c r="M724" s="33"/>
      <c r="N724" s="33"/>
      <c r="O724" s="33"/>
      <c r="P724" s="129"/>
      <c r="Q724" s="33"/>
    </row>
    <row r="725" spans="2:17" x14ac:dyDescent="0.2">
      <c r="B725" s="129"/>
      <c r="C725" s="129"/>
      <c r="D725" s="33"/>
      <c r="E725" s="33"/>
      <c r="F725" s="33"/>
      <c r="G725" s="33"/>
      <c r="H725" s="157"/>
      <c r="I725" s="33"/>
      <c r="J725" s="33"/>
      <c r="K725" s="33"/>
      <c r="L725" s="33"/>
      <c r="M725" s="33"/>
      <c r="N725" s="33"/>
      <c r="O725" s="33"/>
      <c r="P725" s="129"/>
      <c r="Q725" s="33"/>
    </row>
    <row r="726" spans="2:17" x14ac:dyDescent="0.2">
      <c r="B726" s="129"/>
      <c r="C726" s="129"/>
      <c r="D726" s="33"/>
      <c r="E726" s="33"/>
      <c r="F726" s="33"/>
      <c r="G726" s="33"/>
      <c r="H726" s="157"/>
      <c r="I726" s="33"/>
      <c r="J726" s="33"/>
      <c r="K726" s="33"/>
      <c r="L726" s="33"/>
      <c r="M726" s="33"/>
      <c r="N726" s="33"/>
      <c r="O726" s="33"/>
      <c r="P726" s="129"/>
      <c r="Q726" s="33"/>
    </row>
    <row r="727" spans="2:17" x14ac:dyDescent="0.2">
      <c r="B727" s="129"/>
      <c r="C727" s="129"/>
      <c r="D727" s="33"/>
      <c r="E727" s="33"/>
      <c r="F727" s="33"/>
      <c r="G727" s="33"/>
      <c r="H727" s="157"/>
      <c r="I727" s="33"/>
      <c r="J727" s="33"/>
      <c r="K727" s="33"/>
      <c r="L727" s="33"/>
      <c r="M727" s="33"/>
      <c r="N727" s="33"/>
      <c r="O727" s="33"/>
      <c r="P727" s="129"/>
      <c r="Q727" s="33"/>
    </row>
    <row r="728" spans="2:17" x14ac:dyDescent="0.2">
      <c r="B728" s="129"/>
      <c r="C728" s="129"/>
      <c r="D728" s="33"/>
      <c r="E728" s="33"/>
      <c r="F728" s="33"/>
      <c r="G728" s="33"/>
      <c r="H728" s="157"/>
      <c r="I728" s="33"/>
      <c r="J728" s="33"/>
      <c r="K728" s="33"/>
      <c r="L728" s="33"/>
      <c r="M728" s="33"/>
      <c r="N728" s="33"/>
      <c r="O728" s="33"/>
      <c r="P728" s="129"/>
      <c r="Q728" s="33"/>
    </row>
    <row r="729" spans="2:17" x14ac:dyDescent="0.2">
      <c r="B729" s="129"/>
      <c r="C729" s="129"/>
      <c r="D729" s="33"/>
      <c r="E729" s="33"/>
      <c r="F729" s="33"/>
      <c r="G729" s="33"/>
      <c r="H729" s="157"/>
      <c r="I729" s="33"/>
      <c r="J729" s="33"/>
      <c r="K729" s="33"/>
      <c r="L729" s="33"/>
      <c r="M729" s="33"/>
      <c r="N729" s="33"/>
      <c r="O729" s="33"/>
      <c r="P729" s="129"/>
      <c r="Q729" s="33"/>
    </row>
    <row r="730" spans="2:17" x14ac:dyDescent="0.2">
      <c r="B730" s="129"/>
      <c r="C730" s="129"/>
      <c r="D730" s="33"/>
      <c r="E730" s="33"/>
      <c r="F730" s="33"/>
      <c r="G730" s="33"/>
      <c r="H730" s="157"/>
      <c r="I730" s="33"/>
      <c r="J730" s="33"/>
      <c r="K730" s="33"/>
      <c r="L730" s="33"/>
      <c r="M730" s="33"/>
      <c r="N730" s="33"/>
      <c r="O730" s="33"/>
      <c r="P730" s="129"/>
      <c r="Q730" s="33"/>
    </row>
    <row r="731" spans="2:17" x14ac:dyDescent="0.2">
      <c r="B731" s="129"/>
      <c r="C731" s="129"/>
      <c r="D731" s="33"/>
      <c r="E731" s="33"/>
      <c r="F731" s="33"/>
      <c r="G731" s="33"/>
      <c r="H731" s="157"/>
      <c r="I731" s="33"/>
      <c r="J731" s="33"/>
      <c r="K731" s="33"/>
      <c r="L731" s="33"/>
      <c r="M731" s="33"/>
      <c r="N731" s="33"/>
      <c r="O731" s="33"/>
      <c r="P731" s="129"/>
      <c r="Q731" s="33"/>
    </row>
    <row r="732" spans="2:17" x14ac:dyDescent="0.2">
      <c r="B732" s="129"/>
      <c r="C732" s="129"/>
      <c r="D732" s="33"/>
      <c r="E732" s="33"/>
      <c r="F732" s="33"/>
      <c r="G732" s="33"/>
      <c r="H732" s="157"/>
      <c r="I732" s="33"/>
      <c r="J732" s="33"/>
      <c r="K732" s="33"/>
      <c r="L732" s="33"/>
      <c r="M732" s="33"/>
      <c r="N732" s="33"/>
      <c r="O732" s="33"/>
      <c r="P732" s="129"/>
      <c r="Q732" s="33"/>
    </row>
    <row r="733" spans="2:17" x14ac:dyDescent="0.2">
      <c r="B733" s="129"/>
      <c r="C733" s="129"/>
      <c r="D733" s="33"/>
      <c r="E733" s="33"/>
      <c r="F733" s="33"/>
      <c r="G733" s="33"/>
      <c r="H733" s="157"/>
      <c r="I733" s="33"/>
      <c r="J733" s="33"/>
      <c r="K733" s="33"/>
      <c r="L733" s="33"/>
      <c r="M733" s="33"/>
      <c r="N733" s="33"/>
      <c r="O733" s="33"/>
      <c r="P733" s="129"/>
      <c r="Q733" s="33"/>
    </row>
    <row r="734" spans="2:17" x14ac:dyDescent="0.2">
      <c r="B734" s="129"/>
      <c r="C734" s="129"/>
      <c r="D734" s="33"/>
      <c r="E734" s="33"/>
      <c r="F734" s="33"/>
      <c r="G734" s="33"/>
      <c r="H734" s="157"/>
      <c r="I734" s="33"/>
      <c r="J734" s="33"/>
      <c r="K734" s="33"/>
      <c r="L734" s="33"/>
      <c r="M734" s="33"/>
      <c r="N734" s="33"/>
      <c r="O734" s="33"/>
      <c r="P734" s="129"/>
      <c r="Q734" s="33"/>
    </row>
    <row r="735" spans="2:17" x14ac:dyDescent="0.2">
      <c r="B735" s="129"/>
      <c r="C735" s="129"/>
      <c r="D735" s="33"/>
      <c r="E735" s="33"/>
      <c r="F735" s="33"/>
      <c r="G735" s="33"/>
      <c r="H735" s="157"/>
      <c r="I735" s="33"/>
      <c r="J735" s="33"/>
      <c r="K735" s="33"/>
      <c r="L735" s="33"/>
      <c r="M735" s="33"/>
      <c r="N735" s="33"/>
      <c r="O735" s="33"/>
      <c r="P735" s="129"/>
      <c r="Q735" s="33"/>
    </row>
    <row r="736" spans="2:17" x14ac:dyDescent="0.2">
      <c r="B736" s="129"/>
      <c r="C736" s="129"/>
      <c r="D736" s="33"/>
      <c r="E736" s="33"/>
      <c r="F736" s="33"/>
      <c r="G736" s="33"/>
      <c r="H736" s="157"/>
      <c r="I736" s="33"/>
      <c r="J736" s="33"/>
      <c r="K736" s="33"/>
      <c r="L736" s="33"/>
      <c r="M736" s="33"/>
      <c r="N736" s="33"/>
      <c r="O736" s="33"/>
      <c r="P736" s="129"/>
      <c r="Q736" s="33"/>
    </row>
    <row r="737" spans="2:17" x14ac:dyDescent="0.2">
      <c r="B737" s="129"/>
      <c r="C737" s="129"/>
      <c r="D737" s="33"/>
      <c r="E737" s="33"/>
      <c r="F737" s="33"/>
      <c r="G737" s="33"/>
      <c r="H737" s="157"/>
      <c r="I737" s="33"/>
      <c r="J737" s="33"/>
      <c r="K737" s="33"/>
      <c r="L737" s="33"/>
      <c r="M737" s="33"/>
      <c r="N737" s="33"/>
      <c r="O737" s="33"/>
      <c r="P737" s="129"/>
      <c r="Q737" s="33"/>
    </row>
    <row r="738" spans="2:17" x14ac:dyDescent="0.2">
      <c r="B738" s="129"/>
      <c r="C738" s="129"/>
      <c r="D738" s="33"/>
      <c r="E738" s="33"/>
      <c r="F738" s="33"/>
      <c r="G738" s="33"/>
      <c r="H738" s="157"/>
      <c r="I738" s="33"/>
      <c r="J738" s="33"/>
      <c r="K738" s="33"/>
      <c r="L738" s="33"/>
      <c r="M738" s="33"/>
      <c r="N738" s="33"/>
      <c r="O738" s="33"/>
      <c r="P738" s="129"/>
      <c r="Q738" s="33"/>
    </row>
    <row r="739" spans="2:17" x14ac:dyDescent="0.2">
      <c r="B739" s="129"/>
      <c r="C739" s="129"/>
      <c r="D739" s="33"/>
      <c r="E739" s="33"/>
      <c r="F739" s="33"/>
      <c r="G739" s="33"/>
      <c r="H739" s="157"/>
      <c r="I739" s="33"/>
      <c r="J739" s="33"/>
      <c r="K739" s="33"/>
      <c r="L739" s="33"/>
      <c r="M739" s="33"/>
      <c r="N739" s="33"/>
      <c r="O739" s="33"/>
      <c r="P739" s="129"/>
      <c r="Q739" s="33"/>
    </row>
    <row r="740" spans="2:17" x14ac:dyDescent="0.2">
      <c r="B740" s="129"/>
      <c r="C740" s="129"/>
      <c r="D740" s="33"/>
      <c r="E740" s="33"/>
      <c r="F740" s="33"/>
      <c r="G740" s="33"/>
      <c r="H740" s="157"/>
      <c r="I740" s="33"/>
      <c r="J740" s="33"/>
      <c r="K740" s="33"/>
      <c r="L740" s="33"/>
      <c r="M740" s="33"/>
      <c r="N740" s="33"/>
      <c r="O740" s="33"/>
      <c r="P740" s="129"/>
      <c r="Q740" s="33"/>
    </row>
    <row r="741" spans="2:17" x14ac:dyDescent="0.2">
      <c r="B741" s="129"/>
      <c r="C741" s="129"/>
      <c r="D741" s="33"/>
      <c r="E741" s="33"/>
      <c r="F741" s="33"/>
      <c r="G741" s="33"/>
      <c r="H741" s="157"/>
      <c r="I741" s="33"/>
      <c r="J741" s="33"/>
      <c r="K741" s="33"/>
      <c r="L741" s="33"/>
      <c r="M741" s="33"/>
      <c r="N741" s="33"/>
      <c r="O741" s="33"/>
      <c r="P741" s="129"/>
      <c r="Q741" s="33"/>
    </row>
    <row r="742" spans="2:17" x14ac:dyDescent="0.2">
      <c r="B742" s="129"/>
      <c r="C742" s="129"/>
      <c r="D742" s="33"/>
      <c r="E742" s="33"/>
      <c r="F742" s="33"/>
      <c r="G742" s="33"/>
      <c r="H742" s="157"/>
      <c r="I742" s="33"/>
      <c r="J742" s="33"/>
      <c r="K742" s="33"/>
      <c r="L742" s="33"/>
      <c r="M742" s="33"/>
      <c r="N742" s="33"/>
      <c r="O742" s="33"/>
      <c r="P742" s="129"/>
      <c r="Q742" s="33"/>
    </row>
    <row r="743" spans="2:17" x14ac:dyDescent="0.2">
      <c r="B743" s="129"/>
      <c r="C743" s="129"/>
      <c r="D743" s="33"/>
      <c r="E743" s="33"/>
      <c r="F743" s="33"/>
      <c r="G743" s="33"/>
      <c r="H743" s="157"/>
      <c r="I743" s="33"/>
      <c r="J743" s="33"/>
      <c r="K743" s="33"/>
      <c r="L743" s="33"/>
      <c r="M743" s="33"/>
      <c r="N743" s="33"/>
      <c r="O743" s="33"/>
      <c r="P743" s="129"/>
      <c r="Q743" s="33"/>
    </row>
    <row r="744" spans="2:17" x14ac:dyDescent="0.2">
      <c r="B744" s="129"/>
      <c r="C744" s="129"/>
      <c r="D744" s="33"/>
      <c r="E744" s="33"/>
      <c r="F744" s="33"/>
      <c r="G744" s="33"/>
      <c r="H744" s="157"/>
      <c r="I744" s="33"/>
      <c r="J744" s="33"/>
      <c r="K744" s="33"/>
      <c r="L744" s="33"/>
      <c r="M744" s="33"/>
      <c r="N744" s="33"/>
      <c r="O744" s="33"/>
      <c r="P744" s="129"/>
      <c r="Q744" s="33"/>
    </row>
    <row r="745" spans="2:17" x14ac:dyDescent="0.2">
      <c r="B745" s="129"/>
      <c r="C745" s="129"/>
      <c r="D745" s="33"/>
      <c r="E745" s="33"/>
      <c r="F745" s="33"/>
      <c r="G745" s="33"/>
      <c r="H745" s="157"/>
      <c r="I745" s="33"/>
      <c r="J745" s="33"/>
      <c r="K745" s="33"/>
      <c r="L745" s="33"/>
      <c r="M745" s="33"/>
      <c r="N745" s="33"/>
      <c r="O745" s="33"/>
      <c r="P745" s="129"/>
      <c r="Q745" s="33"/>
    </row>
    <row r="746" spans="2:17" x14ac:dyDescent="0.2">
      <c r="B746" s="129"/>
      <c r="C746" s="129"/>
      <c r="D746" s="33"/>
      <c r="E746" s="33"/>
      <c r="F746" s="33"/>
      <c r="G746" s="33"/>
      <c r="H746" s="157"/>
      <c r="I746" s="33"/>
      <c r="J746" s="33"/>
      <c r="K746" s="33"/>
      <c r="L746" s="33"/>
      <c r="M746" s="33"/>
      <c r="N746" s="33"/>
      <c r="O746" s="33"/>
      <c r="P746" s="129"/>
      <c r="Q746" s="33"/>
    </row>
    <row r="747" spans="2:17" x14ac:dyDescent="0.2">
      <c r="B747" s="129"/>
      <c r="C747" s="129"/>
      <c r="D747" s="33"/>
      <c r="E747" s="33"/>
      <c r="F747" s="33"/>
      <c r="G747" s="33"/>
      <c r="H747" s="157"/>
      <c r="I747" s="33"/>
      <c r="J747" s="33"/>
      <c r="K747" s="33"/>
      <c r="L747" s="33"/>
      <c r="M747" s="33"/>
      <c r="N747" s="33"/>
      <c r="O747" s="33"/>
      <c r="P747" s="129"/>
      <c r="Q747" s="33"/>
    </row>
    <row r="748" spans="2:17" x14ac:dyDescent="0.2">
      <c r="B748" s="129"/>
      <c r="C748" s="129"/>
      <c r="D748" s="33"/>
      <c r="E748" s="33"/>
      <c r="F748" s="33"/>
      <c r="G748" s="33"/>
      <c r="H748" s="157"/>
      <c r="I748" s="33"/>
      <c r="J748" s="33"/>
      <c r="K748" s="33"/>
      <c r="L748" s="33"/>
      <c r="M748" s="33"/>
      <c r="N748" s="33"/>
      <c r="O748" s="33"/>
      <c r="P748" s="129"/>
      <c r="Q748" s="33"/>
    </row>
    <row r="749" spans="2:17" x14ac:dyDescent="0.2">
      <c r="B749" s="129"/>
      <c r="C749" s="129"/>
      <c r="D749" s="33"/>
      <c r="E749" s="33"/>
      <c r="F749" s="33"/>
      <c r="G749" s="33"/>
      <c r="H749" s="157"/>
      <c r="I749" s="33"/>
      <c r="J749" s="33"/>
      <c r="K749" s="33"/>
      <c r="L749" s="33"/>
      <c r="M749" s="33"/>
      <c r="N749" s="33"/>
      <c r="O749" s="33"/>
      <c r="P749" s="129"/>
      <c r="Q749" s="33"/>
    </row>
    <row r="750" spans="2:17" x14ac:dyDescent="0.2">
      <c r="B750" s="129"/>
      <c r="C750" s="129"/>
      <c r="D750" s="33"/>
      <c r="E750" s="33"/>
      <c r="F750" s="33"/>
      <c r="G750" s="33"/>
      <c r="H750" s="157"/>
      <c r="I750" s="33"/>
      <c r="J750" s="33"/>
      <c r="K750" s="33"/>
      <c r="L750" s="33"/>
      <c r="M750" s="33"/>
      <c r="N750" s="33"/>
      <c r="O750" s="33"/>
      <c r="P750" s="129"/>
      <c r="Q750" s="33"/>
    </row>
    <row r="751" spans="2:17" x14ac:dyDescent="0.2">
      <c r="B751" s="129"/>
      <c r="C751" s="129"/>
      <c r="D751" s="33"/>
      <c r="E751" s="33"/>
      <c r="F751" s="33"/>
      <c r="G751" s="33"/>
      <c r="H751" s="157"/>
      <c r="I751" s="33"/>
      <c r="J751" s="33"/>
      <c r="K751" s="33"/>
      <c r="L751" s="33"/>
      <c r="M751" s="33"/>
      <c r="N751" s="33"/>
      <c r="O751" s="33"/>
      <c r="P751" s="129"/>
      <c r="Q751" s="33"/>
    </row>
    <row r="752" spans="2:17" x14ac:dyDescent="0.2">
      <c r="B752" s="129"/>
      <c r="C752" s="129"/>
      <c r="D752" s="33"/>
      <c r="E752" s="33"/>
      <c r="F752" s="33"/>
      <c r="G752" s="33"/>
      <c r="H752" s="157"/>
      <c r="I752" s="33"/>
      <c r="J752" s="33"/>
      <c r="K752" s="33"/>
      <c r="L752" s="33"/>
      <c r="M752" s="33"/>
      <c r="N752" s="33"/>
      <c r="O752" s="33"/>
      <c r="P752" s="129"/>
      <c r="Q752" s="33"/>
    </row>
    <row r="753" spans="2:17" x14ac:dyDescent="0.2">
      <c r="B753" s="129"/>
      <c r="C753" s="129"/>
      <c r="D753" s="33"/>
      <c r="E753" s="33"/>
      <c r="F753" s="33"/>
      <c r="G753" s="33"/>
      <c r="H753" s="157"/>
      <c r="I753" s="33"/>
      <c r="J753" s="33"/>
      <c r="K753" s="33"/>
      <c r="L753" s="33"/>
      <c r="M753" s="33"/>
      <c r="N753" s="33"/>
      <c r="O753" s="33"/>
      <c r="P753" s="129"/>
      <c r="Q753" s="33"/>
    </row>
    <row r="754" spans="2:17" x14ac:dyDescent="0.2">
      <c r="B754" s="129"/>
      <c r="C754" s="129"/>
      <c r="D754" s="33"/>
      <c r="E754" s="33"/>
      <c r="F754" s="33"/>
      <c r="G754" s="33"/>
      <c r="H754" s="157"/>
      <c r="I754" s="33"/>
      <c r="J754" s="33"/>
      <c r="K754" s="33"/>
      <c r="L754" s="33"/>
      <c r="M754" s="33"/>
      <c r="N754" s="33"/>
      <c r="O754" s="33"/>
      <c r="P754" s="129"/>
      <c r="Q754" s="33"/>
    </row>
    <row r="755" spans="2:17" x14ac:dyDescent="0.2">
      <c r="B755" s="129"/>
      <c r="C755" s="129"/>
      <c r="D755" s="33"/>
      <c r="E755" s="33"/>
      <c r="F755" s="33"/>
      <c r="G755" s="33"/>
      <c r="H755" s="157"/>
      <c r="I755" s="33"/>
      <c r="J755" s="33"/>
      <c r="K755" s="33"/>
      <c r="L755" s="33"/>
      <c r="M755" s="33"/>
      <c r="N755" s="33"/>
      <c r="O755" s="33"/>
      <c r="P755" s="129"/>
      <c r="Q755" s="33"/>
    </row>
    <row r="756" spans="2:17" x14ac:dyDescent="0.2">
      <c r="B756" s="129"/>
      <c r="C756" s="129"/>
      <c r="D756" s="33"/>
      <c r="E756" s="33"/>
      <c r="F756" s="33"/>
      <c r="G756" s="33"/>
      <c r="H756" s="157"/>
      <c r="I756" s="33"/>
      <c r="J756" s="33"/>
      <c r="K756" s="33"/>
      <c r="L756" s="33"/>
      <c r="M756" s="33"/>
      <c r="N756" s="33"/>
      <c r="O756" s="33"/>
      <c r="P756" s="129"/>
      <c r="Q756" s="33"/>
    </row>
    <row r="757" spans="2:17" x14ac:dyDescent="0.2">
      <c r="B757" s="129"/>
      <c r="C757" s="129"/>
      <c r="D757" s="33"/>
      <c r="E757" s="33"/>
      <c r="F757" s="33"/>
      <c r="G757" s="33"/>
      <c r="H757" s="157"/>
      <c r="I757" s="33"/>
      <c r="J757" s="33"/>
      <c r="K757" s="33"/>
      <c r="L757" s="33"/>
      <c r="M757" s="33"/>
      <c r="N757" s="33"/>
      <c r="O757" s="33"/>
      <c r="P757" s="129"/>
      <c r="Q757" s="33"/>
    </row>
    <row r="758" spans="2:17" x14ac:dyDescent="0.2">
      <c r="B758" s="129"/>
      <c r="C758" s="129"/>
      <c r="D758" s="33"/>
      <c r="E758" s="33"/>
      <c r="F758" s="33"/>
      <c r="G758" s="33"/>
      <c r="H758" s="157"/>
      <c r="I758" s="33"/>
      <c r="J758" s="33"/>
      <c r="K758" s="33"/>
      <c r="L758" s="33"/>
      <c r="M758" s="33"/>
      <c r="N758" s="33"/>
      <c r="O758" s="33"/>
      <c r="P758" s="129"/>
      <c r="Q758" s="33"/>
    </row>
    <row r="759" spans="2:17" x14ac:dyDescent="0.2">
      <c r="B759" s="129"/>
      <c r="C759" s="129"/>
      <c r="D759" s="33"/>
      <c r="E759" s="33"/>
      <c r="F759" s="33"/>
      <c r="G759" s="33"/>
      <c r="H759" s="157"/>
      <c r="I759" s="33"/>
      <c r="J759" s="33"/>
      <c r="K759" s="33"/>
      <c r="L759" s="33"/>
      <c r="M759" s="33"/>
      <c r="N759" s="33"/>
      <c r="O759" s="33"/>
      <c r="P759" s="129"/>
      <c r="Q759" s="33"/>
    </row>
    <row r="760" spans="2:17" x14ac:dyDescent="0.2">
      <c r="B760" s="129"/>
      <c r="C760" s="129"/>
      <c r="D760" s="33"/>
      <c r="E760" s="33"/>
      <c r="F760" s="33"/>
      <c r="G760" s="33"/>
      <c r="H760" s="157"/>
      <c r="I760" s="33"/>
      <c r="J760" s="33"/>
      <c r="K760" s="33"/>
      <c r="L760" s="33"/>
      <c r="M760" s="33"/>
      <c r="N760" s="33"/>
      <c r="O760" s="33"/>
      <c r="P760" s="129"/>
      <c r="Q760" s="33"/>
    </row>
    <row r="761" spans="2:17" x14ac:dyDescent="0.2">
      <c r="B761" s="129"/>
      <c r="C761" s="129"/>
      <c r="D761" s="33"/>
      <c r="E761" s="33"/>
      <c r="F761" s="33"/>
      <c r="G761" s="33"/>
      <c r="H761" s="157"/>
      <c r="I761" s="33"/>
      <c r="J761" s="33"/>
      <c r="K761" s="33"/>
      <c r="L761" s="33"/>
      <c r="M761" s="33"/>
      <c r="N761" s="33"/>
      <c r="O761" s="33"/>
      <c r="P761" s="129"/>
      <c r="Q761" s="33"/>
    </row>
    <row r="762" spans="2:17" x14ac:dyDescent="0.2">
      <c r="B762" s="129"/>
      <c r="C762" s="129"/>
      <c r="D762" s="33"/>
      <c r="E762" s="33"/>
      <c r="F762" s="33"/>
      <c r="G762" s="33"/>
      <c r="H762" s="157"/>
      <c r="I762" s="33"/>
      <c r="J762" s="33"/>
      <c r="K762" s="33"/>
      <c r="L762" s="33"/>
      <c r="M762" s="33"/>
      <c r="N762" s="33"/>
      <c r="O762" s="33"/>
      <c r="P762" s="129"/>
      <c r="Q762" s="33"/>
    </row>
    <row r="763" spans="2:17" x14ac:dyDescent="0.2">
      <c r="B763" s="129"/>
      <c r="C763" s="129"/>
      <c r="D763" s="33"/>
      <c r="E763" s="33"/>
      <c r="F763" s="33"/>
      <c r="G763" s="33"/>
      <c r="H763" s="157"/>
      <c r="I763" s="33"/>
      <c r="J763" s="33"/>
      <c r="K763" s="33"/>
      <c r="L763" s="33"/>
      <c r="M763" s="33"/>
      <c r="N763" s="33"/>
      <c r="O763" s="33"/>
      <c r="P763" s="129"/>
      <c r="Q763" s="33"/>
    </row>
    <row r="764" spans="2:17" x14ac:dyDescent="0.2">
      <c r="B764" s="129"/>
      <c r="C764" s="129"/>
      <c r="D764" s="33"/>
      <c r="E764" s="33"/>
      <c r="F764" s="33"/>
      <c r="G764" s="33"/>
      <c r="H764" s="157"/>
      <c r="I764" s="33"/>
      <c r="J764" s="33"/>
      <c r="K764" s="33"/>
      <c r="L764" s="33"/>
      <c r="M764" s="33"/>
      <c r="N764" s="33"/>
      <c r="O764" s="33"/>
      <c r="P764" s="129"/>
      <c r="Q764" s="33"/>
    </row>
    <row r="765" spans="2:17" x14ac:dyDescent="0.2">
      <c r="B765" s="129"/>
      <c r="C765" s="129"/>
      <c r="D765" s="33"/>
      <c r="E765" s="33"/>
      <c r="F765" s="33"/>
      <c r="G765" s="33"/>
      <c r="H765" s="157"/>
      <c r="I765" s="33"/>
      <c r="J765" s="33"/>
      <c r="K765" s="33"/>
      <c r="L765" s="33"/>
      <c r="M765" s="33"/>
      <c r="N765" s="33"/>
      <c r="O765" s="33"/>
      <c r="P765" s="129"/>
      <c r="Q765" s="33"/>
    </row>
    <row r="766" spans="2:17" x14ac:dyDescent="0.2">
      <c r="B766" s="129"/>
      <c r="C766" s="129"/>
      <c r="D766" s="33"/>
      <c r="E766" s="33"/>
      <c r="F766" s="33"/>
      <c r="G766" s="33"/>
      <c r="H766" s="157"/>
      <c r="I766" s="33"/>
      <c r="J766" s="33"/>
      <c r="K766" s="33"/>
      <c r="L766" s="33"/>
      <c r="M766" s="33"/>
      <c r="N766" s="33"/>
      <c r="O766" s="33"/>
      <c r="P766" s="129"/>
      <c r="Q766" s="33"/>
    </row>
    <row r="767" spans="2:17" x14ac:dyDescent="0.2">
      <c r="B767" s="129"/>
      <c r="C767" s="129"/>
      <c r="D767" s="33"/>
      <c r="E767" s="33"/>
      <c r="F767" s="33"/>
      <c r="G767" s="33"/>
      <c r="H767" s="157"/>
      <c r="I767" s="33"/>
      <c r="J767" s="33"/>
      <c r="K767" s="33"/>
      <c r="L767" s="33"/>
      <c r="M767" s="33"/>
      <c r="N767" s="33"/>
      <c r="O767" s="33"/>
      <c r="P767" s="129"/>
      <c r="Q767" s="33"/>
    </row>
    <row r="768" spans="2:17" x14ac:dyDescent="0.2">
      <c r="B768" s="129"/>
      <c r="C768" s="129"/>
      <c r="D768" s="33"/>
      <c r="E768" s="33"/>
      <c r="F768" s="33"/>
      <c r="G768" s="33"/>
      <c r="H768" s="157"/>
      <c r="I768" s="33"/>
      <c r="J768" s="33"/>
      <c r="K768" s="33"/>
      <c r="L768" s="33"/>
      <c r="M768" s="33"/>
      <c r="N768" s="33"/>
      <c r="O768" s="33"/>
      <c r="P768" s="129"/>
      <c r="Q768" s="33"/>
    </row>
    <row r="769" spans="2:17" x14ac:dyDescent="0.2">
      <c r="B769" s="129"/>
      <c r="C769" s="129"/>
      <c r="D769" s="33"/>
      <c r="E769" s="33"/>
      <c r="F769" s="33"/>
      <c r="G769" s="33"/>
      <c r="H769" s="157"/>
      <c r="I769" s="33"/>
      <c r="J769" s="33"/>
      <c r="K769" s="33"/>
      <c r="L769" s="33"/>
      <c r="M769" s="33"/>
      <c r="N769" s="33"/>
      <c r="O769" s="33"/>
      <c r="P769" s="129"/>
      <c r="Q769" s="33"/>
    </row>
    <row r="770" spans="2:17" x14ac:dyDescent="0.2">
      <c r="B770" s="129"/>
      <c r="C770" s="129"/>
      <c r="D770" s="33"/>
      <c r="E770" s="33"/>
      <c r="F770" s="33"/>
      <c r="G770" s="33"/>
      <c r="H770" s="157"/>
      <c r="I770" s="33"/>
      <c r="J770" s="33"/>
      <c r="K770" s="33"/>
      <c r="L770" s="33"/>
      <c r="M770" s="33"/>
      <c r="N770" s="33"/>
      <c r="O770" s="33"/>
      <c r="P770" s="129"/>
      <c r="Q770" s="33"/>
    </row>
    <row r="771" spans="2:17" x14ac:dyDescent="0.2">
      <c r="B771" s="129"/>
      <c r="C771" s="129"/>
      <c r="D771" s="33"/>
      <c r="E771" s="33"/>
      <c r="F771" s="33"/>
      <c r="G771" s="33"/>
      <c r="H771" s="157"/>
      <c r="I771" s="33"/>
      <c r="J771" s="33"/>
      <c r="K771" s="33"/>
      <c r="L771" s="33"/>
      <c r="M771" s="33"/>
      <c r="N771" s="33"/>
      <c r="O771" s="33"/>
      <c r="P771" s="129"/>
      <c r="Q771" s="33"/>
    </row>
    <row r="772" spans="2:17" x14ac:dyDescent="0.2">
      <c r="B772" s="129"/>
      <c r="C772" s="129"/>
      <c r="D772" s="33"/>
      <c r="E772" s="33"/>
      <c r="F772" s="33"/>
      <c r="G772" s="33"/>
      <c r="H772" s="157"/>
      <c r="I772" s="33"/>
      <c r="J772" s="33"/>
      <c r="K772" s="33"/>
      <c r="L772" s="33"/>
      <c r="M772" s="33"/>
      <c r="N772" s="33"/>
      <c r="O772" s="33"/>
      <c r="P772" s="129"/>
      <c r="Q772" s="33"/>
    </row>
    <row r="773" spans="2:17" x14ac:dyDescent="0.2">
      <c r="B773" s="129"/>
      <c r="C773" s="129"/>
      <c r="D773" s="33"/>
      <c r="E773" s="33"/>
      <c r="F773" s="33"/>
      <c r="G773" s="33"/>
      <c r="H773" s="157"/>
      <c r="I773" s="33"/>
      <c r="J773" s="33"/>
      <c r="K773" s="33"/>
      <c r="L773" s="33"/>
      <c r="M773" s="33"/>
      <c r="N773" s="33"/>
      <c r="O773" s="33"/>
      <c r="P773" s="129"/>
      <c r="Q773" s="33"/>
    </row>
    <row r="774" spans="2:17" x14ac:dyDescent="0.2">
      <c r="B774" s="129"/>
      <c r="C774" s="129"/>
      <c r="D774" s="33"/>
      <c r="E774" s="33"/>
      <c r="F774" s="33"/>
      <c r="G774" s="33"/>
      <c r="H774" s="157"/>
      <c r="I774" s="33"/>
      <c r="J774" s="33"/>
      <c r="K774" s="33"/>
      <c r="L774" s="33"/>
      <c r="M774" s="33"/>
      <c r="N774" s="33"/>
      <c r="O774" s="33"/>
      <c r="P774" s="129"/>
      <c r="Q774" s="33"/>
    </row>
    <row r="775" spans="2:17" x14ac:dyDescent="0.2">
      <c r="B775" s="129"/>
      <c r="C775" s="129"/>
      <c r="D775" s="33"/>
      <c r="E775" s="33"/>
      <c r="F775" s="33"/>
      <c r="G775" s="33"/>
      <c r="H775" s="157"/>
      <c r="I775" s="33"/>
      <c r="J775" s="33"/>
      <c r="K775" s="33"/>
      <c r="L775" s="33"/>
      <c r="M775" s="33"/>
      <c r="N775" s="33"/>
      <c r="O775" s="33"/>
      <c r="P775" s="129"/>
      <c r="Q775" s="33"/>
    </row>
    <row r="776" spans="2:17" x14ac:dyDescent="0.2">
      <c r="B776" s="129"/>
      <c r="C776" s="129"/>
      <c r="D776" s="33"/>
      <c r="E776" s="33"/>
      <c r="F776" s="33"/>
      <c r="G776" s="33"/>
      <c r="H776" s="157"/>
      <c r="I776" s="33"/>
      <c r="J776" s="33"/>
      <c r="K776" s="33"/>
      <c r="L776" s="33"/>
      <c r="M776" s="33"/>
      <c r="N776" s="33"/>
      <c r="O776" s="33"/>
      <c r="P776" s="129"/>
      <c r="Q776" s="33"/>
    </row>
    <row r="777" spans="2:17" x14ac:dyDescent="0.2">
      <c r="B777" s="129"/>
      <c r="C777" s="129"/>
      <c r="D777" s="33"/>
      <c r="E777" s="33"/>
      <c r="F777" s="33"/>
      <c r="G777" s="33"/>
      <c r="H777" s="157"/>
      <c r="I777" s="33"/>
      <c r="J777" s="33"/>
      <c r="K777" s="33"/>
      <c r="L777" s="33"/>
      <c r="M777" s="33"/>
      <c r="N777" s="33"/>
      <c r="O777" s="33"/>
      <c r="P777" s="129"/>
      <c r="Q777" s="33"/>
    </row>
    <row r="778" spans="2:17" x14ac:dyDescent="0.2">
      <c r="B778" s="129"/>
      <c r="C778" s="129"/>
      <c r="D778" s="33"/>
      <c r="E778" s="33"/>
      <c r="F778" s="33"/>
      <c r="G778" s="33"/>
      <c r="H778" s="157"/>
      <c r="I778" s="33"/>
      <c r="J778" s="33"/>
      <c r="K778" s="33"/>
      <c r="L778" s="33"/>
      <c r="M778" s="33"/>
      <c r="N778" s="33"/>
      <c r="O778" s="33"/>
      <c r="P778" s="129"/>
      <c r="Q778" s="33"/>
    </row>
    <row r="779" spans="2:17" x14ac:dyDescent="0.2">
      <c r="B779" s="129"/>
      <c r="C779" s="129"/>
      <c r="D779" s="33"/>
      <c r="E779" s="33"/>
      <c r="F779" s="33"/>
      <c r="G779" s="33"/>
      <c r="H779" s="157"/>
      <c r="I779" s="33"/>
      <c r="J779" s="33"/>
      <c r="K779" s="33"/>
      <c r="L779" s="33"/>
      <c r="M779" s="33"/>
      <c r="N779" s="33"/>
      <c r="O779" s="33"/>
      <c r="P779" s="129"/>
      <c r="Q779" s="33"/>
    </row>
    <row r="780" spans="2:17" x14ac:dyDescent="0.2">
      <c r="B780" s="129"/>
      <c r="C780" s="129"/>
      <c r="D780" s="33"/>
      <c r="E780" s="33"/>
      <c r="F780" s="33"/>
      <c r="G780" s="33"/>
      <c r="H780" s="157"/>
      <c r="I780" s="33"/>
      <c r="J780" s="33"/>
      <c r="K780" s="33"/>
      <c r="L780" s="33"/>
      <c r="M780" s="33"/>
      <c r="N780" s="33"/>
      <c r="O780" s="33"/>
      <c r="P780" s="129"/>
      <c r="Q780" s="33"/>
    </row>
    <row r="781" spans="2:17" x14ac:dyDescent="0.2">
      <c r="B781" s="129"/>
      <c r="C781" s="129"/>
      <c r="D781" s="33"/>
      <c r="E781" s="33"/>
      <c r="F781" s="33"/>
      <c r="G781" s="33"/>
      <c r="H781" s="157"/>
      <c r="I781" s="33"/>
      <c r="J781" s="33"/>
      <c r="K781" s="33"/>
      <c r="L781" s="33"/>
      <c r="M781" s="33"/>
      <c r="N781" s="33"/>
      <c r="O781" s="33"/>
      <c r="P781" s="129"/>
      <c r="Q781" s="33"/>
    </row>
    <row r="782" spans="2:17" x14ac:dyDescent="0.2">
      <c r="B782" s="129"/>
      <c r="C782" s="129"/>
      <c r="D782" s="33"/>
      <c r="E782" s="33"/>
      <c r="F782" s="33"/>
      <c r="G782" s="33"/>
      <c r="H782" s="157"/>
      <c r="I782" s="33"/>
      <c r="J782" s="33"/>
      <c r="K782" s="33"/>
      <c r="L782" s="33"/>
      <c r="M782" s="33"/>
      <c r="N782" s="33"/>
      <c r="O782" s="33"/>
      <c r="P782" s="129"/>
      <c r="Q782" s="33"/>
    </row>
    <row r="783" spans="2:17" x14ac:dyDescent="0.2">
      <c r="B783" s="129"/>
      <c r="C783" s="129"/>
      <c r="D783" s="33"/>
      <c r="E783" s="33"/>
      <c r="F783" s="33"/>
      <c r="G783" s="33"/>
      <c r="H783" s="157"/>
      <c r="I783" s="33"/>
      <c r="J783" s="33"/>
      <c r="K783" s="33"/>
      <c r="L783" s="33"/>
      <c r="M783" s="33"/>
      <c r="N783" s="33"/>
      <c r="O783" s="33"/>
      <c r="P783" s="129"/>
      <c r="Q783" s="33"/>
    </row>
    <row r="784" spans="2:17" x14ac:dyDescent="0.2">
      <c r="B784" s="129"/>
      <c r="C784" s="129"/>
      <c r="D784" s="33"/>
      <c r="E784" s="33"/>
      <c r="F784" s="33"/>
      <c r="G784" s="33"/>
      <c r="H784" s="157"/>
      <c r="I784" s="33"/>
      <c r="J784" s="33"/>
      <c r="K784" s="33"/>
      <c r="L784" s="33"/>
      <c r="M784" s="33"/>
      <c r="N784" s="33"/>
      <c r="O784" s="33"/>
      <c r="P784" s="129"/>
      <c r="Q784" s="33"/>
    </row>
    <row r="785" spans="2:17" x14ac:dyDescent="0.2">
      <c r="B785" s="129"/>
      <c r="C785" s="129"/>
      <c r="D785" s="33"/>
      <c r="E785" s="33"/>
      <c r="F785" s="33"/>
      <c r="G785" s="33"/>
      <c r="H785" s="157"/>
      <c r="I785" s="33"/>
      <c r="J785" s="33"/>
      <c r="K785" s="33"/>
      <c r="L785" s="33"/>
      <c r="M785" s="33"/>
      <c r="N785" s="33"/>
      <c r="O785" s="33"/>
      <c r="P785" s="129"/>
      <c r="Q785" s="33"/>
    </row>
    <row r="786" spans="2:17" x14ac:dyDescent="0.2">
      <c r="B786" s="129"/>
      <c r="C786" s="129"/>
      <c r="D786" s="33"/>
      <c r="E786" s="33"/>
      <c r="F786" s="33"/>
      <c r="G786" s="33"/>
      <c r="H786" s="157"/>
      <c r="I786" s="33"/>
      <c r="J786" s="33"/>
      <c r="K786" s="33"/>
      <c r="L786" s="33"/>
      <c r="M786" s="33"/>
      <c r="N786" s="33"/>
      <c r="O786" s="33"/>
      <c r="P786" s="129"/>
      <c r="Q786" s="33"/>
    </row>
    <row r="787" spans="2:17" x14ac:dyDescent="0.2">
      <c r="B787" s="129"/>
      <c r="C787" s="129"/>
      <c r="D787" s="33"/>
      <c r="E787" s="33"/>
      <c r="F787" s="33"/>
      <c r="G787" s="33"/>
      <c r="H787" s="157"/>
      <c r="I787" s="33"/>
      <c r="J787" s="33"/>
      <c r="K787" s="33"/>
      <c r="L787" s="33"/>
      <c r="M787" s="33"/>
      <c r="N787" s="33"/>
      <c r="O787" s="33"/>
      <c r="P787" s="129"/>
      <c r="Q787" s="33"/>
    </row>
    <row r="788" spans="2:17" x14ac:dyDescent="0.2">
      <c r="B788" s="129"/>
      <c r="C788" s="129"/>
      <c r="D788" s="33"/>
      <c r="E788" s="33"/>
      <c r="F788" s="33"/>
      <c r="G788" s="33"/>
      <c r="H788" s="157"/>
      <c r="I788" s="33"/>
      <c r="J788" s="33"/>
      <c r="K788" s="33"/>
      <c r="L788" s="33"/>
      <c r="M788" s="33"/>
      <c r="N788" s="33"/>
      <c r="O788" s="33"/>
      <c r="P788" s="129"/>
      <c r="Q788" s="33"/>
    </row>
    <row r="789" spans="2:17" x14ac:dyDescent="0.2">
      <c r="B789" s="129"/>
      <c r="C789" s="129"/>
      <c r="D789" s="33"/>
      <c r="E789" s="33"/>
      <c r="F789" s="33"/>
      <c r="G789" s="33"/>
      <c r="H789" s="157"/>
      <c r="I789" s="33"/>
      <c r="J789" s="33"/>
      <c r="K789" s="33"/>
      <c r="L789" s="33"/>
      <c r="M789" s="33"/>
      <c r="N789" s="33"/>
      <c r="O789" s="33"/>
      <c r="P789" s="129"/>
      <c r="Q789" s="33"/>
    </row>
    <row r="790" spans="2:17" x14ac:dyDescent="0.2">
      <c r="B790" s="129"/>
      <c r="C790" s="129"/>
      <c r="D790" s="33"/>
      <c r="E790" s="33"/>
      <c r="F790" s="33"/>
      <c r="G790" s="33"/>
      <c r="H790" s="157"/>
      <c r="I790" s="33"/>
      <c r="J790" s="33"/>
      <c r="K790" s="33"/>
      <c r="L790" s="33"/>
      <c r="M790" s="33"/>
      <c r="N790" s="33"/>
      <c r="O790" s="33"/>
      <c r="P790" s="129"/>
      <c r="Q790" s="33"/>
    </row>
    <row r="791" spans="2:17" x14ac:dyDescent="0.2">
      <c r="B791" s="129"/>
      <c r="C791" s="129"/>
      <c r="D791" s="33"/>
      <c r="E791" s="33"/>
      <c r="F791" s="33"/>
      <c r="G791" s="33"/>
      <c r="H791" s="157"/>
      <c r="I791" s="33"/>
      <c r="J791" s="33"/>
      <c r="K791" s="33"/>
      <c r="L791" s="33"/>
      <c r="M791" s="33"/>
      <c r="N791" s="33"/>
      <c r="O791" s="33"/>
      <c r="P791" s="129"/>
      <c r="Q791" s="33"/>
    </row>
    <row r="792" spans="2:17" x14ac:dyDescent="0.2">
      <c r="B792" s="129"/>
      <c r="C792" s="129"/>
      <c r="D792" s="33"/>
      <c r="E792" s="33"/>
      <c r="F792" s="33"/>
      <c r="G792" s="33"/>
      <c r="H792" s="157"/>
      <c r="I792" s="33"/>
      <c r="J792" s="33"/>
      <c r="K792" s="33"/>
      <c r="L792" s="33"/>
      <c r="M792" s="33"/>
      <c r="N792" s="33"/>
      <c r="O792" s="33"/>
      <c r="P792" s="129"/>
      <c r="Q792" s="33"/>
    </row>
    <row r="793" spans="2:17" x14ac:dyDescent="0.2">
      <c r="B793" s="129"/>
      <c r="C793" s="129"/>
      <c r="D793" s="33"/>
      <c r="E793" s="33"/>
      <c r="F793" s="33"/>
      <c r="G793" s="33"/>
      <c r="H793" s="157"/>
      <c r="I793" s="33"/>
      <c r="J793" s="33"/>
      <c r="K793" s="33"/>
      <c r="L793" s="33"/>
      <c r="M793" s="33"/>
      <c r="N793" s="33"/>
      <c r="O793" s="33"/>
      <c r="P793" s="129"/>
      <c r="Q793" s="33"/>
    </row>
    <row r="794" spans="2:17" x14ac:dyDescent="0.2">
      <c r="B794" s="129"/>
      <c r="C794" s="129"/>
      <c r="D794" s="33"/>
      <c r="E794" s="33"/>
      <c r="F794" s="33"/>
      <c r="G794" s="33"/>
      <c r="H794" s="157"/>
      <c r="I794" s="33"/>
      <c r="J794" s="33"/>
      <c r="K794" s="33"/>
      <c r="L794" s="33"/>
      <c r="M794" s="33"/>
      <c r="N794" s="33"/>
      <c r="O794" s="33"/>
      <c r="P794" s="129"/>
      <c r="Q794" s="33"/>
    </row>
    <row r="795" spans="2:17" x14ac:dyDescent="0.2">
      <c r="B795" s="129"/>
      <c r="C795" s="129"/>
      <c r="D795" s="33"/>
      <c r="E795" s="33"/>
      <c r="F795" s="33"/>
      <c r="G795" s="33"/>
      <c r="H795" s="157"/>
      <c r="I795" s="33"/>
      <c r="J795" s="33"/>
      <c r="K795" s="33"/>
      <c r="L795" s="33"/>
      <c r="M795" s="33"/>
      <c r="N795" s="33"/>
      <c r="O795" s="33"/>
      <c r="P795" s="129"/>
      <c r="Q795" s="33"/>
    </row>
    <row r="796" spans="2:17" x14ac:dyDescent="0.2">
      <c r="B796" s="129"/>
      <c r="C796" s="129"/>
      <c r="D796" s="33"/>
      <c r="E796" s="33"/>
      <c r="F796" s="33"/>
      <c r="G796" s="33"/>
      <c r="H796" s="157"/>
      <c r="I796" s="33"/>
      <c r="J796" s="33"/>
      <c r="K796" s="33"/>
      <c r="L796" s="33"/>
      <c r="M796" s="33"/>
      <c r="N796" s="33"/>
      <c r="O796" s="33"/>
      <c r="P796" s="129"/>
      <c r="Q796" s="33"/>
    </row>
    <row r="797" spans="2:17" x14ac:dyDescent="0.2">
      <c r="B797" s="129"/>
      <c r="C797" s="129"/>
      <c r="D797" s="33"/>
      <c r="E797" s="33"/>
      <c r="F797" s="33"/>
      <c r="G797" s="33"/>
      <c r="H797" s="157"/>
      <c r="I797" s="33"/>
      <c r="J797" s="33"/>
      <c r="K797" s="33"/>
      <c r="L797" s="33"/>
      <c r="M797" s="33"/>
      <c r="N797" s="33"/>
      <c r="O797" s="33"/>
      <c r="P797" s="129"/>
      <c r="Q797" s="33"/>
    </row>
    <row r="798" spans="2:17" x14ac:dyDescent="0.2">
      <c r="B798" s="129"/>
      <c r="C798" s="129"/>
      <c r="D798" s="33"/>
      <c r="E798" s="33"/>
      <c r="F798" s="33"/>
      <c r="G798" s="33"/>
      <c r="H798" s="157"/>
      <c r="I798" s="33"/>
      <c r="J798" s="33"/>
      <c r="K798" s="33"/>
      <c r="L798" s="33"/>
      <c r="M798" s="33"/>
      <c r="N798" s="33"/>
      <c r="O798" s="33"/>
      <c r="P798" s="129"/>
      <c r="Q798" s="33"/>
    </row>
    <row r="799" spans="2:17" x14ac:dyDescent="0.2">
      <c r="B799" s="129"/>
      <c r="C799" s="129"/>
      <c r="D799" s="33"/>
      <c r="E799" s="33"/>
      <c r="F799" s="33"/>
      <c r="G799" s="33"/>
      <c r="H799" s="157"/>
      <c r="I799" s="33"/>
      <c r="J799" s="33"/>
      <c r="K799" s="33"/>
      <c r="L799" s="33"/>
      <c r="M799" s="33"/>
      <c r="N799" s="33"/>
      <c r="O799" s="33"/>
      <c r="P799" s="129"/>
      <c r="Q799" s="33"/>
    </row>
    <row r="800" spans="2:17" x14ac:dyDescent="0.2">
      <c r="B800" s="129"/>
      <c r="C800" s="129"/>
      <c r="D800" s="33"/>
      <c r="E800" s="33"/>
      <c r="F800" s="33"/>
      <c r="G800" s="33"/>
      <c r="H800" s="157"/>
      <c r="I800" s="33"/>
      <c r="J800" s="33"/>
      <c r="K800" s="33"/>
      <c r="L800" s="33"/>
      <c r="M800" s="33"/>
      <c r="N800" s="33"/>
      <c r="O800" s="33"/>
      <c r="P800" s="129"/>
      <c r="Q800" s="33"/>
    </row>
    <row r="801" spans="2:17" x14ac:dyDescent="0.2">
      <c r="B801" s="129"/>
      <c r="C801" s="129"/>
      <c r="D801" s="33"/>
      <c r="E801" s="33"/>
      <c r="F801" s="33"/>
      <c r="G801" s="33"/>
      <c r="H801" s="157"/>
      <c r="I801" s="33"/>
      <c r="J801" s="33"/>
      <c r="K801" s="33"/>
      <c r="L801" s="33"/>
      <c r="M801" s="33"/>
      <c r="N801" s="33"/>
      <c r="O801" s="33"/>
      <c r="P801" s="129"/>
      <c r="Q801" s="33"/>
    </row>
    <row r="802" spans="2:17" x14ac:dyDescent="0.2">
      <c r="B802" s="129"/>
      <c r="C802" s="129"/>
      <c r="D802" s="33"/>
      <c r="E802" s="33"/>
      <c r="F802" s="33"/>
      <c r="G802" s="33"/>
      <c r="H802" s="157"/>
      <c r="I802" s="33"/>
      <c r="J802" s="33"/>
      <c r="K802" s="33"/>
      <c r="L802" s="33"/>
      <c r="M802" s="33"/>
      <c r="N802" s="33"/>
      <c r="O802" s="33"/>
      <c r="P802" s="129"/>
      <c r="Q802" s="33"/>
    </row>
    <row r="803" spans="2:17" x14ac:dyDescent="0.2">
      <c r="B803" s="129"/>
      <c r="C803" s="129"/>
      <c r="D803" s="33"/>
      <c r="E803" s="33"/>
      <c r="F803" s="33"/>
      <c r="G803" s="33"/>
      <c r="H803" s="157"/>
      <c r="I803" s="33"/>
      <c r="J803" s="33"/>
      <c r="K803" s="33"/>
      <c r="L803" s="33"/>
      <c r="M803" s="33"/>
      <c r="N803" s="33"/>
      <c r="O803" s="33"/>
      <c r="P803" s="129"/>
      <c r="Q803" s="33"/>
    </row>
    <row r="804" spans="2:17" x14ac:dyDescent="0.2">
      <c r="B804" s="129"/>
      <c r="C804" s="129"/>
      <c r="D804" s="33"/>
      <c r="E804" s="33"/>
      <c r="F804" s="33"/>
      <c r="G804" s="33"/>
      <c r="H804" s="157"/>
      <c r="I804" s="33"/>
      <c r="J804" s="33"/>
      <c r="K804" s="33"/>
      <c r="L804" s="33"/>
      <c r="M804" s="33"/>
      <c r="N804" s="33"/>
      <c r="O804" s="33"/>
      <c r="P804" s="129"/>
      <c r="Q804" s="33"/>
    </row>
    <row r="805" spans="2:17" x14ac:dyDescent="0.2">
      <c r="B805" s="129"/>
      <c r="C805" s="129"/>
      <c r="D805" s="33"/>
      <c r="E805" s="33"/>
      <c r="F805" s="33"/>
      <c r="G805" s="33"/>
      <c r="H805" s="157"/>
      <c r="I805" s="33"/>
      <c r="J805" s="33"/>
      <c r="K805" s="33"/>
      <c r="L805" s="33"/>
      <c r="M805" s="33"/>
      <c r="N805" s="33"/>
      <c r="O805" s="33"/>
      <c r="P805" s="129"/>
      <c r="Q805" s="33"/>
    </row>
    <row r="806" spans="2:17" x14ac:dyDescent="0.2">
      <c r="B806" s="129"/>
      <c r="C806" s="129"/>
      <c r="D806" s="33"/>
      <c r="E806" s="33"/>
      <c r="F806" s="33"/>
      <c r="G806" s="33"/>
      <c r="H806" s="157"/>
      <c r="I806" s="33"/>
      <c r="J806" s="33"/>
      <c r="K806" s="33"/>
      <c r="L806" s="33"/>
      <c r="M806" s="33"/>
      <c r="N806" s="33"/>
      <c r="O806" s="33"/>
      <c r="P806" s="129"/>
      <c r="Q806" s="33"/>
    </row>
    <row r="807" spans="2:17" x14ac:dyDescent="0.2">
      <c r="B807" s="129"/>
      <c r="C807" s="129"/>
      <c r="D807" s="33"/>
      <c r="E807" s="33"/>
      <c r="F807" s="33"/>
      <c r="G807" s="33"/>
      <c r="H807" s="157"/>
      <c r="I807" s="33"/>
      <c r="J807" s="33"/>
      <c r="K807" s="33"/>
      <c r="L807" s="33"/>
      <c r="M807" s="33"/>
      <c r="N807" s="33"/>
      <c r="O807" s="33"/>
      <c r="P807" s="129"/>
      <c r="Q807" s="33"/>
    </row>
    <row r="808" spans="2:17" x14ac:dyDescent="0.2">
      <c r="B808" s="129"/>
      <c r="C808" s="129"/>
      <c r="D808" s="33"/>
      <c r="E808" s="33"/>
      <c r="F808" s="33"/>
      <c r="G808" s="33"/>
      <c r="H808" s="157"/>
      <c r="I808" s="33"/>
      <c r="J808" s="33"/>
      <c r="K808" s="33"/>
      <c r="L808" s="33"/>
      <c r="M808" s="33"/>
      <c r="N808" s="33"/>
      <c r="O808" s="33"/>
      <c r="P808" s="129"/>
      <c r="Q808" s="33"/>
    </row>
    <row r="809" spans="2:17" x14ac:dyDescent="0.2">
      <c r="B809" s="129"/>
      <c r="C809" s="129"/>
      <c r="D809" s="33"/>
      <c r="E809" s="33"/>
      <c r="F809" s="33"/>
      <c r="G809" s="33"/>
      <c r="H809" s="157"/>
      <c r="I809" s="33"/>
      <c r="J809" s="33"/>
      <c r="K809" s="33"/>
      <c r="L809" s="33"/>
      <c r="M809" s="33"/>
      <c r="N809" s="33"/>
      <c r="O809" s="33"/>
      <c r="P809" s="129"/>
      <c r="Q809" s="33"/>
    </row>
    <row r="810" spans="2:17" x14ac:dyDescent="0.2">
      <c r="B810" s="129"/>
      <c r="C810" s="129"/>
      <c r="D810" s="33"/>
      <c r="E810" s="33"/>
      <c r="F810" s="33"/>
      <c r="G810" s="33"/>
      <c r="H810" s="157"/>
      <c r="I810" s="33"/>
      <c r="J810" s="33"/>
      <c r="K810" s="33"/>
      <c r="L810" s="33"/>
      <c r="M810" s="33"/>
      <c r="N810" s="33"/>
      <c r="O810" s="33"/>
      <c r="P810" s="129"/>
      <c r="Q810" s="33"/>
    </row>
    <row r="811" spans="2:17" x14ac:dyDescent="0.2">
      <c r="B811" s="129"/>
      <c r="C811" s="129"/>
      <c r="D811" s="33"/>
      <c r="E811" s="33"/>
      <c r="F811" s="33"/>
      <c r="G811" s="33"/>
      <c r="H811" s="157"/>
      <c r="I811" s="33"/>
      <c r="J811" s="33"/>
      <c r="K811" s="33"/>
      <c r="L811" s="33"/>
      <c r="M811" s="33"/>
      <c r="N811" s="33"/>
      <c r="O811" s="33"/>
      <c r="P811" s="129"/>
      <c r="Q811" s="33"/>
    </row>
    <row r="812" spans="2:17" x14ac:dyDescent="0.2">
      <c r="B812" s="129"/>
      <c r="C812" s="129"/>
      <c r="D812" s="33"/>
      <c r="E812" s="33"/>
      <c r="F812" s="33"/>
      <c r="G812" s="33"/>
      <c r="H812" s="157"/>
      <c r="I812" s="33"/>
      <c r="J812" s="33"/>
      <c r="K812" s="33"/>
      <c r="L812" s="33"/>
      <c r="M812" s="33"/>
      <c r="N812" s="33"/>
      <c r="O812" s="33"/>
      <c r="P812" s="129"/>
      <c r="Q812" s="33"/>
    </row>
    <row r="813" spans="2:17" x14ac:dyDescent="0.2">
      <c r="B813" s="129"/>
      <c r="C813" s="129"/>
      <c r="D813" s="33"/>
      <c r="E813" s="33"/>
      <c r="F813" s="33"/>
      <c r="G813" s="33"/>
      <c r="H813" s="157"/>
      <c r="I813" s="33"/>
      <c r="J813" s="33"/>
      <c r="K813" s="33"/>
      <c r="L813" s="33"/>
      <c r="M813" s="33"/>
      <c r="N813" s="33"/>
      <c r="O813" s="33"/>
      <c r="P813" s="129"/>
      <c r="Q813" s="33"/>
    </row>
    <row r="814" spans="2:17" x14ac:dyDescent="0.2">
      <c r="B814" s="129"/>
      <c r="C814" s="129"/>
      <c r="D814" s="33"/>
      <c r="E814" s="33"/>
      <c r="F814" s="33"/>
      <c r="G814" s="33"/>
      <c r="H814" s="157"/>
      <c r="I814" s="33"/>
      <c r="J814" s="33"/>
      <c r="K814" s="33"/>
      <c r="L814" s="33"/>
      <c r="M814" s="33"/>
      <c r="N814" s="33"/>
      <c r="O814" s="33"/>
      <c r="P814" s="129"/>
      <c r="Q814" s="33"/>
    </row>
    <row r="815" spans="2:17" x14ac:dyDescent="0.2">
      <c r="B815" s="129"/>
      <c r="C815" s="129"/>
      <c r="D815" s="33"/>
      <c r="E815" s="33"/>
      <c r="F815" s="33"/>
      <c r="G815" s="33"/>
      <c r="H815" s="157"/>
      <c r="I815" s="33"/>
      <c r="J815" s="33"/>
      <c r="K815" s="33"/>
      <c r="L815" s="33"/>
      <c r="M815" s="33"/>
      <c r="N815" s="33"/>
      <c r="O815" s="33"/>
      <c r="P815" s="129"/>
      <c r="Q815" s="33"/>
    </row>
    <row r="816" spans="2:17" x14ac:dyDescent="0.2">
      <c r="B816" s="129"/>
      <c r="C816" s="129"/>
      <c r="D816" s="33"/>
      <c r="E816" s="33"/>
      <c r="F816" s="33"/>
      <c r="G816" s="33"/>
      <c r="H816" s="157"/>
      <c r="I816" s="33"/>
      <c r="J816" s="33"/>
      <c r="K816" s="33"/>
      <c r="L816" s="33"/>
      <c r="M816" s="33"/>
      <c r="N816" s="33"/>
      <c r="O816" s="33"/>
      <c r="P816" s="129"/>
      <c r="Q816" s="33"/>
    </row>
    <row r="817" spans="2:17" x14ac:dyDescent="0.2">
      <c r="B817" s="129"/>
      <c r="C817" s="129"/>
      <c r="D817" s="33"/>
      <c r="E817" s="33"/>
      <c r="F817" s="33"/>
      <c r="G817" s="33"/>
      <c r="H817" s="157"/>
      <c r="I817" s="33"/>
      <c r="J817" s="33"/>
      <c r="K817" s="33"/>
      <c r="L817" s="33"/>
      <c r="M817" s="33"/>
      <c r="N817" s="33"/>
      <c r="O817" s="33"/>
      <c r="P817" s="129"/>
      <c r="Q817" s="33"/>
    </row>
    <row r="818" spans="2:17" x14ac:dyDescent="0.2">
      <c r="B818" s="129"/>
      <c r="C818" s="129"/>
      <c r="D818" s="33"/>
      <c r="E818" s="33"/>
      <c r="F818" s="33"/>
      <c r="G818" s="33"/>
      <c r="H818" s="157"/>
      <c r="I818" s="33"/>
      <c r="J818" s="33"/>
      <c r="K818" s="33"/>
      <c r="L818" s="33"/>
      <c r="M818" s="33"/>
      <c r="N818" s="33"/>
      <c r="O818" s="33"/>
      <c r="P818" s="129"/>
      <c r="Q818" s="33"/>
    </row>
    <row r="819" spans="2:17" x14ac:dyDescent="0.2">
      <c r="B819" s="129"/>
      <c r="C819" s="129"/>
      <c r="D819" s="33"/>
      <c r="E819" s="33"/>
      <c r="F819" s="33"/>
      <c r="G819" s="33"/>
      <c r="H819" s="157"/>
      <c r="I819" s="33"/>
      <c r="J819" s="33"/>
      <c r="K819" s="33"/>
      <c r="L819" s="33"/>
      <c r="M819" s="33"/>
      <c r="N819" s="33"/>
      <c r="O819" s="33"/>
      <c r="P819" s="129"/>
      <c r="Q819" s="33"/>
    </row>
    <row r="820" spans="2:17" x14ac:dyDescent="0.2">
      <c r="B820" s="129"/>
      <c r="C820" s="129"/>
      <c r="D820" s="33"/>
      <c r="E820" s="33"/>
      <c r="F820" s="33"/>
      <c r="G820" s="33"/>
      <c r="H820" s="157"/>
      <c r="I820" s="33"/>
      <c r="J820" s="33"/>
      <c r="K820" s="33"/>
      <c r="L820" s="33"/>
      <c r="M820" s="33"/>
      <c r="N820" s="33"/>
      <c r="O820" s="33"/>
      <c r="P820" s="129"/>
      <c r="Q820" s="33"/>
    </row>
    <row r="821" spans="2:17" x14ac:dyDescent="0.2">
      <c r="B821" s="129"/>
      <c r="C821" s="129"/>
      <c r="D821" s="33"/>
      <c r="E821" s="33"/>
      <c r="F821" s="33"/>
      <c r="G821" s="33"/>
      <c r="H821" s="157"/>
      <c r="I821" s="33"/>
      <c r="J821" s="33"/>
      <c r="K821" s="33"/>
      <c r="L821" s="33"/>
      <c r="M821" s="33"/>
      <c r="N821" s="33"/>
      <c r="O821" s="33"/>
      <c r="P821" s="129"/>
      <c r="Q821" s="33"/>
    </row>
    <row r="822" spans="2:17" x14ac:dyDescent="0.2">
      <c r="B822" s="129"/>
      <c r="C822" s="129"/>
      <c r="D822" s="33"/>
      <c r="E822" s="33"/>
      <c r="F822" s="33"/>
      <c r="G822" s="33"/>
      <c r="H822" s="157"/>
      <c r="I822" s="33"/>
      <c r="J822" s="33"/>
      <c r="K822" s="33"/>
      <c r="L822" s="33"/>
      <c r="M822" s="33"/>
      <c r="N822" s="33"/>
      <c r="O822" s="33"/>
      <c r="P822" s="129"/>
      <c r="Q822" s="33"/>
    </row>
    <row r="823" spans="2:17" x14ac:dyDescent="0.2">
      <c r="B823" s="129"/>
      <c r="C823" s="129"/>
      <c r="D823" s="33"/>
      <c r="E823" s="33"/>
      <c r="F823" s="33"/>
      <c r="G823" s="33"/>
      <c r="H823" s="157"/>
      <c r="I823" s="33"/>
      <c r="J823" s="33"/>
      <c r="K823" s="33"/>
      <c r="L823" s="33"/>
      <c r="M823" s="33"/>
      <c r="N823" s="33"/>
      <c r="O823" s="33"/>
      <c r="P823" s="129"/>
      <c r="Q823" s="33"/>
    </row>
    <row r="824" spans="2:17" x14ac:dyDescent="0.2">
      <c r="B824" s="129"/>
      <c r="C824" s="129"/>
      <c r="D824" s="33"/>
      <c r="E824" s="33"/>
      <c r="F824" s="33"/>
      <c r="G824" s="33"/>
      <c r="H824" s="157"/>
      <c r="I824" s="33"/>
      <c r="J824" s="33"/>
      <c r="K824" s="33"/>
      <c r="L824" s="33"/>
      <c r="M824" s="33"/>
      <c r="N824" s="33"/>
      <c r="O824" s="33"/>
      <c r="P824" s="129"/>
      <c r="Q824" s="33"/>
    </row>
    <row r="825" spans="2:17" x14ac:dyDescent="0.2">
      <c r="B825" s="129"/>
      <c r="C825" s="129"/>
      <c r="D825" s="33"/>
      <c r="E825" s="33"/>
      <c r="F825" s="33"/>
      <c r="G825" s="33"/>
      <c r="H825" s="157"/>
      <c r="I825" s="33"/>
      <c r="J825" s="33"/>
      <c r="K825" s="33"/>
      <c r="L825" s="33"/>
      <c r="M825" s="33"/>
      <c r="N825" s="33"/>
      <c r="O825" s="33"/>
      <c r="P825" s="129"/>
      <c r="Q825" s="33"/>
    </row>
    <row r="826" spans="2:17" x14ac:dyDescent="0.2">
      <c r="B826" s="129"/>
      <c r="C826" s="129"/>
      <c r="D826" s="33"/>
      <c r="E826" s="33"/>
      <c r="F826" s="33"/>
      <c r="G826" s="33"/>
      <c r="H826" s="157"/>
      <c r="I826" s="33"/>
      <c r="J826" s="33"/>
      <c r="K826" s="33"/>
      <c r="L826" s="33"/>
      <c r="M826" s="33"/>
      <c r="N826" s="33"/>
      <c r="O826" s="33"/>
      <c r="P826" s="129"/>
      <c r="Q826" s="33"/>
    </row>
    <row r="827" spans="2:17" x14ac:dyDescent="0.2">
      <c r="B827" s="129"/>
      <c r="C827" s="129"/>
      <c r="D827" s="33"/>
      <c r="E827" s="33"/>
      <c r="F827" s="33"/>
      <c r="G827" s="33"/>
      <c r="H827" s="157"/>
      <c r="I827" s="33"/>
      <c r="J827" s="33"/>
      <c r="K827" s="33"/>
      <c r="L827" s="33"/>
      <c r="M827" s="33"/>
      <c r="N827" s="33"/>
      <c r="O827" s="33"/>
      <c r="P827" s="129"/>
      <c r="Q827" s="33"/>
    </row>
    <row r="828" spans="2:17" x14ac:dyDescent="0.2">
      <c r="B828" s="129"/>
      <c r="C828" s="129"/>
      <c r="D828" s="33"/>
      <c r="E828" s="33"/>
      <c r="F828" s="33"/>
      <c r="G828" s="33"/>
      <c r="H828" s="157"/>
      <c r="I828" s="33"/>
      <c r="J828" s="33"/>
      <c r="K828" s="33"/>
      <c r="L828" s="33"/>
      <c r="M828" s="33"/>
      <c r="N828" s="33"/>
      <c r="O828" s="33"/>
      <c r="P828" s="129"/>
      <c r="Q828" s="33"/>
    </row>
    <row r="829" spans="2:17" x14ac:dyDescent="0.2">
      <c r="B829" s="129"/>
      <c r="C829" s="129"/>
      <c r="D829" s="33"/>
      <c r="E829" s="33"/>
      <c r="F829" s="33"/>
      <c r="G829" s="33"/>
      <c r="H829" s="157"/>
      <c r="I829" s="33"/>
      <c r="J829" s="33"/>
      <c r="K829" s="33"/>
      <c r="L829" s="33"/>
      <c r="M829" s="33"/>
      <c r="N829" s="33"/>
      <c r="O829" s="33"/>
      <c r="P829" s="129"/>
      <c r="Q829" s="33"/>
    </row>
    <row r="830" spans="2:17" x14ac:dyDescent="0.2">
      <c r="B830" s="129"/>
      <c r="C830" s="129"/>
      <c r="D830" s="33"/>
      <c r="E830" s="33"/>
      <c r="F830" s="33"/>
      <c r="G830" s="33"/>
      <c r="H830" s="157"/>
      <c r="I830" s="33"/>
      <c r="J830" s="33"/>
      <c r="K830" s="33"/>
      <c r="L830" s="33"/>
      <c r="M830" s="33"/>
      <c r="N830" s="33"/>
      <c r="O830" s="33"/>
      <c r="P830" s="129"/>
      <c r="Q830" s="33"/>
    </row>
    <row r="831" spans="2:17" x14ac:dyDescent="0.2">
      <c r="B831" s="129"/>
      <c r="C831" s="129"/>
      <c r="D831" s="33"/>
      <c r="E831" s="33"/>
      <c r="F831" s="33"/>
      <c r="G831" s="33"/>
      <c r="H831" s="157"/>
      <c r="I831" s="33"/>
      <c r="J831" s="33"/>
      <c r="K831" s="33"/>
      <c r="L831" s="33"/>
      <c r="M831" s="33"/>
      <c r="N831" s="33"/>
      <c r="O831" s="33"/>
      <c r="P831" s="129"/>
      <c r="Q831" s="33"/>
    </row>
    <row r="832" spans="2:17" x14ac:dyDescent="0.2">
      <c r="B832" s="129"/>
      <c r="C832" s="129"/>
      <c r="D832" s="33"/>
      <c r="E832" s="33"/>
      <c r="F832" s="33"/>
      <c r="G832" s="33"/>
      <c r="H832" s="157"/>
      <c r="I832" s="33"/>
      <c r="J832" s="33"/>
      <c r="K832" s="33"/>
      <c r="L832" s="33"/>
      <c r="M832" s="33"/>
      <c r="N832" s="33"/>
      <c r="O832" s="33"/>
      <c r="P832" s="129"/>
      <c r="Q832" s="33"/>
    </row>
    <row r="833" spans="2:17" x14ac:dyDescent="0.2">
      <c r="B833" s="129"/>
      <c r="C833" s="129"/>
      <c r="D833" s="33"/>
      <c r="E833" s="33"/>
      <c r="F833" s="33"/>
      <c r="G833" s="33"/>
      <c r="H833" s="157"/>
      <c r="I833" s="33"/>
      <c r="J833" s="33"/>
      <c r="K833" s="33"/>
      <c r="L833" s="33"/>
      <c r="M833" s="33"/>
      <c r="N833" s="33"/>
      <c r="O833" s="33"/>
      <c r="P833" s="129"/>
      <c r="Q833" s="33"/>
    </row>
    <row r="834" spans="2:17" x14ac:dyDescent="0.2">
      <c r="B834" s="129"/>
      <c r="C834" s="129"/>
      <c r="D834" s="33"/>
      <c r="E834" s="33"/>
      <c r="F834" s="33"/>
      <c r="G834" s="33"/>
      <c r="H834" s="157"/>
      <c r="I834" s="33"/>
      <c r="J834" s="33"/>
      <c r="K834" s="33"/>
      <c r="L834" s="33"/>
      <c r="M834" s="33"/>
      <c r="N834" s="33"/>
      <c r="O834" s="33"/>
      <c r="P834" s="129"/>
      <c r="Q834" s="33"/>
    </row>
    <row r="835" spans="2:17" x14ac:dyDescent="0.2">
      <c r="B835" s="129"/>
      <c r="C835" s="129"/>
      <c r="D835" s="33"/>
      <c r="E835" s="33"/>
      <c r="F835" s="33"/>
      <c r="G835" s="33"/>
      <c r="H835" s="157"/>
      <c r="I835" s="33"/>
      <c r="J835" s="33"/>
      <c r="K835" s="33"/>
      <c r="L835" s="33"/>
      <c r="M835" s="33"/>
      <c r="N835" s="33"/>
      <c r="O835" s="33"/>
      <c r="P835" s="129"/>
      <c r="Q835" s="33"/>
    </row>
    <row r="836" spans="2:17" x14ac:dyDescent="0.2">
      <c r="B836" s="129"/>
      <c r="C836" s="129"/>
      <c r="D836" s="33"/>
      <c r="E836" s="33"/>
      <c r="F836" s="33"/>
      <c r="G836" s="33"/>
      <c r="H836" s="157"/>
      <c r="I836" s="33"/>
      <c r="J836" s="33"/>
      <c r="K836" s="33"/>
      <c r="L836" s="33"/>
      <c r="M836" s="33"/>
      <c r="N836" s="33"/>
      <c r="O836" s="33"/>
      <c r="P836" s="129"/>
      <c r="Q836" s="33"/>
    </row>
    <row r="837" spans="2:17" x14ac:dyDescent="0.2">
      <c r="B837" s="129"/>
      <c r="C837" s="129"/>
      <c r="D837" s="33"/>
      <c r="E837" s="33"/>
      <c r="F837" s="33"/>
      <c r="G837" s="33"/>
      <c r="H837" s="157"/>
      <c r="I837" s="33"/>
      <c r="J837" s="33"/>
      <c r="K837" s="33"/>
      <c r="L837" s="33"/>
      <c r="M837" s="33"/>
      <c r="N837" s="33"/>
      <c r="O837" s="33"/>
      <c r="P837" s="129"/>
      <c r="Q837" s="33"/>
    </row>
    <row r="838" spans="2:17" x14ac:dyDescent="0.2">
      <c r="B838" s="129"/>
      <c r="C838" s="129"/>
      <c r="D838" s="33"/>
      <c r="E838" s="33"/>
      <c r="F838" s="33"/>
      <c r="G838" s="33"/>
      <c r="H838" s="157"/>
      <c r="I838" s="33"/>
      <c r="J838" s="33"/>
      <c r="K838" s="33"/>
      <c r="L838" s="33"/>
      <c r="M838" s="33"/>
      <c r="N838" s="33"/>
      <c r="O838" s="33"/>
      <c r="P838" s="129"/>
      <c r="Q838" s="33"/>
    </row>
    <row r="839" spans="2:17" x14ac:dyDescent="0.2">
      <c r="B839" s="129"/>
      <c r="C839" s="129"/>
      <c r="D839" s="33"/>
      <c r="E839" s="33"/>
      <c r="F839" s="33"/>
      <c r="G839" s="33"/>
      <c r="H839" s="157"/>
      <c r="I839" s="33"/>
      <c r="J839" s="33"/>
      <c r="K839" s="33"/>
      <c r="L839" s="33"/>
      <c r="M839" s="33"/>
      <c r="N839" s="33"/>
      <c r="O839" s="33"/>
      <c r="P839" s="129"/>
      <c r="Q839" s="33"/>
    </row>
    <row r="840" spans="2:17" x14ac:dyDescent="0.2">
      <c r="B840" s="129"/>
      <c r="C840" s="129"/>
      <c r="D840" s="33"/>
      <c r="E840" s="33"/>
      <c r="F840" s="33"/>
      <c r="G840" s="33"/>
      <c r="H840" s="157"/>
      <c r="I840" s="33"/>
      <c r="J840" s="33"/>
      <c r="K840" s="33"/>
      <c r="L840" s="33"/>
      <c r="M840" s="33"/>
      <c r="N840" s="33"/>
      <c r="O840" s="33"/>
      <c r="P840" s="129"/>
      <c r="Q840" s="33"/>
    </row>
    <row r="841" spans="2:17" x14ac:dyDescent="0.2">
      <c r="B841" s="129"/>
      <c r="C841" s="129"/>
      <c r="D841" s="33"/>
      <c r="E841" s="33"/>
      <c r="F841" s="33"/>
      <c r="G841" s="33"/>
      <c r="H841" s="157"/>
      <c r="I841" s="33"/>
      <c r="J841" s="33"/>
      <c r="K841" s="33"/>
      <c r="L841" s="33"/>
      <c r="M841" s="33"/>
      <c r="N841" s="33"/>
      <c r="O841" s="33"/>
      <c r="P841" s="129"/>
      <c r="Q841" s="33"/>
    </row>
    <row r="842" spans="2:17" x14ac:dyDescent="0.2">
      <c r="B842" s="129"/>
      <c r="C842" s="129"/>
      <c r="D842" s="33"/>
      <c r="E842" s="33"/>
      <c r="F842" s="33"/>
      <c r="G842" s="33"/>
      <c r="H842" s="157"/>
      <c r="I842" s="33"/>
      <c r="J842" s="33"/>
      <c r="K842" s="33"/>
      <c r="L842" s="33"/>
      <c r="M842" s="33"/>
      <c r="N842" s="33"/>
      <c r="O842" s="33"/>
      <c r="P842" s="129"/>
      <c r="Q842" s="33"/>
    </row>
    <row r="843" spans="2:17" x14ac:dyDescent="0.2">
      <c r="B843" s="129"/>
      <c r="C843" s="129"/>
      <c r="D843" s="33"/>
      <c r="E843" s="33"/>
      <c r="F843" s="33"/>
      <c r="G843" s="33"/>
      <c r="H843" s="157"/>
      <c r="I843" s="33"/>
      <c r="J843" s="33"/>
      <c r="K843" s="33"/>
      <c r="L843" s="33"/>
      <c r="M843" s="33"/>
      <c r="N843" s="33"/>
      <c r="O843" s="33"/>
      <c r="P843" s="129"/>
      <c r="Q843" s="33"/>
    </row>
    <row r="844" spans="2:17" x14ac:dyDescent="0.2">
      <c r="B844" s="129"/>
      <c r="C844" s="129"/>
      <c r="D844" s="33"/>
      <c r="E844" s="33"/>
      <c r="F844" s="33"/>
      <c r="G844" s="33"/>
      <c r="H844" s="157"/>
      <c r="I844" s="33"/>
      <c r="J844" s="33"/>
      <c r="K844" s="33"/>
      <c r="L844" s="33"/>
      <c r="M844" s="33"/>
      <c r="N844" s="33"/>
      <c r="O844" s="33"/>
      <c r="P844" s="129"/>
      <c r="Q844" s="33"/>
    </row>
    <row r="845" spans="2:17" x14ac:dyDescent="0.2">
      <c r="B845" s="129"/>
      <c r="C845" s="129"/>
      <c r="D845" s="33"/>
      <c r="E845" s="33"/>
      <c r="F845" s="33"/>
      <c r="G845" s="33"/>
      <c r="H845" s="157"/>
      <c r="I845" s="33"/>
      <c r="J845" s="33"/>
      <c r="K845" s="33"/>
      <c r="L845" s="33"/>
      <c r="M845" s="33"/>
      <c r="N845" s="33"/>
      <c r="O845" s="33"/>
      <c r="P845" s="129"/>
      <c r="Q845" s="33"/>
    </row>
    <row r="846" spans="2:17" x14ac:dyDescent="0.2">
      <c r="B846" s="129"/>
      <c r="C846" s="129"/>
      <c r="D846" s="33"/>
      <c r="E846" s="33"/>
      <c r="F846" s="33"/>
      <c r="G846" s="33"/>
      <c r="H846" s="157"/>
      <c r="I846" s="33"/>
      <c r="J846" s="33"/>
      <c r="K846" s="33"/>
      <c r="L846" s="33"/>
      <c r="M846" s="33"/>
      <c r="N846" s="33"/>
      <c r="O846" s="33"/>
      <c r="P846" s="129"/>
      <c r="Q846" s="33"/>
    </row>
    <row r="847" spans="2:17" x14ac:dyDescent="0.2">
      <c r="B847" s="129"/>
      <c r="C847" s="129"/>
      <c r="D847" s="33"/>
      <c r="E847" s="33"/>
      <c r="F847" s="33"/>
      <c r="G847" s="33"/>
      <c r="H847" s="157"/>
      <c r="I847" s="33"/>
      <c r="J847" s="33"/>
      <c r="K847" s="33"/>
      <c r="L847" s="33"/>
      <c r="M847" s="33"/>
      <c r="N847" s="33"/>
      <c r="O847" s="33"/>
      <c r="P847" s="129"/>
      <c r="Q847" s="33"/>
    </row>
    <row r="848" spans="2:17" x14ac:dyDescent="0.2">
      <c r="B848" s="129"/>
      <c r="C848" s="129"/>
      <c r="D848" s="33"/>
      <c r="E848" s="33"/>
      <c r="F848" s="33"/>
      <c r="G848" s="33"/>
      <c r="H848" s="157"/>
      <c r="I848" s="33"/>
      <c r="J848" s="33"/>
      <c r="K848" s="33"/>
      <c r="L848" s="33"/>
      <c r="M848" s="33"/>
      <c r="N848" s="33"/>
      <c r="O848" s="33"/>
      <c r="P848" s="129"/>
      <c r="Q848" s="33"/>
    </row>
    <row r="849" spans="2:17" x14ac:dyDescent="0.2">
      <c r="B849" s="129"/>
      <c r="C849" s="129"/>
      <c r="D849" s="33"/>
      <c r="E849" s="33"/>
      <c r="F849" s="33"/>
      <c r="G849" s="33"/>
      <c r="H849" s="157"/>
      <c r="I849" s="33"/>
      <c r="J849" s="33"/>
      <c r="K849" s="33"/>
      <c r="L849" s="33"/>
      <c r="M849" s="33"/>
      <c r="N849" s="33"/>
      <c r="O849" s="33"/>
      <c r="P849" s="129"/>
      <c r="Q849" s="33"/>
    </row>
    <row r="850" spans="2:17" x14ac:dyDescent="0.2">
      <c r="B850" s="129"/>
      <c r="C850" s="129"/>
      <c r="D850" s="33"/>
      <c r="E850" s="33"/>
      <c r="F850" s="33"/>
      <c r="G850" s="33"/>
      <c r="H850" s="157"/>
      <c r="I850" s="33"/>
      <c r="J850" s="33"/>
      <c r="K850" s="33"/>
      <c r="L850" s="33"/>
      <c r="M850" s="33"/>
      <c r="N850" s="33"/>
      <c r="O850" s="33"/>
      <c r="P850" s="129"/>
      <c r="Q850" s="33"/>
    </row>
    <row r="851" spans="2:17" x14ac:dyDescent="0.2">
      <c r="B851" s="129"/>
      <c r="C851" s="129"/>
      <c r="D851" s="33"/>
      <c r="E851" s="33"/>
      <c r="F851" s="33"/>
      <c r="G851" s="33"/>
      <c r="H851" s="157"/>
      <c r="I851" s="33"/>
      <c r="J851" s="33"/>
      <c r="K851" s="33"/>
      <c r="L851" s="33"/>
      <c r="M851" s="33"/>
      <c r="N851" s="33"/>
      <c r="O851" s="33"/>
      <c r="P851" s="129"/>
      <c r="Q851" s="33"/>
    </row>
    <row r="852" spans="2:17" x14ac:dyDescent="0.2">
      <c r="B852" s="129"/>
      <c r="C852" s="129"/>
      <c r="D852" s="33"/>
      <c r="E852" s="33"/>
      <c r="F852" s="33"/>
      <c r="G852" s="33"/>
      <c r="H852" s="157"/>
      <c r="I852" s="33"/>
      <c r="J852" s="33"/>
      <c r="K852" s="33"/>
      <c r="L852" s="33"/>
      <c r="M852" s="33"/>
      <c r="N852" s="33"/>
      <c r="O852" s="33"/>
      <c r="P852" s="129"/>
      <c r="Q852" s="33"/>
    </row>
    <row r="853" spans="2:17" x14ac:dyDescent="0.2">
      <c r="B853" s="129"/>
      <c r="C853" s="129"/>
      <c r="D853" s="33"/>
      <c r="E853" s="33"/>
      <c r="F853" s="33"/>
      <c r="G853" s="33"/>
      <c r="H853" s="157"/>
      <c r="I853" s="33"/>
      <c r="J853" s="33"/>
      <c r="K853" s="33"/>
      <c r="L853" s="33"/>
      <c r="M853" s="33"/>
      <c r="N853" s="33"/>
      <c r="O853" s="33"/>
      <c r="P853" s="129"/>
      <c r="Q853" s="33"/>
    </row>
    <row r="854" spans="2:17" x14ac:dyDescent="0.2">
      <c r="B854" s="129"/>
      <c r="C854" s="129"/>
      <c r="D854" s="33"/>
      <c r="E854" s="33"/>
      <c r="F854" s="33"/>
      <c r="G854" s="33"/>
      <c r="H854" s="157"/>
      <c r="I854" s="33"/>
      <c r="J854" s="33"/>
      <c r="K854" s="33"/>
      <c r="L854" s="33"/>
      <c r="M854" s="33"/>
      <c r="N854" s="33"/>
      <c r="O854" s="33"/>
      <c r="P854" s="129"/>
      <c r="Q854" s="33"/>
    </row>
    <row r="855" spans="2:17" x14ac:dyDescent="0.2">
      <c r="B855" s="129"/>
      <c r="C855" s="129"/>
      <c r="D855" s="33"/>
      <c r="E855" s="33"/>
      <c r="F855" s="33"/>
      <c r="G855" s="33"/>
      <c r="H855" s="157"/>
      <c r="I855" s="33"/>
      <c r="J855" s="33"/>
      <c r="K855" s="33"/>
      <c r="L855" s="33"/>
      <c r="M855" s="33"/>
      <c r="N855" s="33"/>
      <c r="O855" s="33"/>
      <c r="P855" s="129"/>
      <c r="Q855" s="33"/>
    </row>
    <row r="856" spans="2:17" x14ac:dyDescent="0.2">
      <c r="B856" s="129"/>
      <c r="C856" s="129"/>
      <c r="D856" s="33"/>
      <c r="E856" s="33"/>
      <c r="F856" s="33"/>
      <c r="G856" s="33"/>
      <c r="H856" s="157"/>
      <c r="I856" s="33"/>
      <c r="J856" s="33"/>
      <c r="K856" s="33"/>
      <c r="L856" s="33"/>
      <c r="M856" s="33"/>
      <c r="N856" s="33"/>
      <c r="O856" s="33"/>
      <c r="P856" s="129"/>
      <c r="Q856" s="33"/>
    </row>
    <row r="857" spans="2:17" x14ac:dyDescent="0.2">
      <c r="B857" s="129"/>
      <c r="C857" s="129"/>
      <c r="D857" s="33"/>
      <c r="E857" s="33"/>
      <c r="F857" s="33"/>
      <c r="G857" s="33"/>
      <c r="H857" s="157"/>
      <c r="I857" s="33"/>
      <c r="J857" s="33"/>
      <c r="K857" s="33"/>
      <c r="L857" s="33"/>
      <c r="M857" s="33"/>
      <c r="N857" s="33"/>
      <c r="O857" s="33"/>
      <c r="P857" s="129"/>
      <c r="Q857" s="33"/>
    </row>
    <row r="858" spans="2:17" x14ac:dyDescent="0.2">
      <c r="B858" s="129"/>
      <c r="C858" s="129"/>
      <c r="D858" s="33"/>
      <c r="E858" s="33"/>
      <c r="F858" s="33"/>
      <c r="G858" s="33"/>
      <c r="H858" s="157"/>
      <c r="I858" s="33"/>
      <c r="J858" s="33"/>
      <c r="K858" s="33"/>
      <c r="L858" s="33"/>
      <c r="M858" s="33"/>
      <c r="N858" s="33"/>
      <c r="O858" s="33"/>
      <c r="P858" s="129"/>
      <c r="Q858" s="33"/>
    </row>
    <row r="859" spans="2:17" x14ac:dyDescent="0.2">
      <c r="B859" s="129"/>
      <c r="C859" s="129"/>
      <c r="D859" s="33"/>
      <c r="E859" s="33"/>
      <c r="F859" s="33"/>
      <c r="G859" s="33"/>
      <c r="H859" s="157"/>
      <c r="I859" s="33"/>
      <c r="J859" s="33"/>
      <c r="K859" s="33"/>
      <c r="L859" s="33"/>
      <c r="M859" s="33"/>
      <c r="N859" s="33"/>
      <c r="O859" s="33"/>
      <c r="P859" s="129"/>
      <c r="Q859" s="33"/>
    </row>
    <row r="860" spans="2:17" x14ac:dyDescent="0.2">
      <c r="B860" s="129"/>
      <c r="C860" s="129"/>
      <c r="D860" s="33"/>
      <c r="E860" s="33"/>
      <c r="F860" s="33"/>
      <c r="G860" s="33"/>
      <c r="H860" s="157"/>
      <c r="I860" s="33"/>
      <c r="J860" s="33"/>
      <c r="K860" s="33"/>
      <c r="L860" s="33"/>
      <c r="M860" s="33"/>
      <c r="N860" s="33"/>
      <c r="O860" s="33"/>
      <c r="P860" s="129"/>
      <c r="Q860" s="33"/>
    </row>
    <row r="861" spans="2:17" x14ac:dyDescent="0.2">
      <c r="B861" s="129"/>
      <c r="C861" s="129"/>
      <c r="D861" s="33"/>
      <c r="E861" s="33"/>
      <c r="F861" s="33"/>
      <c r="G861" s="33"/>
      <c r="H861" s="157"/>
      <c r="I861" s="33"/>
      <c r="J861" s="33"/>
      <c r="K861" s="33"/>
      <c r="L861" s="33"/>
      <c r="M861" s="33"/>
      <c r="N861" s="33"/>
      <c r="O861" s="33"/>
      <c r="P861" s="129"/>
      <c r="Q861" s="33"/>
    </row>
    <row r="862" spans="2:17" x14ac:dyDescent="0.2">
      <c r="B862" s="129"/>
      <c r="C862" s="129"/>
      <c r="D862" s="33"/>
      <c r="E862" s="33"/>
      <c r="F862" s="33"/>
      <c r="G862" s="33"/>
      <c r="H862" s="157"/>
      <c r="I862" s="33"/>
      <c r="J862" s="33"/>
      <c r="K862" s="33"/>
      <c r="L862" s="33"/>
      <c r="M862" s="33"/>
      <c r="N862" s="33"/>
      <c r="O862" s="33"/>
      <c r="P862" s="129"/>
      <c r="Q862" s="33"/>
    </row>
    <row r="863" spans="2:17" x14ac:dyDescent="0.2">
      <c r="B863" s="129"/>
      <c r="C863" s="129"/>
      <c r="D863" s="33"/>
      <c r="E863" s="33"/>
      <c r="F863" s="33"/>
      <c r="G863" s="33"/>
      <c r="H863" s="157"/>
      <c r="I863" s="33"/>
      <c r="J863" s="33"/>
      <c r="K863" s="33"/>
      <c r="L863" s="33"/>
      <c r="M863" s="33"/>
      <c r="N863" s="33"/>
      <c r="O863" s="33"/>
      <c r="P863" s="129"/>
      <c r="Q863" s="33"/>
    </row>
    <row r="864" spans="2:17" x14ac:dyDescent="0.2">
      <c r="B864" s="129"/>
      <c r="C864" s="129"/>
      <c r="D864" s="33"/>
      <c r="E864" s="33"/>
      <c r="F864" s="33"/>
      <c r="G864" s="33"/>
      <c r="H864" s="157"/>
      <c r="I864" s="33"/>
      <c r="J864" s="33"/>
      <c r="K864" s="33"/>
      <c r="L864" s="33"/>
      <c r="M864" s="33"/>
      <c r="N864" s="33"/>
      <c r="O864" s="33"/>
      <c r="P864" s="129"/>
      <c r="Q864" s="33"/>
    </row>
    <row r="865" spans="2:17" x14ac:dyDescent="0.2">
      <c r="B865" s="129"/>
      <c r="C865" s="129"/>
      <c r="D865" s="33"/>
      <c r="E865" s="33"/>
      <c r="F865" s="33"/>
      <c r="G865" s="33"/>
      <c r="H865" s="157"/>
      <c r="I865" s="33"/>
      <c r="J865" s="33"/>
      <c r="K865" s="33"/>
      <c r="L865" s="33"/>
      <c r="M865" s="33"/>
      <c r="N865" s="33"/>
      <c r="O865" s="33"/>
      <c r="P865" s="129"/>
      <c r="Q865" s="33"/>
    </row>
    <row r="866" spans="2:17" x14ac:dyDescent="0.2">
      <c r="B866" s="129"/>
      <c r="C866" s="129"/>
      <c r="D866" s="33"/>
      <c r="E866" s="33"/>
      <c r="F866" s="33"/>
      <c r="G866" s="33"/>
      <c r="H866" s="157"/>
      <c r="I866" s="33"/>
      <c r="J866" s="33"/>
      <c r="K866" s="33"/>
      <c r="L866" s="33"/>
      <c r="M866" s="33"/>
      <c r="N866" s="33"/>
      <c r="O866" s="33"/>
      <c r="P866" s="129"/>
      <c r="Q866" s="33"/>
    </row>
    <row r="867" spans="2:17" x14ac:dyDescent="0.2">
      <c r="B867" s="129"/>
      <c r="C867" s="129"/>
      <c r="D867" s="33"/>
      <c r="E867" s="33"/>
      <c r="F867" s="33"/>
      <c r="G867" s="33"/>
      <c r="H867" s="157"/>
      <c r="I867" s="33"/>
      <c r="J867" s="33"/>
      <c r="K867" s="33"/>
      <c r="L867" s="33"/>
      <c r="M867" s="33"/>
      <c r="N867" s="33"/>
      <c r="O867" s="33"/>
      <c r="P867" s="129"/>
      <c r="Q867" s="33"/>
    </row>
    <row r="868" spans="2:17" x14ac:dyDescent="0.2">
      <c r="B868" s="129"/>
      <c r="C868" s="129"/>
      <c r="D868" s="33"/>
      <c r="E868" s="33"/>
      <c r="F868" s="33"/>
      <c r="G868" s="33"/>
      <c r="H868" s="157"/>
      <c r="I868" s="33"/>
      <c r="J868" s="33"/>
      <c r="K868" s="33"/>
      <c r="L868" s="33"/>
      <c r="M868" s="33"/>
      <c r="N868" s="33"/>
      <c r="O868" s="33"/>
      <c r="P868" s="129"/>
      <c r="Q868" s="33"/>
    </row>
    <row r="869" spans="2:17" x14ac:dyDescent="0.2">
      <c r="B869" s="129"/>
      <c r="C869" s="129"/>
      <c r="D869" s="33"/>
      <c r="E869" s="33"/>
      <c r="F869" s="33"/>
      <c r="G869" s="33"/>
      <c r="H869" s="157"/>
      <c r="I869" s="33"/>
      <c r="J869" s="33"/>
      <c r="K869" s="33"/>
      <c r="L869" s="33"/>
      <c r="M869" s="33"/>
      <c r="N869" s="33"/>
      <c r="O869" s="33"/>
      <c r="P869" s="129"/>
      <c r="Q869" s="33"/>
    </row>
    <row r="870" spans="2:17" x14ac:dyDescent="0.2">
      <c r="B870" s="129"/>
      <c r="C870" s="129"/>
      <c r="D870" s="33"/>
      <c r="E870" s="33"/>
      <c r="F870" s="33"/>
      <c r="G870" s="33"/>
      <c r="H870" s="157"/>
      <c r="I870" s="33"/>
      <c r="J870" s="33"/>
      <c r="K870" s="33"/>
      <c r="L870" s="33"/>
      <c r="M870" s="33"/>
      <c r="N870" s="33"/>
      <c r="O870" s="33"/>
      <c r="P870" s="129"/>
      <c r="Q870" s="33"/>
    </row>
    <row r="871" spans="2:17" x14ac:dyDescent="0.2">
      <c r="B871" s="129"/>
      <c r="C871" s="129"/>
      <c r="D871" s="33"/>
      <c r="E871" s="33"/>
      <c r="F871" s="33"/>
      <c r="G871" s="33"/>
      <c r="H871" s="157"/>
      <c r="I871" s="33"/>
      <c r="J871" s="33"/>
      <c r="K871" s="33"/>
      <c r="L871" s="33"/>
      <c r="M871" s="33"/>
      <c r="N871" s="33"/>
      <c r="O871" s="33"/>
      <c r="P871" s="129"/>
      <c r="Q871" s="33"/>
    </row>
    <row r="872" spans="2:17" x14ac:dyDescent="0.2">
      <c r="B872" s="129"/>
      <c r="C872" s="129"/>
      <c r="D872" s="33"/>
      <c r="E872" s="33"/>
      <c r="F872" s="33"/>
      <c r="G872" s="33"/>
      <c r="H872" s="157"/>
      <c r="I872" s="33"/>
      <c r="J872" s="33"/>
      <c r="K872" s="33"/>
      <c r="L872" s="33"/>
      <c r="M872" s="33"/>
      <c r="N872" s="33"/>
      <c r="O872" s="33"/>
      <c r="P872" s="129"/>
      <c r="Q872" s="33"/>
    </row>
    <row r="873" spans="2:17" x14ac:dyDescent="0.2">
      <c r="B873" s="129"/>
      <c r="C873" s="129"/>
      <c r="D873" s="33"/>
      <c r="E873" s="33"/>
      <c r="F873" s="33"/>
      <c r="G873" s="33"/>
      <c r="H873" s="157"/>
      <c r="I873" s="33"/>
      <c r="J873" s="33"/>
      <c r="K873" s="33"/>
      <c r="L873" s="33"/>
      <c r="M873" s="33"/>
      <c r="N873" s="33"/>
      <c r="O873" s="33"/>
      <c r="P873" s="129"/>
      <c r="Q873" s="33"/>
    </row>
    <row r="874" spans="2:17" x14ac:dyDescent="0.2">
      <c r="B874" s="129"/>
      <c r="C874" s="129"/>
      <c r="D874" s="33"/>
      <c r="E874" s="33"/>
      <c r="F874" s="33"/>
      <c r="G874" s="33"/>
      <c r="H874" s="157"/>
      <c r="I874" s="33"/>
      <c r="J874" s="33"/>
      <c r="K874" s="33"/>
      <c r="L874" s="33"/>
      <c r="M874" s="33"/>
      <c r="N874" s="33"/>
      <c r="O874" s="33"/>
      <c r="P874" s="129"/>
      <c r="Q874" s="33"/>
    </row>
    <row r="875" spans="2:17" x14ac:dyDescent="0.2">
      <c r="B875" s="129"/>
      <c r="C875" s="129"/>
      <c r="D875" s="33"/>
      <c r="E875" s="33"/>
      <c r="F875" s="33"/>
      <c r="G875" s="33"/>
      <c r="H875" s="157"/>
      <c r="I875" s="33"/>
      <c r="J875" s="33"/>
      <c r="K875" s="33"/>
      <c r="L875" s="33"/>
      <c r="M875" s="33"/>
      <c r="N875" s="33"/>
      <c r="O875" s="33"/>
      <c r="P875" s="129"/>
      <c r="Q875" s="33"/>
    </row>
    <row r="876" spans="2:17" x14ac:dyDescent="0.2">
      <c r="B876" s="129"/>
      <c r="C876" s="129"/>
      <c r="D876" s="33"/>
      <c r="E876" s="33"/>
      <c r="F876" s="33"/>
      <c r="G876" s="33"/>
      <c r="H876" s="157"/>
      <c r="I876" s="33"/>
      <c r="J876" s="33"/>
      <c r="K876" s="33"/>
      <c r="L876" s="33"/>
      <c r="M876" s="33"/>
      <c r="N876" s="33"/>
      <c r="O876" s="33"/>
      <c r="P876" s="129"/>
      <c r="Q876" s="33"/>
    </row>
    <row r="877" spans="2:17" x14ac:dyDescent="0.2">
      <c r="B877" s="129"/>
      <c r="C877" s="129"/>
      <c r="D877" s="33"/>
      <c r="E877" s="33"/>
      <c r="F877" s="33"/>
      <c r="G877" s="33"/>
      <c r="H877" s="157"/>
      <c r="I877" s="33"/>
      <c r="J877" s="33"/>
      <c r="K877" s="33"/>
      <c r="L877" s="33"/>
      <c r="M877" s="33"/>
      <c r="N877" s="33"/>
      <c r="O877" s="33"/>
      <c r="P877" s="129"/>
      <c r="Q877" s="33"/>
    </row>
    <row r="878" spans="2:17" x14ac:dyDescent="0.2">
      <c r="B878" s="129"/>
      <c r="C878" s="129"/>
      <c r="D878" s="33"/>
      <c r="E878" s="33"/>
      <c r="F878" s="33"/>
      <c r="G878" s="33"/>
      <c r="H878" s="157"/>
      <c r="I878" s="33"/>
      <c r="J878" s="33"/>
      <c r="K878" s="33"/>
      <c r="L878" s="33"/>
      <c r="M878" s="33"/>
      <c r="N878" s="33"/>
      <c r="O878" s="33"/>
      <c r="P878" s="129"/>
      <c r="Q878" s="33"/>
    </row>
    <row r="879" spans="2:17" x14ac:dyDescent="0.2">
      <c r="B879" s="129"/>
      <c r="C879" s="129"/>
      <c r="D879" s="33"/>
      <c r="E879" s="33"/>
      <c r="F879" s="33"/>
      <c r="G879" s="33"/>
      <c r="H879" s="157"/>
      <c r="I879" s="33"/>
      <c r="J879" s="33"/>
      <c r="K879" s="33"/>
      <c r="L879" s="33"/>
      <c r="M879" s="33"/>
      <c r="N879" s="33"/>
      <c r="O879" s="33"/>
      <c r="P879" s="129"/>
      <c r="Q879" s="33"/>
    </row>
    <row r="880" spans="2:17" x14ac:dyDescent="0.2">
      <c r="B880" s="129"/>
      <c r="C880" s="129"/>
      <c r="D880" s="33"/>
      <c r="E880" s="33"/>
      <c r="F880" s="33"/>
      <c r="G880" s="33"/>
      <c r="H880" s="157"/>
      <c r="I880" s="33"/>
      <c r="J880" s="33"/>
      <c r="K880" s="33"/>
      <c r="L880" s="33"/>
      <c r="M880" s="33"/>
      <c r="N880" s="33"/>
      <c r="O880" s="33"/>
      <c r="P880" s="129"/>
      <c r="Q880" s="33"/>
    </row>
    <row r="881" spans="2:17" x14ac:dyDescent="0.2">
      <c r="B881" s="129"/>
      <c r="C881" s="129"/>
      <c r="D881" s="33"/>
      <c r="E881" s="33"/>
      <c r="F881" s="33"/>
      <c r="G881" s="33"/>
      <c r="H881" s="157"/>
      <c r="I881" s="33"/>
      <c r="J881" s="33"/>
      <c r="K881" s="33"/>
      <c r="L881" s="33"/>
      <c r="M881" s="33"/>
      <c r="N881" s="33"/>
      <c r="O881" s="33"/>
      <c r="P881" s="129"/>
      <c r="Q881" s="33"/>
    </row>
    <row r="882" spans="2:17" x14ac:dyDescent="0.2">
      <c r="B882" s="129"/>
      <c r="C882" s="129"/>
      <c r="D882" s="33"/>
      <c r="E882" s="33"/>
      <c r="F882" s="33"/>
      <c r="G882" s="33"/>
      <c r="H882" s="157"/>
      <c r="I882" s="33"/>
      <c r="J882" s="33"/>
      <c r="K882" s="33"/>
      <c r="L882" s="33"/>
      <c r="M882" s="33"/>
      <c r="N882" s="33"/>
      <c r="O882" s="33"/>
      <c r="P882" s="129"/>
      <c r="Q882" s="33"/>
    </row>
    <row r="883" spans="2:17" x14ac:dyDescent="0.2">
      <c r="B883" s="129"/>
      <c r="C883" s="129"/>
      <c r="D883" s="33"/>
      <c r="E883" s="33"/>
      <c r="F883" s="33"/>
      <c r="G883" s="33"/>
      <c r="H883" s="157"/>
      <c r="I883" s="33"/>
      <c r="J883" s="33"/>
      <c r="K883" s="33"/>
      <c r="L883" s="33"/>
      <c r="M883" s="33"/>
      <c r="N883" s="33"/>
      <c r="O883" s="33"/>
      <c r="P883" s="129"/>
      <c r="Q883" s="33"/>
    </row>
    <row r="884" spans="2:17" x14ac:dyDescent="0.2">
      <c r="B884" s="129"/>
      <c r="C884" s="129"/>
      <c r="D884" s="33"/>
      <c r="E884" s="33"/>
      <c r="F884" s="33"/>
      <c r="G884" s="33"/>
      <c r="H884" s="157"/>
      <c r="I884" s="33"/>
      <c r="J884" s="33"/>
      <c r="K884" s="33"/>
      <c r="L884" s="33"/>
      <c r="M884" s="33"/>
      <c r="N884" s="33"/>
      <c r="O884" s="33"/>
      <c r="P884" s="129"/>
      <c r="Q884" s="33"/>
    </row>
    <row r="885" spans="2:17" x14ac:dyDescent="0.2">
      <c r="B885" s="129"/>
      <c r="C885" s="129"/>
      <c r="D885" s="33"/>
      <c r="E885" s="33"/>
      <c r="F885" s="33"/>
      <c r="G885" s="33"/>
      <c r="H885" s="157"/>
      <c r="I885" s="33"/>
      <c r="J885" s="33"/>
      <c r="K885" s="33"/>
      <c r="L885" s="33"/>
      <c r="M885" s="33"/>
      <c r="N885" s="33"/>
      <c r="O885" s="33"/>
      <c r="P885" s="129"/>
      <c r="Q885" s="33"/>
    </row>
    <row r="886" spans="2:17" x14ac:dyDescent="0.2">
      <c r="B886" s="129"/>
      <c r="C886" s="129"/>
      <c r="D886" s="33"/>
      <c r="E886" s="33"/>
      <c r="F886" s="33"/>
      <c r="G886" s="33"/>
      <c r="H886" s="157"/>
      <c r="I886" s="33"/>
      <c r="J886" s="33"/>
      <c r="K886" s="33"/>
      <c r="L886" s="33"/>
      <c r="M886" s="33"/>
      <c r="N886" s="33"/>
      <c r="O886" s="33"/>
      <c r="P886" s="129"/>
      <c r="Q886" s="33"/>
    </row>
    <row r="887" spans="2:17" x14ac:dyDescent="0.2">
      <c r="B887" s="129"/>
      <c r="C887" s="129"/>
      <c r="D887" s="33"/>
      <c r="E887" s="33"/>
      <c r="F887" s="33"/>
      <c r="G887" s="33"/>
      <c r="H887" s="157"/>
      <c r="I887" s="33"/>
      <c r="J887" s="33"/>
      <c r="K887" s="33"/>
      <c r="L887" s="33"/>
      <c r="M887" s="33"/>
      <c r="N887" s="33"/>
      <c r="O887" s="33"/>
      <c r="P887" s="129"/>
      <c r="Q887" s="33"/>
    </row>
    <row r="888" spans="2:17" x14ac:dyDescent="0.2">
      <c r="B888" s="129"/>
      <c r="C888" s="129"/>
      <c r="D888" s="33"/>
      <c r="E888" s="33"/>
      <c r="F888" s="33"/>
      <c r="G888" s="33"/>
      <c r="H888" s="157"/>
      <c r="I888" s="33"/>
      <c r="J888" s="33"/>
      <c r="K888" s="33"/>
      <c r="L888" s="33"/>
      <c r="M888" s="33"/>
      <c r="N888" s="33"/>
      <c r="O888" s="33"/>
      <c r="P888" s="129"/>
      <c r="Q888" s="33"/>
    </row>
    <row r="889" spans="2:17" x14ac:dyDescent="0.2">
      <c r="B889" s="129"/>
      <c r="C889" s="129"/>
      <c r="D889" s="33"/>
      <c r="E889" s="33"/>
      <c r="F889" s="33"/>
      <c r="G889" s="33"/>
      <c r="H889" s="157"/>
      <c r="I889" s="33"/>
      <c r="J889" s="33"/>
      <c r="K889" s="33"/>
      <c r="L889" s="33"/>
      <c r="M889" s="33"/>
      <c r="N889" s="33"/>
      <c r="O889" s="33"/>
      <c r="P889" s="129"/>
      <c r="Q889" s="33"/>
    </row>
    <row r="890" spans="2:17" x14ac:dyDescent="0.2">
      <c r="B890" s="129"/>
      <c r="C890" s="129"/>
      <c r="D890" s="33"/>
      <c r="E890" s="33"/>
      <c r="F890" s="33"/>
      <c r="G890" s="33"/>
      <c r="H890" s="157"/>
      <c r="I890" s="33"/>
      <c r="J890" s="33"/>
      <c r="K890" s="33"/>
      <c r="L890" s="33"/>
      <c r="M890" s="33"/>
      <c r="N890" s="33"/>
      <c r="O890" s="33"/>
      <c r="P890" s="129"/>
      <c r="Q890" s="33"/>
    </row>
    <row r="891" spans="2:17" x14ac:dyDescent="0.2">
      <c r="B891" s="129"/>
      <c r="C891" s="129"/>
      <c r="D891" s="33"/>
      <c r="E891" s="33"/>
      <c r="F891" s="33"/>
      <c r="G891" s="33"/>
      <c r="H891" s="157"/>
      <c r="I891" s="33"/>
      <c r="J891" s="33"/>
      <c r="K891" s="33"/>
      <c r="L891" s="33"/>
      <c r="M891" s="33"/>
      <c r="N891" s="33"/>
      <c r="O891" s="33"/>
      <c r="P891" s="129"/>
      <c r="Q891" s="33"/>
    </row>
    <row r="892" spans="2:17" x14ac:dyDescent="0.2">
      <c r="B892" s="129"/>
      <c r="C892" s="129"/>
      <c r="D892" s="33"/>
      <c r="E892" s="33"/>
      <c r="F892" s="33"/>
      <c r="G892" s="33"/>
      <c r="H892" s="157"/>
      <c r="I892" s="33"/>
      <c r="J892" s="33"/>
      <c r="K892" s="33"/>
      <c r="L892" s="33"/>
      <c r="M892" s="33"/>
      <c r="N892" s="33"/>
      <c r="O892" s="33"/>
      <c r="P892" s="129"/>
      <c r="Q892" s="33"/>
    </row>
    <row r="893" spans="2:17" x14ac:dyDescent="0.2">
      <c r="B893" s="129"/>
      <c r="C893" s="129"/>
      <c r="D893" s="33"/>
      <c r="E893" s="33"/>
      <c r="F893" s="33"/>
      <c r="G893" s="33"/>
      <c r="H893" s="157"/>
      <c r="I893" s="33"/>
      <c r="J893" s="33"/>
      <c r="K893" s="33"/>
      <c r="L893" s="33"/>
      <c r="M893" s="33"/>
      <c r="N893" s="33"/>
      <c r="O893" s="33"/>
      <c r="P893" s="129"/>
      <c r="Q893" s="33"/>
    </row>
    <row r="894" spans="2:17" x14ac:dyDescent="0.2">
      <c r="B894" s="129"/>
      <c r="C894" s="129"/>
      <c r="D894" s="33"/>
      <c r="E894" s="33"/>
      <c r="F894" s="33"/>
      <c r="G894" s="33"/>
      <c r="H894" s="157"/>
      <c r="I894" s="33"/>
      <c r="J894" s="33"/>
      <c r="K894" s="33"/>
      <c r="L894" s="33"/>
      <c r="M894" s="33"/>
      <c r="N894" s="33"/>
      <c r="O894" s="33"/>
      <c r="P894" s="129"/>
      <c r="Q894" s="33"/>
    </row>
    <row r="895" spans="2:17" x14ac:dyDescent="0.2">
      <c r="B895" s="129"/>
      <c r="C895" s="129"/>
      <c r="D895" s="33"/>
      <c r="E895" s="33"/>
      <c r="F895" s="33"/>
      <c r="G895" s="33"/>
      <c r="H895" s="157"/>
      <c r="I895" s="33"/>
      <c r="J895" s="33"/>
      <c r="K895" s="33"/>
      <c r="L895" s="33"/>
      <c r="M895" s="33"/>
      <c r="N895" s="33"/>
      <c r="O895" s="33"/>
      <c r="P895" s="129"/>
      <c r="Q895" s="33"/>
    </row>
    <row r="896" spans="2:17" x14ac:dyDescent="0.2">
      <c r="B896" s="129"/>
      <c r="C896" s="129"/>
      <c r="D896" s="33"/>
      <c r="E896" s="33"/>
      <c r="F896" s="33"/>
      <c r="G896" s="33"/>
      <c r="H896" s="157"/>
      <c r="I896" s="33"/>
      <c r="J896" s="33"/>
      <c r="K896" s="33"/>
      <c r="L896" s="33"/>
      <c r="M896" s="33"/>
      <c r="N896" s="33"/>
      <c r="O896" s="33"/>
      <c r="P896" s="129"/>
      <c r="Q896" s="33"/>
    </row>
    <row r="897" spans="2:17" x14ac:dyDescent="0.2">
      <c r="B897" s="129"/>
      <c r="C897" s="129"/>
      <c r="D897" s="33"/>
      <c r="E897" s="33"/>
      <c r="F897" s="33"/>
      <c r="G897" s="33"/>
      <c r="H897" s="157"/>
      <c r="I897" s="33"/>
      <c r="J897" s="33"/>
      <c r="K897" s="33"/>
      <c r="L897" s="33"/>
      <c r="M897" s="33"/>
      <c r="N897" s="33"/>
      <c r="O897" s="33"/>
      <c r="P897" s="129"/>
      <c r="Q897" s="33"/>
    </row>
    <row r="898" spans="2:17" x14ac:dyDescent="0.2">
      <c r="B898" s="129"/>
      <c r="C898" s="129"/>
      <c r="D898" s="33"/>
      <c r="E898" s="33"/>
      <c r="F898" s="33"/>
      <c r="G898" s="33"/>
      <c r="H898" s="157"/>
      <c r="I898" s="33"/>
      <c r="J898" s="33"/>
      <c r="K898" s="33"/>
      <c r="L898" s="33"/>
      <c r="M898" s="33"/>
      <c r="N898" s="33"/>
      <c r="O898" s="33"/>
      <c r="P898" s="129"/>
      <c r="Q898" s="33"/>
    </row>
    <row r="899" spans="2:17" x14ac:dyDescent="0.2">
      <c r="B899" s="129"/>
      <c r="C899" s="129"/>
      <c r="D899" s="33"/>
      <c r="E899" s="33"/>
      <c r="F899" s="33"/>
      <c r="G899" s="33"/>
      <c r="H899" s="157"/>
      <c r="I899" s="33"/>
      <c r="J899" s="33"/>
      <c r="K899" s="33"/>
      <c r="L899" s="33"/>
      <c r="M899" s="33"/>
      <c r="N899" s="33"/>
      <c r="O899" s="33"/>
      <c r="P899" s="129"/>
      <c r="Q899" s="33"/>
    </row>
    <row r="900" spans="2:17" x14ac:dyDescent="0.2">
      <c r="B900" s="129"/>
      <c r="C900" s="129"/>
      <c r="D900" s="33"/>
      <c r="E900" s="33"/>
      <c r="F900" s="33"/>
      <c r="G900" s="33"/>
      <c r="H900" s="157"/>
      <c r="I900" s="33"/>
      <c r="J900" s="33"/>
      <c r="K900" s="33"/>
      <c r="L900" s="33"/>
      <c r="M900" s="33"/>
      <c r="N900" s="33"/>
      <c r="O900" s="33"/>
      <c r="P900" s="129"/>
      <c r="Q900" s="33"/>
    </row>
    <row r="901" spans="2:17" x14ac:dyDescent="0.2">
      <c r="B901" s="129"/>
      <c r="C901" s="129"/>
      <c r="D901" s="33"/>
      <c r="E901" s="33"/>
      <c r="F901" s="33"/>
      <c r="G901" s="33"/>
      <c r="H901" s="157"/>
      <c r="I901" s="33"/>
      <c r="J901" s="33"/>
      <c r="K901" s="33"/>
      <c r="L901" s="33"/>
      <c r="M901" s="33"/>
      <c r="N901" s="33"/>
      <c r="O901" s="33"/>
      <c r="P901" s="129"/>
      <c r="Q901" s="33"/>
    </row>
    <row r="902" spans="2:17" x14ac:dyDescent="0.2">
      <c r="B902" s="129"/>
      <c r="C902" s="129"/>
      <c r="D902" s="33"/>
      <c r="E902" s="33"/>
      <c r="F902" s="33"/>
      <c r="G902" s="33"/>
      <c r="H902" s="157"/>
      <c r="I902" s="33"/>
      <c r="J902" s="33"/>
      <c r="K902" s="33"/>
      <c r="L902" s="33"/>
      <c r="M902" s="33"/>
      <c r="N902" s="33"/>
      <c r="O902" s="33"/>
      <c r="P902" s="129"/>
      <c r="Q902" s="33"/>
    </row>
    <row r="903" spans="2:17" x14ac:dyDescent="0.2">
      <c r="B903" s="129"/>
      <c r="C903" s="129"/>
      <c r="D903" s="33"/>
      <c r="E903" s="33"/>
      <c r="F903" s="33"/>
      <c r="G903" s="33"/>
      <c r="H903" s="157"/>
      <c r="I903" s="33"/>
      <c r="J903" s="33"/>
      <c r="K903" s="33"/>
      <c r="L903" s="33"/>
      <c r="M903" s="33"/>
      <c r="N903" s="33"/>
      <c r="O903" s="33"/>
      <c r="P903" s="129"/>
      <c r="Q903" s="33"/>
    </row>
    <row r="904" spans="2:17" x14ac:dyDescent="0.2">
      <c r="B904" s="129"/>
      <c r="C904" s="129"/>
      <c r="D904" s="33"/>
      <c r="E904" s="33"/>
      <c r="F904" s="33"/>
      <c r="G904" s="33"/>
      <c r="H904" s="157"/>
      <c r="I904" s="33"/>
      <c r="J904" s="33"/>
      <c r="K904" s="33"/>
      <c r="L904" s="33"/>
      <c r="M904" s="33"/>
      <c r="N904" s="33"/>
      <c r="O904" s="33"/>
      <c r="P904" s="129"/>
      <c r="Q904" s="33"/>
    </row>
    <row r="905" spans="2:17" x14ac:dyDescent="0.2">
      <c r="B905" s="129"/>
      <c r="C905" s="129"/>
      <c r="D905" s="33"/>
      <c r="E905" s="33"/>
      <c r="F905" s="33"/>
      <c r="G905" s="33"/>
      <c r="H905" s="157"/>
      <c r="I905" s="33"/>
      <c r="J905" s="33"/>
      <c r="K905" s="33"/>
      <c r="L905" s="33"/>
      <c r="M905" s="33"/>
      <c r="N905" s="33"/>
      <c r="O905" s="33"/>
      <c r="P905" s="129"/>
      <c r="Q905" s="33"/>
    </row>
    <row r="906" spans="2:17" x14ac:dyDescent="0.2">
      <c r="B906" s="129"/>
      <c r="C906" s="129"/>
      <c r="D906" s="33"/>
      <c r="E906" s="33"/>
      <c r="F906" s="33"/>
      <c r="G906" s="33"/>
      <c r="H906" s="157"/>
      <c r="I906" s="33"/>
      <c r="J906" s="33"/>
      <c r="K906" s="33"/>
      <c r="L906" s="33"/>
      <c r="M906" s="33"/>
      <c r="N906" s="33"/>
      <c r="O906" s="33"/>
      <c r="P906" s="129"/>
      <c r="Q906" s="33"/>
    </row>
    <row r="907" spans="2:17" x14ac:dyDescent="0.2">
      <c r="B907" s="129"/>
      <c r="C907" s="129"/>
      <c r="D907" s="33"/>
      <c r="E907" s="33"/>
      <c r="F907" s="33"/>
      <c r="G907" s="33"/>
      <c r="H907" s="157"/>
      <c r="I907" s="33"/>
      <c r="J907" s="33"/>
      <c r="K907" s="33"/>
      <c r="L907" s="33"/>
      <c r="M907" s="33"/>
      <c r="N907" s="33"/>
      <c r="O907" s="33"/>
      <c r="P907" s="129"/>
      <c r="Q907" s="33"/>
    </row>
    <row r="908" spans="2:17" x14ac:dyDescent="0.2">
      <c r="B908" s="129"/>
      <c r="C908" s="129"/>
      <c r="D908" s="33"/>
      <c r="E908" s="33"/>
      <c r="F908" s="33"/>
      <c r="G908" s="33"/>
      <c r="H908" s="157"/>
      <c r="I908" s="33"/>
      <c r="J908" s="33"/>
      <c r="K908" s="33"/>
      <c r="L908" s="33"/>
      <c r="M908" s="33"/>
      <c r="N908" s="33"/>
      <c r="O908" s="33"/>
      <c r="P908" s="129"/>
      <c r="Q908" s="33"/>
    </row>
    <row r="909" spans="2:17" x14ac:dyDescent="0.2">
      <c r="B909" s="129"/>
      <c r="C909" s="129"/>
      <c r="D909" s="33"/>
      <c r="E909" s="33"/>
      <c r="F909" s="33"/>
      <c r="G909" s="33"/>
      <c r="H909" s="157"/>
      <c r="I909" s="33"/>
      <c r="J909" s="33"/>
      <c r="K909" s="33"/>
      <c r="L909" s="33"/>
      <c r="M909" s="33"/>
      <c r="N909" s="33"/>
      <c r="O909" s="33"/>
      <c r="P909" s="129"/>
      <c r="Q909" s="33"/>
    </row>
    <row r="910" spans="2:17" x14ac:dyDescent="0.2">
      <c r="B910" s="129"/>
      <c r="C910" s="129"/>
      <c r="D910" s="33"/>
      <c r="E910" s="33"/>
      <c r="F910" s="33"/>
      <c r="G910" s="33"/>
      <c r="H910" s="157"/>
      <c r="I910" s="33"/>
      <c r="J910" s="33"/>
      <c r="K910" s="33"/>
      <c r="L910" s="33"/>
      <c r="M910" s="33"/>
      <c r="N910" s="33"/>
      <c r="O910" s="33"/>
      <c r="P910" s="129"/>
      <c r="Q910" s="33"/>
    </row>
    <row r="911" spans="2:17" x14ac:dyDescent="0.2">
      <c r="B911" s="129"/>
      <c r="C911" s="129"/>
      <c r="D911" s="33"/>
      <c r="E911" s="33"/>
      <c r="F911" s="33"/>
      <c r="G911" s="33"/>
      <c r="H911" s="157"/>
      <c r="I911" s="33"/>
      <c r="J911" s="33"/>
      <c r="K911" s="33"/>
      <c r="L911" s="33"/>
      <c r="M911" s="33"/>
      <c r="N911" s="33"/>
      <c r="O911" s="33"/>
      <c r="P911" s="129"/>
      <c r="Q911" s="33"/>
    </row>
    <row r="912" spans="2:17" x14ac:dyDescent="0.2">
      <c r="B912" s="129"/>
      <c r="C912" s="129"/>
      <c r="D912" s="33"/>
      <c r="E912" s="33"/>
      <c r="F912" s="33"/>
      <c r="G912" s="33"/>
      <c r="H912" s="157"/>
      <c r="I912" s="33"/>
      <c r="J912" s="33"/>
      <c r="K912" s="33"/>
      <c r="L912" s="33"/>
      <c r="M912" s="33"/>
      <c r="N912" s="33"/>
      <c r="O912" s="33"/>
      <c r="P912" s="129"/>
      <c r="Q912" s="33"/>
    </row>
    <row r="913" spans="2:17" x14ac:dyDescent="0.2">
      <c r="B913" s="129"/>
      <c r="C913" s="129"/>
      <c r="D913" s="33"/>
      <c r="E913" s="33"/>
      <c r="F913" s="33"/>
      <c r="G913" s="33"/>
      <c r="H913" s="157"/>
      <c r="I913" s="33"/>
      <c r="J913" s="33"/>
      <c r="K913" s="33"/>
      <c r="L913" s="33"/>
      <c r="M913" s="33"/>
      <c r="N913" s="33"/>
      <c r="O913" s="33"/>
      <c r="P913" s="129"/>
      <c r="Q913" s="33"/>
    </row>
    <row r="914" spans="2:17" x14ac:dyDescent="0.2">
      <c r="B914" s="129"/>
      <c r="C914" s="129"/>
      <c r="D914" s="33"/>
      <c r="E914" s="33"/>
      <c r="F914" s="33"/>
      <c r="G914" s="33"/>
      <c r="H914" s="157"/>
      <c r="I914" s="33"/>
      <c r="J914" s="33"/>
      <c r="K914" s="33"/>
      <c r="L914" s="33"/>
      <c r="M914" s="33"/>
      <c r="N914" s="33"/>
      <c r="O914" s="33"/>
      <c r="P914" s="129"/>
      <c r="Q914" s="33"/>
    </row>
    <row r="915" spans="2:17" x14ac:dyDescent="0.2">
      <c r="B915" s="129"/>
      <c r="C915" s="129"/>
      <c r="D915" s="33"/>
      <c r="E915" s="33"/>
      <c r="F915" s="33"/>
      <c r="G915" s="33"/>
      <c r="H915" s="157"/>
      <c r="I915" s="33"/>
      <c r="J915" s="33"/>
      <c r="K915" s="33"/>
      <c r="L915" s="33"/>
      <c r="M915" s="33"/>
      <c r="N915" s="33"/>
      <c r="O915" s="33"/>
      <c r="P915" s="129"/>
      <c r="Q915" s="33"/>
    </row>
    <row r="916" spans="2:17" x14ac:dyDescent="0.2">
      <c r="B916" s="129"/>
      <c r="C916" s="129"/>
      <c r="D916" s="33"/>
      <c r="E916" s="33"/>
      <c r="F916" s="33"/>
      <c r="G916" s="33"/>
      <c r="H916" s="157"/>
      <c r="I916" s="33"/>
      <c r="J916" s="33"/>
      <c r="K916" s="33"/>
      <c r="L916" s="33"/>
      <c r="M916" s="33"/>
      <c r="N916" s="33"/>
      <c r="O916" s="33"/>
      <c r="P916" s="129"/>
      <c r="Q916" s="33"/>
    </row>
    <row r="917" spans="2:17" x14ac:dyDescent="0.2">
      <c r="B917" s="129"/>
      <c r="C917" s="129"/>
      <c r="D917" s="33"/>
      <c r="E917" s="33"/>
      <c r="F917" s="33"/>
      <c r="G917" s="33"/>
      <c r="H917" s="157"/>
      <c r="I917" s="33"/>
      <c r="J917" s="33"/>
      <c r="K917" s="33"/>
      <c r="L917" s="33"/>
      <c r="M917" s="33"/>
      <c r="N917" s="33"/>
      <c r="O917" s="33"/>
      <c r="P917" s="129"/>
      <c r="Q917" s="33"/>
    </row>
    <row r="918" spans="2:17" x14ac:dyDescent="0.2">
      <c r="B918" s="129"/>
      <c r="C918" s="129"/>
      <c r="D918" s="33"/>
      <c r="E918" s="33"/>
      <c r="F918" s="33"/>
      <c r="G918" s="33"/>
      <c r="H918" s="157"/>
      <c r="I918" s="33"/>
      <c r="J918" s="33"/>
      <c r="K918" s="33"/>
      <c r="L918" s="33"/>
      <c r="M918" s="33"/>
      <c r="N918" s="33"/>
      <c r="O918" s="33"/>
      <c r="P918" s="129"/>
      <c r="Q918" s="33"/>
    </row>
    <row r="919" spans="2:17" x14ac:dyDescent="0.2">
      <c r="B919" s="129"/>
      <c r="C919" s="129"/>
      <c r="D919" s="33"/>
      <c r="E919" s="33"/>
      <c r="F919" s="33"/>
      <c r="G919" s="33"/>
      <c r="H919" s="157"/>
      <c r="I919" s="33"/>
      <c r="J919" s="33"/>
      <c r="K919" s="33"/>
      <c r="L919" s="33"/>
      <c r="M919" s="33"/>
      <c r="N919" s="33"/>
      <c r="O919" s="33"/>
      <c r="P919" s="129"/>
      <c r="Q919" s="33"/>
    </row>
    <row r="920" spans="2:17" x14ac:dyDescent="0.2">
      <c r="B920" s="129"/>
      <c r="C920" s="129"/>
      <c r="D920" s="33"/>
      <c r="E920" s="33"/>
      <c r="F920" s="33"/>
      <c r="G920" s="33"/>
      <c r="H920" s="157"/>
      <c r="I920" s="33"/>
      <c r="J920" s="33"/>
      <c r="K920" s="33"/>
      <c r="L920" s="33"/>
      <c r="M920" s="33"/>
      <c r="N920" s="33"/>
      <c r="O920" s="33"/>
      <c r="P920" s="129"/>
      <c r="Q920" s="33"/>
    </row>
    <row r="921" spans="2:17" x14ac:dyDescent="0.2">
      <c r="B921" s="129"/>
      <c r="C921" s="129"/>
      <c r="D921" s="33"/>
      <c r="E921" s="33"/>
      <c r="F921" s="33"/>
      <c r="G921" s="33"/>
      <c r="H921" s="157"/>
      <c r="I921" s="33"/>
      <c r="J921" s="33"/>
      <c r="K921" s="33"/>
      <c r="L921" s="33"/>
      <c r="M921" s="33"/>
      <c r="N921" s="33"/>
      <c r="O921" s="33"/>
      <c r="P921" s="129"/>
      <c r="Q921" s="33"/>
    </row>
    <row r="922" spans="2:17" x14ac:dyDescent="0.2">
      <c r="B922" s="129"/>
      <c r="C922" s="129"/>
      <c r="D922" s="33"/>
      <c r="E922" s="33"/>
      <c r="F922" s="33"/>
      <c r="G922" s="33"/>
      <c r="H922" s="157"/>
      <c r="I922" s="33"/>
      <c r="J922" s="33"/>
      <c r="K922" s="33"/>
      <c r="L922" s="33"/>
      <c r="M922" s="33"/>
      <c r="N922" s="33"/>
      <c r="O922" s="33"/>
      <c r="P922" s="129"/>
      <c r="Q922" s="33"/>
    </row>
    <row r="923" spans="2:17" x14ac:dyDescent="0.2">
      <c r="B923" s="129"/>
      <c r="C923" s="129"/>
      <c r="D923" s="33"/>
      <c r="E923" s="33"/>
      <c r="F923" s="33"/>
      <c r="G923" s="33"/>
      <c r="H923" s="157"/>
      <c r="I923" s="33"/>
      <c r="J923" s="33"/>
      <c r="K923" s="33"/>
      <c r="L923" s="33"/>
      <c r="M923" s="33"/>
      <c r="N923" s="33"/>
      <c r="O923" s="33"/>
      <c r="P923" s="129"/>
      <c r="Q923" s="33"/>
    </row>
    <row r="924" spans="2:17" x14ac:dyDescent="0.2">
      <c r="B924" s="129"/>
      <c r="C924" s="129"/>
      <c r="D924" s="33"/>
      <c r="E924" s="33"/>
      <c r="F924" s="33"/>
      <c r="G924" s="33"/>
      <c r="H924" s="157"/>
      <c r="I924" s="33"/>
      <c r="J924" s="33"/>
      <c r="K924" s="33"/>
      <c r="L924" s="33"/>
      <c r="M924" s="33"/>
      <c r="N924" s="33"/>
      <c r="O924" s="33"/>
      <c r="P924" s="129"/>
      <c r="Q924" s="33"/>
    </row>
    <row r="925" spans="2:17" x14ac:dyDescent="0.2">
      <c r="B925" s="129"/>
      <c r="C925" s="129"/>
      <c r="D925" s="33"/>
      <c r="E925" s="33"/>
      <c r="F925" s="33"/>
      <c r="G925" s="33"/>
      <c r="H925" s="157"/>
      <c r="I925" s="33"/>
      <c r="J925" s="33"/>
      <c r="K925" s="33"/>
      <c r="L925" s="33"/>
      <c r="M925" s="33"/>
      <c r="N925" s="33"/>
      <c r="O925" s="33"/>
      <c r="P925" s="129"/>
      <c r="Q925" s="33"/>
    </row>
    <row r="926" spans="2:17" x14ac:dyDescent="0.2">
      <c r="B926" s="129"/>
      <c r="C926" s="129"/>
      <c r="D926" s="33"/>
      <c r="E926" s="33"/>
      <c r="F926" s="33"/>
      <c r="G926" s="33"/>
      <c r="H926" s="157"/>
      <c r="I926" s="33"/>
      <c r="J926" s="33"/>
      <c r="K926" s="33"/>
      <c r="L926" s="33"/>
      <c r="M926" s="33"/>
      <c r="N926" s="33"/>
      <c r="O926" s="33"/>
      <c r="P926" s="129"/>
      <c r="Q926" s="33"/>
    </row>
    <row r="927" spans="2:17" x14ac:dyDescent="0.2">
      <c r="B927" s="129"/>
      <c r="C927" s="129"/>
      <c r="D927" s="33"/>
      <c r="E927" s="33"/>
      <c r="F927" s="33"/>
      <c r="G927" s="33"/>
      <c r="H927" s="157"/>
      <c r="I927" s="33"/>
      <c r="J927" s="33"/>
      <c r="K927" s="33"/>
      <c r="L927" s="33"/>
      <c r="M927" s="33"/>
      <c r="N927" s="33"/>
      <c r="O927" s="33"/>
      <c r="P927" s="129"/>
      <c r="Q927" s="33"/>
    </row>
    <row r="928" spans="2:17" x14ac:dyDescent="0.2">
      <c r="B928" s="129"/>
      <c r="C928" s="129"/>
      <c r="D928" s="33"/>
      <c r="E928" s="33"/>
      <c r="F928" s="33"/>
      <c r="G928" s="33"/>
      <c r="H928" s="157"/>
      <c r="I928" s="33"/>
      <c r="J928" s="33"/>
      <c r="K928" s="33"/>
      <c r="L928" s="33"/>
      <c r="M928" s="33"/>
      <c r="N928" s="33"/>
      <c r="O928" s="33"/>
      <c r="P928" s="129"/>
      <c r="Q928" s="33"/>
    </row>
    <row r="929" spans="2:17" x14ac:dyDescent="0.2">
      <c r="B929" s="129"/>
      <c r="C929" s="129"/>
      <c r="D929" s="33"/>
      <c r="E929" s="33"/>
      <c r="F929" s="33"/>
      <c r="G929" s="33"/>
      <c r="H929" s="157"/>
      <c r="I929" s="33"/>
      <c r="J929" s="33"/>
      <c r="K929" s="33"/>
      <c r="L929" s="33"/>
      <c r="M929" s="33"/>
      <c r="N929" s="33"/>
      <c r="O929" s="33"/>
      <c r="P929" s="129"/>
      <c r="Q929" s="33"/>
    </row>
    <row r="930" spans="2:17" x14ac:dyDescent="0.2">
      <c r="B930" s="129"/>
      <c r="C930" s="129"/>
      <c r="D930" s="33"/>
      <c r="E930" s="33"/>
      <c r="F930" s="33"/>
      <c r="G930" s="33"/>
      <c r="H930" s="157"/>
      <c r="I930" s="33"/>
      <c r="J930" s="33"/>
      <c r="K930" s="33"/>
      <c r="L930" s="33"/>
      <c r="M930" s="33"/>
      <c r="N930" s="33"/>
      <c r="O930" s="33"/>
      <c r="P930" s="129"/>
      <c r="Q930" s="33"/>
    </row>
    <row r="931" spans="2:17" x14ac:dyDescent="0.2">
      <c r="B931" s="129"/>
      <c r="C931" s="129"/>
      <c r="D931" s="33"/>
      <c r="E931" s="33"/>
      <c r="F931" s="33"/>
      <c r="G931" s="33"/>
      <c r="H931" s="157"/>
      <c r="I931" s="33"/>
      <c r="J931" s="33"/>
      <c r="K931" s="33"/>
      <c r="L931" s="33"/>
      <c r="M931" s="33"/>
      <c r="N931" s="33"/>
      <c r="O931" s="33"/>
      <c r="P931" s="129"/>
      <c r="Q931" s="33"/>
    </row>
    <row r="932" spans="2:17" x14ac:dyDescent="0.2">
      <c r="B932" s="129"/>
      <c r="C932" s="129"/>
      <c r="D932" s="33"/>
      <c r="E932" s="33"/>
      <c r="F932" s="33"/>
      <c r="G932" s="33"/>
      <c r="H932" s="157"/>
      <c r="I932" s="33"/>
      <c r="J932" s="33"/>
      <c r="K932" s="33"/>
      <c r="L932" s="33"/>
      <c r="M932" s="33"/>
      <c r="N932" s="33"/>
      <c r="O932" s="33"/>
      <c r="P932" s="129"/>
      <c r="Q932" s="33"/>
    </row>
    <row r="933" spans="2:17" x14ac:dyDescent="0.2">
      <c r="B933" s="129"/>
      <c r="C933" s="129"/>
      <c r="D933" s="33"/>
      <c r="E933" s="33"/>
      <c r="F933" s="33"/>
      <c r="G933" s="33"/>
      <c r="H933" s="157"/>
      <c r="I933" s="33"/>
      <c r="J933" s="33"/>
      <c r="K933" s="33"/>
      <c r="L933" s="33"/>
      <c r="M933" s="33"/>
      <c r="N933" s="33"/>
      <c r="O933" s="33"/>
      <c r="P933" s="129"/>
      <c r="Q933" s="33"/>
    </row>
    <row r="934" spans="2:17" x14ac:dyDescent="0.2">
      <c r="B934" s="129"/>
      <c r="C934" s="129"/>
      <c r="D934" s="33"/>
      <c r="E934" s="33"/>
      <c r="F934" s="33"/>
      <c r="G934" s="33"/>
      <c r="H934" s="157"/>
      <c r="I934" s="33"/>
      <c r="J934" s="33"/>
      <c r="K934" s="33"/>
      <c r="L934" s="33"/>
      <c r="M934" s="33"/>
      <c r="N934" s="33"/>
      <c r="O934" s="33"/>
      <c r="P934" s="129"/>
      <c r="Q934" s="33"/>
    </row>
    <row r="935" spans="2:17" x14ac:dyDescent="0.2">
      <c r="B935" s="129"/>
      <c r="C935" s="129"/>
      <c r="D935" s="33"/>
      <c r="E935" s="33"/>
      <c r="F935" s="33"/>
      <c r="G935" s="33"/>
      <c r="H935" s="157"/>
      <c r="I935" s="33"/>
      <c r="J935" s="33"/>
      <c r="K935" s="33"/>
      <c r="L935" s="33"/>
      <c r="M935" s="33"/>
      <c r="N935" s="33"/>
      <c r="O935" s="33"/>
      <c r="P935" s="129"/>
      <c r="Q935" s="33"/>
    </row>
    <row r="936" spans="2:17" x14ac:dyDescent="0.2">
      <c r="B936" s="129"/>
      <c r="C936" s="129"/>
      <c r="D936" s="33"/>
      <c r="E936" s="33"/>
      <c r="F936" s="33"/>
      <c r="G936" s="33"/>
      <c r="H936" s="157"/>
      <c r="I936" s="33"/>
      <c r="J936" s="33"/>
      <c r="K936" s="33"/>
      <c r="L936" s="33"/>
      <c r="M936" s="33"/>
      <c r="N936" s="33"/>
      <c r="O936" s="33"/>
      <c r="P936" s="129"/>
      <c r="Q936" s="33"/>
    </row>
    <row r="937" spans="2:17" x14ac:dyDescent="0.2">
      <c r="B937" s="129"/>
      <c r="C937" s="129"/>
      <c r="D937" s="33"/>
      <c r="E937" s="33"/>
      <c r="F937" s="33"/>
      <c r="G937" s="33"/>
      <c r="H937" s="157"/>
      <c r="I937" s="33"/>
      <c r="J937" s="33"/>
      <c r="K937" s="33"/>
      <c r="L937" s="33"/>
      <c r="M937" s="33"/>
      <c r="N937" s="33"/>
      <c r="O937" s="33"/>
      <c r="P937" s="129"/>
      <c r="Q937" s="33"/>
    </row>
    <row r="938" spans="2:17" x14ac:dyDescent="0.2">
      <c r="B938" s="129"/>
      <c r="C938" s="129"/>
      <c r="D938" s="33"/>
      <c r="E938" s="33"/>
      <c r="F938" s="33"/>
      <c r="G938" s="33"/>
      <c r="H938" s="157"/>
      <c r="I938" s="33"/>
      <c r="J938" s="33"/>
      <c r="K938" s="33"/>
      <c r="L938" s="33"/>
      <c r="M938" s="33"/>
      <c r="N938" s="33"/>
      <c r="O938" s="33"/>
      <c r="P938" s="129"/>
      <c r="Q938" s="33"/>
    </row>
    <row r="939" spans="2:17" x14ac:dyDescent="0.2">
      <c r="B939" s="129"/>
      <c r="C939" s="129"/>
      <c r="D939" s="33"/>
      <c r="E939" s="33"/>
      <c r="F939" s="33"/>
      <c r="G939" s="33"/>
      <c r="H939" s="157"/>
      <c r="I939" s="33"/>
      <c r="J939" s="33"/>
      <c r="K939" s="33"/>
      <c r="L939" s="33"/>
      <c r="M939" s="33"/>
      <c r="N939" s="33"/>
      <c r="O939" s="33"/>
      <c r="P939" s="129"/>
      <c r="Q939" s="33"/>
    </row>
    <row r="940" spans="2:17" x14ac:dyDescent="0.2">
      <c r="B940" s="129"/>
      <c r="C940" s="129"/>
      <c r="D940" s="33"/>
      <c r="E940" s="33"/>
      <c r="F940" s="33"/>
      <c r="G940" s="33"/>
      <c r="H940" s="157"/>
      <c r="I940" s="33"/>
      <c r="J940" s="33"/>
      <c r="K940" s="33"/>
      <c r="L940" s="33"/>
      <c r="M940" s="33"/>
      <c r="N940" s="33"/>
      <c r="O940" s="33"/>
      <c r="P940" s="129"/>
      <c r="Q940" s="33"/>
    </row>
    <row r="941" spans="2:17" x14ac:dyDescent="0.2">
      <c r="B941" s="129"/>
      <c r="C941" s="129"/>
      <c r="D941" s="33"/>
      <c r="E941" s="33"/>
      <c r="F941" s="33"/>
      <c r="G941" s="33"/>
      <c r="H941" s="157"/>
      <c r="I941" s="33"/>
      <c r="J941" s="33"/>
      <c r="K941" s="33"/>
      <c r="L941" s="33"/>
      <c r="M941" s="33"/>
      <c r="N941" s="33"/>
      <c r="O941" s="33"/>
      <c r="P941" s="129"/>
      <c r="Q941" s="33"/>
    </row>
    <row r="942" spans="2:17" x14ac:dyDescent="0.2">
      <c r="B942" s="129"/>
      <c r="C942" s="129"/>
      <c r="D942" s="33"/>
      <c r="E942" s="33"/>
      <c r="F942" s="33"/>
      <c r="G942" s="33"/>
      <c r="H942" s="157"/>
      <c r="I942" s="33"/>
      <c r="J942" s="33"/>
      <c r="K942" s="33"/>
      <c r="L942" s="33"/>
      <c r="M942" s="33"/>
      <c r="N942" s="33"/>
      <c r="O942" s="33"/>
      <c r="P942" s="129"/>
      <c r="Q942" s="33"/>
    </row>
    <row r="943" spans="2:17" x14ac:dyDescent="0.2">
      <c r="B943" s="129"/>
      <c r="C943" s="129"/>
      <c r="D943" s="33"/>
      <c r="E943" s="33"/>
      <c r="F943" s="33"/>
      <c r="G943" s="33"/>
      <c r="H943" s="157"/>
      <c r="I943" s="33"/>
      <c r="J943" s="33"/>
      <c r="K943" s="33"/>
      <c r="L943" s="33"/>
      <c r="M943" s="33"/>
      <c r="N943" s="33"/>
      <c r="O943" s="33"/>
      <c r="P943" s="129"/>
      <c r="Q943" s="33"/>
    </row>
    <row r="944" spans="2:17" x14ac:dyDescent="0.2">
      <c r="B944" s="129"/>
      <c r="C944" s="129"/>
      <c r="D944" s="33"/>
      <c r="E944" s="33"/>
      <c r="F944" s="33"/>
      <c r="G944" s="33"/>
      <c r="H944" s="157"/>
      <c r="I944" s="33"/>
      <c r="J944" s="33"/>
      <c r="K944" s="33"/>
      <c r="L944" s="33"/>
      <c r="M944" s="33"/>
      <c r="N944" s="33"/>
      <c r="O944" s="33"/>
      <c r="P944" s="129"/>
      <c r="Q944" s="33"/>
    </row>
    <row r="945" spans="2:17" x14ac:dyDescent="0.2">
      <c r="B945" s="129"/>
      <c r="C945" s="129"/>
      <c r="D945" s="33"/>
      <c r="E945" s="33"/>
      <c r="F945" s="33"/>
      <c r="G945" s="33"/>
      <c r="H945" s="157"/>
      <c r="I945" s="33"/>
      <c r="J945" s="33"/>
      <c r="K945" s="33"/>
      <c r="L945" s="33"/>
      <c r="M945" s="33"/>
      <c r="N945" s="33"/>
      <c r="O945" s="33"/>
      <c r="P945" s="129"/>
      <c r="Q945" s="33"/>
    </row>
    <row r="946" spans="2:17" x14ac:dyDescent="0.2">
      <c r="B946" s="129"/>
      <c r="C946" s="129"/>
      <c r="D946" s="33"/>
      <c r="E946" s="33"/>
      <c r="F946" s="33"/>
      <c r="G946" s="33"/>
      <c r="H946" s="157"/>
      <c r="I946" s="33"/>
      <c r="J946" s="33"/>
      <c r="K946" s="33"/>
      <c r="L946" s="33"/>
      <c r="M946" s="33"/>
      <c r="N946" s="33"/>
      <c r="O946" s="33"/>
      <c r="P946" s="129"/>
      <c r="Q946" s="33"/>
    </row>
    <row r="947" spans="2:17" x14ac:dyDescent="0.2">
      <c r="B947" s="129"/>
      <c r="C947" s="129"/>
      <c r="D947" s="33"/>
      <c r="E947" s="33"/>
      <c r="F947" s="33"/>
      <c r="G947" s="33"/>
      <c r="H947" s="157"/>
      <c r="I947" s="33"/>
      <c r="J947" s="33"/>
      <c r="K947" s="33"/>
      <c r="L947" s="33"/>
      <c r="M947" s="33"/>
      <c r="N947" s="33"/>
      <c r="O947" s="33"/>
      <c r="P947" s="129"/>
      <c r="Q947" s="33"/>
    </row>
    <row r="948" spans="2:17" x14ac:dyDescent="0.2">
      <c r="B948" s="129"/>
      <c r="C948" s="129"/>
      <c r="D948" s="33"/>
      <c r="E948" s="33"/>
      <c r="F948" s="33"/>
      <c r="G948" s="33"/>
      <c r="H948" s="157"/>
      <c r="I948" s="33"/>
      <c r="J948" s="33"/>
      <c r="K948" s="33"/>
      <c r="L948" s="33"/>
      <c r="M948" s="33"/>
      <c r="N948" s="33"/>
      <c r="O948" s="33"/>
      <c r="P948" s="129"/>
      <c r="Q948" s="33"/>
    </row>
    <row r="949" spans="2:17" x14ac:dyDescent="0.2">
      <c r="B949" s="129"/>
      <c r="C949" s="129"/>
      <c r="D949" s="33"/>
      <c r="E949" s="33"/>
      <c r="F949" s="33"/>
      <c r="G949" s="33"/>
      <c r="H949" s="157"/>
      <c r="I949" s="33"/>
      <c r="J949" s="33"/>
      <c r="K949" s="33"/>
      <c r="L949" s="33"/>
      <c r="M949" s="33"/>
      <c r="N949" s="33"/>
      <c r="O949" s="33"/>
      <c r="P949" s="129"/>
      <c r="Q949" s="33"/>
    </row>
    <row r="950" spans="2:17" x14ac:dyDescent="0.2">
      <c r="B950" s="129"/>
      <c r="C950" s="129"/>
      <c r="D950" s="33"/>
      <c r="E950" s="33"/>
      <c r="F950" s="33"/>
      <c r="G950" s="33"/>
      <c r="H950" s="157"/>
      <c r="I950" s="33"/>
      <c r="J950" s="33"/>
      <c r="K950" s="33"/>
      <c r="L950" s="33"/>
      <c r="M950" s="33"/>
      <c r="N950" s="33"/>
      <c r="O950" s="33"/>
      <c r="P950" s="129"/>
      <c r="Q950" s="33"/>
    </row>
    <row r="951" spans="2:17" x14ac:dyDescent="0.2">
      <c r="B951" s="129"/>
      <c r="C951" s="129"/>
      <c r="D951" s="33"/>
      <c r="E951" s="33"/>
      <c r="F951" s="33"/>
      <c r="G951" s="33"/>
      <c r="H951" s="157"/>
      <c r="I951" s="33"/>
      <c r="J951" s="33"/>
      <c r="K951" s="33"/>
      <c r="L951" s="33"/>
      <c r="M951" s="33"/>
      <c r="N951" s="33"/>
      <c r="O951" s="33"/>
      <c r="P951" s="129"/>
      <c r="Q951" s="33"/>
    </row>
    <row r="952" spans="2:17" x14ac:dyDescent="0.2">
      <c r="B952" s="129"/>
      <c r="C952" s="129"/>
      <c r="D952" s="33"/>
      <c r="E952" s="33"/>
      <c r="F952" s="33"/>
      <c r="G952" s="33"/>
      <c r="H952" s="157"/>
      <c r="I952" s="33"/>
      <c r="J952" s="33"/>
      <c r="K952" s="33"/>
      <c r="L952" s="33"/>
      <c r="M952" s="33"/>
      <c r="N952" s="33"/>
      <c r="O952" s="33"/>
      <c r="P952" s="129"/>
      <c r="Q952" s="33"/>
    </row>
    <row r="953" spans="2:17" x14ac:dyDescent="0.2">
      <c r="B953" s="129"/>
      <c r="C953" s="129"/>
      <c r="D953" s="33"/>
      <c r="E953" s="33"/>
      <c r="F953" s="33"/>
      <c r="G953" s="33"/>
      <c r="H953" s="157"/>
      <c r="I953" s="33"/>
      <c r="J953" s="33"/>
      <c r="K953" s="33"/>
      <c r="L953" s="33"/>
      <c r="M953" s="33"/>
      <c r="N953" s="33"/>
      <c r="O953" s="33"/>
      <c r="P953" s="129"/>
      <c r="Q953" s="33"/>
    </row>
    <row r="954" spans="2:17" x14ac:dyDescent="0.2">
      <c r="B954" s="129"/>
      <c r="C954" s="129"/>
      <c r="D954" s="33"/>
      <c r="E954" s="33"/>
      <c r="F954" s="33"/>
      <c r="G954" s="33"/>
      <c r="H954" s="157"/>
      <c r="I954" s="33"/>
      <c r="J954" s="33"/>
      <c r="K954" s="33"/>
      <c r="L954" s="33"/>
      <c r="M954" s="33"/>
      <c r="N954" s="33"/>
      <c r="O954" s="33"/>
      <c r="P954" s="129"/>
      <c r="Q954" s="33"/>
    </row>
    <row r="955" spans="2:17" x14ac:dyDescent="0.2">
      <c r="B955" s="129"/>
      <c r="C955" s="129"/>
      <c r="D955" s="33"/>
      <c r="E955" s="33"/>
      <c r="F955" s="33"/>
      <c r="G955" s="33"/>
      <c r="H955" s="157"/>
      <c r="I955" s="33"/>
      <c r="J955" s="33"/>
      <c r="K955" s="33"/>
      <c r="L955" s="33"/>
      <c r="M955" s="33"/>
      <c r="N955" s="33"/>
      <c r="O955" s="33"/>
      <c r="P955" s="129"/>
      <c r="Q955" s="33"/>
    </row>
    <row r="956" spans="2:17" x14ac:dyDescent="0.2">
      <c r="B956" s="129"/>
      <c r="C956" s="129"/>
      <c r="D956" s="33"/>
      <c r="E956" s="33"/>
      <c r="F956" s="33"/>
      <c r="G956" s="33"/>
      <c r="H956" s="157"/>
      <c r="I956" s="33"/>
      <c r="J956" s="33"/>
      <c r="K956" s="33"/>
      <c r="L956" s="33"/>
      <c r="M956" s="33"/>
      <c r="N956" s="33"/>
      <c r="O956" s="33"/>
      <c r="P956" s="129"/>
      <c r="Q956" s="33"/>
    </row>
    <row r="957" spans="2:17" x14ac:dyDescent="0.2">
      <c r="B957" s="129"/>
      <c r="C957" s="129"/>
      <c r="D957" s="33"/>
      <c r="E957" s="33"/>
      <c r="F957" s="33"/>
      <c r="G957" s="33"/>
      <c r="H957" s="157"/>
      <c r="I957" s="33"/>
      <c r="J957" s="33"/>
      <c r="K957" s="33"/>
      <c r="L957" s="33"/>
      <c r="M957" s="33"/>
      <c r="N957" s="33"/>
      <c r="O957" s="33"/>
      <c r="P957" s="129"/>
      <c r="Q957" s="33"/>
    </row>
    <row r="958" spans="2:17" x14ac:dyDescent="0.2">
      <c r="B958" s="129"/>
      <c r="C958" s="129"/>
      <c r="D958" s="33"/>
      <c r="E958" s="33"/>
      <c r="F958" s="33"/>
      <c r="G958" s="33"/>
      <c r="H958" s="157"/>
      <c r="I958" s="33"/>
      <c r="J958" s="33"/>
      <c r="K958" s="33"/>
      <c r="L958" s="33"/>
      <c r="M958" s="33"/>
      <c r="N958" s="33"/>
      <c r="O958" s="33"/>
      <c r="P958" s="129"/>
      <c r="Q958" s="33"/>
    </row>
    <row r="959" spans="2:17" x14ac:dyDescent="0.2">
      <c r="B959" s="129"/>
      <c r="C959" s="129"/>
      <c r="D959" s="33"/>
      <c r="E959" s="33"/>
      <c r="F959" s="33"/>
      <c r="G959" s="33"/>
      <c r="H959" s="157"/>
      <c r="I959" s="33"/>
      <c r="J959" s="33"/>
      <c r="K959" s="33"/>
      <c r="L959" s="33"/>
      <c r="M959" s="33"/>
      <c r="N959" s="33"/>
      <c r="O959" s="33"/>
      <c r="P959" s="129"/>
      <c r="Q959" s="33"/>
    </row>
    <row r="960" spans="2:17" x14ac:dyDescent="0.2">
      <c r="B960" s="129"/>
      <c r="C960" s="129"/>
      <c r="D960" s="33"/>
      <c r="E960" s="33"/>
      <c r="F960" s="33"/>
      <c r="G960" s="33"/>
      <c r="H960" s="157"/>
      <c r="I960" s="33"/>
      <c r="J960" s="33"/>
      <c r="K960" s="33"/>
      <c r="L960" s="33"/>
      <c r="M960" s="33"/>
      <c r="N960" s="33"/>
      <c r="O960" s="33"/>
      <c r="P960" s="129"/>
      <c r="Q960" s="33"/>
    </row>
    <row r="961" spans="2:17" x14ac:dyDescent="0.2">
      <c r="B961" s="129"/>
      <c r="C961" s="129"/>
      <c r="D961" s="33"/>
      <c r="E961" s="33"/>
      <c r="F961" s="33"/>
      <c r="G961" s="33"/>
      <c r="H961" s="157"/>
      <c r="I961" s="33"/>
      <c r="J961" s="33"/>
      <c r="K961" s="33"/>
      <c r="L961" s="33"/>
      <c r="M961" s="33"/>
      <c r="N961" s="33"/>
      <c r="O961" s="33"/>
      <c r="P961" s="129"/>
      <c r="Q961" s="33"/>
    </row>
    <row r="962" spans="2:17" x14ac:dyDescent="0.2">
      <c r="B962" s="129"/>
      <c r="C962" s="129"/>
      <c r="D962" s="33"/>
      <c r="E962" s="33"/>
      <c r="F962" s="33"/>
      <c r="G962" s="33"/>
      <c r="H962" s="157"/>
      <c r="I962" s="33"/>
      <c r="J962" s="33"/>
      <c r="K962" s="33"/>
      <c r="L962" s="33"/>
      <c r="M962" s="33"/>
      <c r="N962" s="33"/>
      <c r="O962" s="33"/>
      <c r="P962" s="129"/>
      <c r="Q962" s="33"/>
    </row>
    <row r="963" spans="2:17" x14ac:dyDescent="0.2">
      <c r="B963" s="129"/>
      <c r="C963" s="129"/>
      <c r="D963" s="33"/>
      <c r="E963" s="33"/>
      <c r="F963" s="33"/>
      <c r="G963" s="33"/>
      <c r="H963" s="157"/>
      <c r="I963" s="33"/>
      <c r="J963" s="33"/>
      <c r="K963" s="33"/>
      <c r="L963" s="33"/>
      <c r="M963" s="33"/>
      <c r="N963" s="33"/>
      <c r="O963" s="33"/>
      <c r="P963" s="129"/>
      <c r="Q963" s="33"/>
    </row>
    <row r="964" spans="2:17" x14ac:dyDescent="0.2">
      <c r="B964" s="129"/>
      <c r="C964" s="129"/>
      <c r="D964" s="33"/>
      <c r="E964" s="33"/>
      <c r="F964" s="33"/>
      <c r="G964" s="33"/>
      <c r="H964" s="157"/>
      <c r="I964" s="33"/>
      <c r="J964" s="33"/>
      <c r="K964" s="33"/>
      <c r="L964" s="33"/>
      <c r="M964" s="33"/>
      <c r="N964" s="33"/>
      <c r="O964" s="33"/>
      <c r="P964" s="129"/>
      <c r="Q964" s="33"/>
    </row>
    <row r="965" spans="2:17" x14ac:dyDescent="0.2">
      <c r="B965" s="129"/>
      <c r="C965" s="129"/>
      <c r="D965" s="33"/>
      <c r="E965" s="33"/>
      <c r="F965" s="33"/>
      <c r="G965" s="33"/>
      <c r="H965" s="157"/>
      <c r="I965" s="33"/>
      <c r="J965" s="33"/>
      <c r="K965" s="33"/>
      <c r="L965" s="33"/>
      <c r="M965" s="33"/>
      <c r="N965" s="33"/>
      <c r="O965" s="33"/>
      <c r="P965" s="129"/>
      <c r="Q965" s="33"/>
    </row>
    <row r="966" spans="2:17" x14ac:dyDescent="0.2">
      <c r="B966" s="129"/>
      <c r="C966" s="129"/>
      <c r="D966" s="33"/>
      <c r="E966" s="33"/>
      <c r="F966" s="33"/>
      <c r="G966" s="33"/>
      <c r="H966" s="157"/>
      <c r="I966" s="33"/>
      <c r="J966" s="33"/>
      <c r="K966" s="33"/>
      <c r="L966" s="33"/>
      <c r="M966" s="33"/>
      <c r="N966" s="33"/>
      <c r="O966" s="33"/>
      <c r="P966" s="129"/>
      <c r="Q966" s="33"/>
    </row>
    <row r="967" spans="2:17" x14ac:dyDescent="0.2">
      <c r="B967" s="129"/>
      <c r="C967" s="129"/>
      <c r="D967" s="33"/>
      <c r="E967" s="33"/>
      <c r="F967" s="33"/>
      <c r="G967" s="33"/>
      <c r="H967" s="157"/>
      <c r="I967" s="33"/>
      <c r="J967" s="33"/>
      <c r="K967" s="33"/>
      <c r="L967" s="33"/>
      <c r="M967" s="33"/>
      <c r="N967" s="33"/>
      <c r="O967" s="33"/>
      <c r="P967" s="129"/>
      <c r="Q967" s="33"/>
    </row>
    <row r="968" spans="2:17" x14ac:dyDescent="0.2">
      <c r="B968" s="129"/>
      <c r="C968" s="129"/>
      <c r="D968" s="33"/>
      <c r="E968" s="33"/>
      <c r="F968" s="33"/>
      <c r="G968" s="33"/>
      <c r="H968" s="157"/>
      <c r="I968" s="33"/>
      <c r="J968" s="33"/>
      <c r="K968" s="33"/>
      <c r="L968" s="33"/>
      <c r="M968" s="33"/>
      <c r="N968" s="33"/>
      <c r="O968" s="33"/>
      <c r="P968" s="129"/>
      <c r="Q968" s="33"/>
    </row>
    <row r="969" spans="2:17" x14ac:dyDescent="0.2">
      <c r="B969" s="129"/>
      <c r="C969" s="129"/>
      <c r="D969" s="33"/>
      <c r="E969" s="33"/>
      <c r="F969" s="33"/>
      <c r="G969" s="33"/>
      <c r="H969" s="157"/>
      <c r="I969" s="33"/>
      <c r="J969" s="33"/>
      <c r="K969" s="33"/>
      <c r="L969" s="33"/>
      <c r="M969" s="33"/>
      <c r="N969" s="33"/>
      <c r="O969" s="33"/>
      <c r="P969" s="129"/>
      <c r="Q969" s="33"/>
    </row>
    <row r="970" spans="2:17" x14ac:dyDescent="0.2">
      <c r="B970" s="129"/>
      <c r="C970" s="129"/>
      <c r="D970" s="33"/>
      <c r="E970" s="33"/>
      <c r="F970" s="33"/>
      <c r="G970" s="33"/>
      <c r="H970" s="157"/>
      <c r="I970" s="33"/>
      <c r="J970" s="33"/>
      <c r="K970" s="33"/>
      <c r="L970" s="33"/>
      <c r="M970" s="33"/>
      <c r="N970" s="33"/>
      <c r="O970" s="33"/>
      <c r="P970" s="129"/>
      <c r="Q970" s="33"/>
    </row>
    <row r="971" spans="2:17" x14ac:dyDescent="0.2">
      <c r="B971" s="129"/>
      <c r="C971" s="129"/>
      <c r="D971" s="33"/>
      <c r="E971" s="33"/>
      <c r="F971" s="33"/>
      <c r="G971" s="33"/>
      <c r="H971" s="157"/>
      <c r="I971" s="33"/>
      <c r="J971" s="33"/>
      <c r="K971" s="33"/>
      <c r="L971" s="33"/>
      <c r="M971" s="33"/>
      <c r="N971" s="33"/>
      <c r="O971" s="33"/>
      <c r="P971" s="129"/>
      <c r="Q971" s="33"/>
    </row>
    <row r="972" spans="2:17" x14ac:dyDescent="0.2">
      <c r="B972" s="129"/>
      <c r="C972" s="129"/>
      <c r="D972" s="33"/>
      <c r="E972" s="33"/>
      <c r="F972" s="33"/>
      <c r="G972" s="33"/>
      <c r="H972" s="157"/>
      <c r="I972" s="33"/>
      <c r="J972" s="33"/>
      <c r="K972" s="33"/>
      <c r="L972" s="33"/>
      <c r="M972" s="33"/>
      <c r="N972" s="33"/>
      <c r="O972" s="33"/>
      <c r="P972" s="129"/>
      <c r="Q972" s="33"/>
    </row>
    <row r="973" spans="2:17" x14ac:dyDescent="0.2">
      <c r="B973" s="129"/>
      <c r="C973" s="129"/>
      <c r="D973" s="33"/>
      <c r="E973" s="33"/>
      <c r="F973" s="33"/>
      <c r="G973" s="33"/>
      <c r="H973" s="157"/>
      <c r="I973" s="33"/>
      <c r="J973" s="33"/>
      <c r="K973" s="33"/>
      <c r="L973" s="33"/>
      <c r="M973" s="33"/>
      <c r="N973" s="33"/>
      <c r="O973" s="33"/>
      <c r="P973" s="129"/>
      <c r="Q973" s="33"/>
    </row>
    <row r="974" spans="2:17" x14ac:dyDescent="0.2">
      <c r="B974" s="129"/>
      <c r="C974" s="129"/>
      <c r="D974" s="33"/>
      <c r="E974" s="33"/>
      <c r="F974" s="33"/>
      <c r="G974" s="33"/>
      <c r="H974" s="157"/>
      <c r="I974" s="33"/>
      <c r="J974" s="33"/>
      <c r="K974" s="33"/>
      <c r="L974" s="33"/>
      <c r="M974" s="33"/>
      <c r="N974" s="33"/>
      <c r="O974" s="33"/>
      <c r="P974" s="129"/>
      <c r="Q974" s="33"/>
    </row>
    <row r="975" spans="2:17" x14ac:dyDescent="0.2">
      <c r="B975" s="129"/>
      <c r="C975" s="129"/>
      <c r="D975" s="33"/>
      <c r="E975" s="33"/>
      <c r="F975" s="33"/>
      <c r="G975" s="33"/>
      <c r="H975" s="157"/>
      <c r="I975" s="33"/>
      <c r="J975" s="33"/>
      <c r="K975" s="33"/>
      <c r="L975" s="33"/>
      <c r="M975" s="33"/>
      <c r="N975" s="33"/>
      <c r="O975" s="33"/>
      <c r="P975" s="129"/>
      <c r="Q975" s="33"/>
    </row>
    <row r="976" spans="2:17" x14ac:dyDescent="0.2">
      <c r="B976" s="129"/>
      <c r="C976" s="129"/>
      <c r="D976" s="33"/>
      <c r="E976" s="33"/>
      <c r="F976" s="33"/>
      <c r="G976" s="33"/>
      <c r="H976" s="157"/>
      <c r="I976" s="33"/>
      <c r="J976" s="33"/>
      <c r="K976" s="33"/>
      <c r="L976" s="33"/>
      <c r="M976" s="33"/>
      <c r="N976" s="33"/>
      <c r="O976" s="33"/>
      <c r="P976" s="129"/>
      <c r="Q976" s="33"/>
    </row>
    <row r="977" spans="2:17" x14ac:dyDescent="0.2">
      <c r="B977" s="129"/>
      <c r="C977" s="129"/>
      <c r="D977" s="33"/>
      <c r="E977" s="33"/>
      <c r="F977" s="33"/>
      <c r="G977" s="33"/>
      <c r="H977" s="157"/>
      <c r="I977" s="33"/>
      <c r="J977" s="33"/>
      <c r="K977" s="33"/>
      <c r="L977" s="33"/>
      <c r="M977" s="33"/>
      <c r="N977" s="33"/>
      <c r="O977" s="33"/>
      <c r="P977" s="129"/>
      <c r="Q977" s="33"/>
    </row>
    <row r="978" spans="2:17" x14ac:dyDescent="0.2">
      <c r="B978" s="129"/>
      <c r="C978" s="129"/>
      <c r="D978" s="33"/>
      <c r="E978" s="33"/>
      <c r="F978" s="33"/>
      <c r="G978" s="33"/>
      <c r="H978" s="157"/>
      <c r="I978" s="33"/>
      <c r="J978" s="33"/>
      <c r="K978" s="33"/>
      <c r="L978" s="33"/>
      <c r="M978" s="33"/>
      <c r="N978" s="33"/>
      <c r="O978" s="33"/>
      <c r="P978" s="129"/>
      <c r="Q978" s="33"/>
    </row>
    <row r="979" spans="2:17" x14ac:dyDescent="0.2">
      <c r="B979" s="129"/>
      <c r="C979" s="129"/>
      <c r="D979" s="33"/>
      <c r="E979" s="33"/>
      <c r="F979" s="33"/>
      <c r="G979" s="33"/>
      <c r="H979" s="157"/>
      <c r="I979" s="33"/>
      <c r="J979" s="33"/>
      <c r="K979" s="33"/>
      <c r="L979" s="33"/>
      <c r="M979" s="33"/>
      <c r="N979" s="33"/>
      <c r="O979" s="33"/>
      <c r="P979" s="129"/>
      <c r="Q979" s="33"/>
    </row>
    <row r="980" spans="2:17" x14ac:dyDescent="0.2">
      <c r="B980" s="129"/>
      <c r="C980" s="129"/>
      <c r="D980" s="33"/>
      <c r="E980" s="33"/>
      <c r="F980" s="33"/>
      <c r="G980" s="33"/>
      <c r="H980" s="157"/>
      <c r="I980" s="33"/>
      <c r="J980" s="33"/>
      <c r="K980" s="33"/>
      <c r="L980" s="33"/>
      <c r="M980" s="33"/>
      <c r="N980" s="33"/>
      <c r="O980" s="33"/>
      <c r="P980" s="129"/>
      <c r="Q980" s="33"/>
    </row>
    <row r="981" spans="2:17" x14ac:dyDescent="0.2">
      <c r="B981" s="129"/>
      <c r="C981" s="129"/>
      <c r="D981" s="33"/>
      <c r="E981" s="33"/>
      <c r="F981" s="33"/>
      <c r="G981" s="33"/>
      <c r="H981" s="157"/>
      <c r="I981" s="33"/>
      <c r="J981" s="33"/>
      <c r="K981" s="33"/>
      <c r="L981" s="33"/>
      <c r="M981" s="33"/>
      <c r="N981" s="33"/>
      <c r="O981" s="33"/>
      <c r="P981" s="129"/>
      <c r="Q981" s="33"/>
    </row>
    <row r="982" spans="2:17" x14ac:dyDescent="0.2">
      <c r="B982" s="129"/>
      <c r="C982" s="129"/>
      <c r="D982" s="33"/>
      <c r="E982" s="33"/>
      <c r="F982" s="33"/>
      <c r="G982" s="33"/>
      <c r="H982" s="157"/>
      <c r="I982" s="33"/>
      <c r="J982" s="33"/>
      <c r="K982" s="33"/>
      <c r="L982" s="33"/>
      <c r="M982" s="33"/>
      <c r="N982" s="33"/>
      <c r="O982" s="33"/>
      <c r="P982" s="129"/>
      <c r="Q982" s="33"/>
    </row>
    <row r="983" spans="2:17" x14ac:dyDescent="0.2">
      <c r="B983" s="129"/>
      <c r="C983" s="129"/>
      <c r="D983" s="33"/>
      <c r="E983" s="33"/>
      <c r="F983" s="33"/>
      <c r="G983" s="33"/>
      <c r="H983" s="157"/>
      <c r="I983" s="33"/>
      <c r="J983" s="33"/>
      <c r="K983" s="33"/>
      <c r="L983" s="33"/>
      <c r="M983" s="33"/>
      <c r="N983" s="33"/>
      <c r="O983" s="33"/>
      <c r="P983" s="129"/>
      <c r="Q983" s="33"/>
    </row>
    <row r="984" spans="2:17" x14ac:dyDescent="0.2">
      <c r="B984" s="129"/>
      <c r="C984" s="129"/>
      <c r="D984" s="33"/>
      <c r="E984" s="33"/>
      <c r="F984" s="33"/>
      <c r="G984" s="33"/>
      <c r="H984" s="157"/>
      <c r="I984" s="33"/>
      <c r="J984" s="33"/>
      <c r="K984" s="33"/>
      <c r="L984" s="33"/>
      <c r="M984" s="33"/>
      <c r="N984" s="33"/>
      <c r="O984" s="33"/>
      <c r="P984" s="129"/>
      <c r="Q984" s="33"/>
    </row>
    <row r="985" spans="2:17" x14ac:dyDescent="0.2">
      <c r="B985" s="129"/>
      <c r="C985" s="129"/>
      <c r="D985" s="33"/>
      <c r="E985" s="33"/>
      <c r="F985" s="33"/>
      <c r="G985" s="33"/>
      <c r="H985" s="157"/>
      <c r="I985" s="33"/>
      <c r="J985" s="33"/>
      <c r="K985" s="33"/>
      <c r="L985" s="33"/>
      <c r="M985" s="33"/>
      <c r="N985" s="33"/>
      <c r="O985" s="33"/>
      <c r="P985" s="129"/>
      <c r="Q985" s="33"/>
    </row>
    <row r="986" spans="2:17" x14ac:dyDescent="0.2">
      <c r="B986" s="129"/>
      <c r="C986" s="129"/>
      <c r="D986" s="33"/>
      <c r="E986" s="33"/>
      <c r="F986" s="33"/>
      <c r="G986" s="33"/>
      <c r="H986" s="157"/>
      <c r="I986" s="33"/>
      <c r="J986" s="33"/>
      <c r="K986" s="33"/>
      <c r="L986" s="33"/>
      <c r="M986" s="33"/>
      <c r="N986" s="33"/>
      <c r="O986" s="33"/>
      <c r="P986" s="129"/>
      <c r="Q986" s="33"/>
    </row>
    <row r="987" spans="2:17" x14ac:dyDescent="0.2">
      <c r="B987" s="129"/>
      <c r="C987" s="129"/>
      <c r="D987" s="33"/>
      <c r="E987" s="33"/>
      <c r="F987" s="33"/>
      <c r="G987" s="33"/>
      <c r="H987" s="157"/>
      <c r="I987" s="33"/>
      <c r="J987" s="33"/>
      <c r="K987" s="33"/>
      <c r="L987" s="33"/>
      <c r="M987" s="33"/>
      <c r="N987" s="33"/>
      <c r="O987" s="33"/>
      <c r="P987" s="129"/>
      <c r="Q987" s="33"/>
    </row>
    <row r="988" spans="2:17" x14ac:dyDescent="0.2">
      <c r="B988" s="129"/>
      <c r="C988" s="129"/>
      <c r="D988" s="33"/>
      <c r="E988" s="33"/>
      <c r="F988" s="33"/>
      <c r="G988" s="33"/>
      <c r="H988" s="157"/>
      <c r="I988" s="33"/>
      <c r="J988" s="33"/>
      <c r="K988" s="33"/>
      <c r="L988" s="33"/>
      <c r="M988" s="33"/>
      <c r="N988" s="33"/>
      <c r="O988" s="33"/>
      <c r="P988" s="129"/>
      <c r="Q988" s="33"/>
    </row>
    <row r="989" spans="2:17" x14ac:dyDescent="0.2">
      <c r="B989" s="129"/>
      <c r="C989" s="129"/>
      <c r="D989" s="33"/>
      <c r="E989" s="33"/>
      <c r="F989" s="33"/>
      <c r="G989" s="33"/>
      <c r="H989" s="157"/>
      <c r="I989" s="33"/>
      <c r="J989" s="33"/>
      <c r="K989" s="33"/>
      <c r="L989" s="33"/>
      <c r="M989" s="33"/>
      <c r="N989" s="33"/>
      <c r="O989" s="33"/>
      <c r="P989" s="129"/>
      <c r="Q989" s="33"/>
    </row>
    <row r="990" spans="2:17" x14ac:dyDescent="0.2">
      <c r="B990" s="129"/>
      <c r="C990" s="129"/>
      <c r="D990" s="33"/>
      <c r="E990" s="33"/>
      <c r="F990" s="33"/>
      <c r="G990" s="33"/>
      <c r="H990" s="157"/>
      <c r="I990" s="33"/>
      <c r="J990" s="33"/>
      <c r="K990" s="33"/>
      <c r="L990" s="33"/>
      <c r="M990" s="33"/>
      <c r="N990" s="33"/>
      <c r="O990" s="33"/>
      <c r="P990" s="129"/>
      <c r="Q990" s="33"/>
    </row>
    <row r="991" spans="2:17" x14ac:dyDescent="0.2">
      <c r="B991" s="129"/>
      <c r="C991" s="129"/>
      <c r="D991" s="33"/>
      <c r="E991" s="33"/>
      <c r="F991" s="33"/>
      <c r="G991" s="33"/>
      <c r="H991" s="157"/>
      <c r="I991" s="33"/>
      <c r="J991" s="33"/>
      <c r="K991" s="33"/>
      <c r="L991" s="33"/>
      <c r="M991" s="33"/>
      <c r="N991" s="33"/>
      <c r="O991" s="33"/>
      <c r="P991" s="129"/>
      <c r="Q991" s="33"/>
    </row>
    <row r="992" spans="2:17" x14ac:dyDescent="0.2">
      <c r="B992" s="129"/>
      <c r="C992" s="129"/>
      <c r="D992" s="33"/>
      <c r="E992" s="33"/>
      <c r="F992" s="33"/>
      <c r="G992" s="33"/>
      <c r="H992" s="157"/>
      <c r="I992" s="33"/>
      <c r="J992" s="33"/>
      <c r="K992" s="33"/>
      <c r="L992" s="33"/>
      <c r="M992" s="33"/>
      <c r="N992" s="33"/>
      <c r="O992" s="33"/>
      <c r="P992" s="129"/>
      <c r="Q992" s="33"/>
    </row>
    <row r="993" spans="2:17" x14ac:dyDescent="0.2">
      <c r="B993" s="129"/>
      <c r="C993" s="129"/>
      <c r="D993" s="33"/>
      <c r="E993" s="33"/>
      <c r="F993" s="33"/>
      <c r="G993" s="33"/>
      <c r="H993" s="157"/>
      <c r="I993" s="33"/>
      <c r="J993" s="33"/>
      <c r="K993" s="33"/>
      <c r="L993" s="33"/>
      <c r="M993" s="33"/>
      <c r="N993" s="33"/>
      <c r="O993" s="33"/>
      <c r="P993" s="129"/>
      <c r="Q993" s="33"/>
    </row>
    <row r="994" spans="2:17" x14ac:dyDescent="0.2">
      <c r="B994" s="129"/>
      <c r="C994" s="129"/>
      <c r="D994" s="33"/>
      <c r="E994" s="33"/>
      <c r="F994" s="33"/>
      <c r="G994" s="33"/>
      <c r="H994" s="157"/>
      <c r="I994" s="33"/>
      <c r="J994" s="33"/>
      <c r="K994" s="33"/>
      <c r="L994" s="33"/>
      <c r="M994" s="33"/>
      <c r="N994" s="33"/>
      <c r="O994" s="33"/>
      <c r="P994" s="129"/>
      <c r="Q994" s="33"/>
    </row>
    <row r="995" spans="2:17" x14ac:dyDescent="0.2">
      <c r="B995" s="129"/>
      <c r="C995" s="129"/>
      <c r="D995" s="33"/>
      <c r="E995" s="33"/>
      <c r="F995" s="33"/>
      <c r="G995" s="33"/>
      <c r="H995" s="157"/>
      <c r="I995" s="33"/>
      <c r="J995" s="33"/>
      <c r="K995" s="33"/>
      <c r="L995" s="33"/>
      <c r="M995" s="33"/>
      <c r="N995" s="33"/>
      <c r="O995" s="33"/>
      <c r="P995" s="129"/>
      <c r="Q995" s="33"/>
    </row>
    <row r="996" spans="2:17" x14ac:dyDescent="0.2">
      <c r="B996" s="129"/>
      <c r="C996" s="129"/>
      <c r="D996" s="33"/>
      <c r="E996" s="33"/>
      <c r="F996" s="33"/>
      <c r="G996" s="33"/>
      <c r="H996" s="157"/>
      <c r="I996" s="33"/>
      <c r="J996" s="33"/>
      <c r="K996" s="33"/>
      <c r="L996" s="33"/>
      <c r="M996" s="33"/>
      <c r="N996" s="33"/>
      <c r="O996" s="33"/>
      <c r="P996" s="129"/>
      <c r="Q996" s="33"/>
    </row>
    <row r="997" spans="2:17" x14ac:dyDescent="0.2">
      <c r="B997" s="129"/>
      <c r="C997" s="129"/>
      <c r="D997" s="33"/>
      <c r="E997" s="33"/>
      <c r="F997" s="33"/>
      <c r="G997" s="33"/>
      <c r="H997" s="157"/>
      <c r="I997" s="33"/>
      <c r="J997" s="33"/>
      <c r="K997" s="33"/>
      <c r="L997" s="33"/>
      <c r="M997" s="33"/>
      <c r="N997" s="33"/>
      <c r="O997" s="33"/>
      <c r="P997" s="129"/>
      <c r="Q997" s="33"/>
    </row>
    <row r="998" spans="2:17" x14ac:dyDescent="0.2">
      <c r="B998" s="129"/>
      <c r="C998" s="129"/>
      <c r="D998" s="33"/>
      <c r="E998" s="33"/>
      <c r="F998" s="33"/>
      <c r="G998" s="33"/>
      <c r="H998" s="157"/>
      <c r="I998" s="33"/>
      <c r="J998" s="33"/>
      <c r="K998" s="33"/>
      <c r="L998" s="33"/>
      <c r="M998" s="33"/>
      <c r="N998" s="33"/>
      <c r="O998" s="33"/>
      <c r="P998" s="129"/>
      <c r="Q998" s="33"/>
    </row>
    <row r="999" spans="2:17" x14ac:dyDescent="0.2">
      <c r="B999" s="129"/>
      <c r="C999" s="129"/>
      <c r="D999" s="33"/>
      <c r="E999" s="33"/>
      <c r="F999" s="33"/>
      <c r="G999" s="33"/>
      <c r="H999" s="157"/>
      <c r="I999" s="33"/>
      <c r="J999" s="33"/>
      <c r="K999" s="33"/>
      <c r="L999" s="33"/>
      <c r="M999" s="33"/>
      <c r="N999" s="33"/>
      <c r="O999" s="33"/>
      <c r="P999" s="129"/>
      <c r="Q999" s="33"/>
    </row>
    <row r="1000" spans="2:17" x14ac:dyDescent="0.2">
      <c r="B1000" s="129"/>
      <c r="C1000" s="129"/>
      <c r="D1000" s="33"/>
      <c r="E1000" s="33"/>
      <c r="F1000" s="33"/>
      <c r="G1000" s="33"/>
      <c r="H1000" s="157"/>
      <c r="I1000" s="33"/>
      <c r="J1000" s="33"/>
      <c r="K1000" s="33"/>
      <c r="L1000" s="33"/>
      <c r="M1000" s="33"/>
      <c r="N1000" s="33"/>
      <c r="O1000" s="33"/>
      <c r="P1000" s="129"/>
      <c r="Q1000" s="33"/>
    </row>
    <row r="1001" spans="2:17" x14ac:dyDescent="0.2">
      <c r="B1001" s="129"/>
      <c r="C1001" s="129"/>
      <c r="D1001" s="33"/>
      <c r="E1001" s="33"/>
      <c r="F1001" s="33"/>
      <c r="G1001" s="33"/>
      <c r="H1001" s="157"/>
      <c r="I1001" s="33"/>
      <c r="J1001" s="33"/>
      <c r="K1001" s="33"/>
      <c r="L1001" s="33"/>
      <c r="M1001" s="33"/>
      <c r="N1001" s="33"/>
      <c r="O1001" s="33"/>
      <c r="P1001" s="129"/>
      <c r="Q1001" s="33"/>
    </row>
    <row r="1002" spans="2:17" x14ac:dyDescent="0.2">
      <c r="B1002" s="129"/>
      <c r="C1002" s="129"/>
      <c r="D1002" s="33"/>
      <c r="E1002" s="33"/>
      <c r="F1002" s="33"/>
      <c r="G1002" s="33"/>
      <c r="H1002" s="157"/>
      <c r="I1002" s="33"/>
      <c r="J1002" s="33"/>
      <c r="K1002" s="33"/>
      <c r="L1002" s="33"/>
      <c r="M1002" s="33"/>
      <c r="N1002" s="33"/>
      <c r="O1002" s="33"/>
      <c r="P1002" s="129"/>
      <c r="Q1002" s="33"/>
    </row>
    <row r="1003" spans="2:17" x14ac:dyDescent="0.2">
      <c r="B1003" s="129"/>
      <c r="C1003" s="129"/>
      <c r="D1003" s="33"/>
      <c r="E1003" s="33"/>
      <c r="F1003" s="33"/>
      <c r="G1003" s="33"/>
      <c r="H1003" s="157"/>
      <c r="I1003" s="33"/>
      <c r="J1003" s="33"/>
      <c r="K1003" s="33"/>
      <c r="L1003" s="33"/>
      <c r="M1003" s="33"/>
      <c r="N1003" s="33"/>
      <c r="O1003" s="33"/>
      <c r="P1003" s="129"/>
      <c r="Q1003" s="33"/>
    </row>
    <row r="1004" spans="2:17" x14ac:dyDescent="0.2">
      <c r="B1004" s="129"/>
      <c r="C1004" s="129"/>
      <c r="D1004" s="33"/>
      <c r="E1004" s="33"/>
      <c r="F1004" s="33"/>
      <c r="G1004" s="33"/>
      <c r="H1004" s="157"/>
      <c r="I1004" s="33"/>
      <c r="J1004" s="33"/>
      <c r="K1004" s="33"/>
      <c r="L1004" s="33"/>
      <c r="M1004" s="33"/>
      <c r="N1004" s="33"/>
      <c r="O1004" s="33"/>
      <c r="P1004" s="129"/>
      <c r="Q1004" s="33"/>
    </row>
    <row r="1005" spans="2:17" x14ac:dyDescent="0.2">
      <c r="B1005" s="129"/>
      <c r="C1005" s="129"/>
      <c r="D1005" s="33"/>
      <c r="E1005" s="33"/>
      <c r="F1005" s="33"/>
      <c r="G1005" s="33"/>
      <c r="H1005" s="157"/>
      <c r="I1005" s="33"/>
      <c r="J1005" s="33"/>
      <c r="K1005" s="33"/>
      <c r="L1005" s="33"/>
      <c r="M1005" s="33"/>
      <c r="N1005" s="33"/>
      <c r="O1005" s="33"/>
      <c r="P1005" s="129"/>
      <c r="Q1005" s="33"/>
    </row>
    <row r="1006" spans="2:17" x14ac:dyDescent="0.2">
      <c r="B1006" s="129"/>
      <c r="C1006" s="129"/>
      <c r="D1006" s="33"/>
      <c r="E1006" s="33"/>
      <c r="F1006" s="33"/>
      <c r="G1006" s="33"/>
      <c r="H1006" s="157"/>
      <c r="I1006" s="33"/>
      <c r="J1006" s="33"/>
      <c r="K1006" s="33"/>
      <c r="L1006" s="33"/>
      <c r="M1006" s="33"/>
      <c r="N1006" s="33"/>
      <c r="O1006" s="33"/>
      <c r="P1006" s="129"/>
      <c r="Q1006" s="33"/>
    </row>
    <row r="1007" spans="2:17" x14ac:dyDescent="0.2">
      <c r="B1007" s="129"/>
      <c r="C1007" s="129"/>
      <c r="D1007" s="33"/>
      <c r="E1007" s="33"/>
      <c r="F1007" s="33"/>
      <c r="G1007" s="33"/>
      <c r="H1007" s="157"/>
      <c r="I1007" s="33"/>
      <c r="J1007" s="33"/>
      <c r="K1007" s="33"/>
      <c r="L1007" s="33"/>
      <c r="M1007" s="33"/>
      <c r="N1007" s="33"/>
      <c r="O1007" s="33"/>
      <c r="P1007" s="129"/>
      <c r="Q1007" s="33"/>
    </row>
    <row r="1008" spans="2:17" x14ac:dyDescent="0.2">
      <c r="B1008" s="129"/>
      <c r="C1008" s="129"/>
      <c r="D1008" s="33"/>
      <c r="E1008" s="33"/>
      <c r="F1008" s="33"/>
      <c r="G1008" s="33"/>
      <c r="H1008" s="157"/>
      <c r="I1008" s="33"/>
      <c r="J1008" s="33"/>
      <c r="K1008" s="33"/>
      <c r="L1008" s="33"/>
      <c r="M1008" s="33"/>
      <c r="N1008" s="33"/>
      <c r="O1008" s="33"/>
      <c r="P1008" s="129"/>
      <c r="Q1008" s="33"/>
    </row>
    <row r="1009" spans="2:17" x14ac:dyDescent="0.2">
      <c r="B1009" s="129"/>
      <c r="C1009" s="129"/>
      <c r="D1009" s="33"/>
      <c r="E1009" s="33"/>
      <c r="F1009" s="33"/>
      <c r="G1009" s="33"/>
      <c r="H1009" s="157"/>
      <c r="I1009" s="33"/>
      <c r="J1009" s="33"/>
      <c r="K1009" s="33"/>
      <c r="L1009" s="33"/>
      <c r="M1009" s="33"/>
      <c r="N1009" s="33"/>
      <c r="O1009" s="33"/>
      <c r="P1009" s="129"/>
      <c r="Q1009" s="33"/>
    </row>
    <row r="1010" spans="2:17" x14ac:dyDescent="0.2">
      <c r="B1010" s="129"/>
      <c r="C1010" s="129"/>
      <c r="D1010" s="33"/>
      <c r="E1010" s="33"/>
      <c r="F1010" s="33"/>
      <c r="G1010" s="33"/>
      <c r="H1010" s="157"/>
      <c r="I1010" s="33"/>
      <c r="J1010" s="33"/>
      <c r="K1010" s="33"/>
      <c r="L1010" s="33"/>
      <c r="M1010" s="33"/>
      <c r="N1010" s="33"/>
      <c r="O1010" s="33"/>
      <c r="P1010" s="129"/>
      <c r="Q1010" s="33"/>
    </row>
    <row r="1011" spans="2:17" x14ac:dyDescent="0.2">
      <c r="B1011" s="129"/>
      <c r="C1011" s="129"/>
      <c r="D1011" s="33"/>
      <c r="E1011" s="33"/>
      <c r="F1011" s="33"/>
      <c r="G1011" s="33"/>
      <c r="H1011" s="157"/>
      <c r="I1011" s="33"/>
      <c r="J1011" s="33"/>
      <c r="K1011" s="33"/>
      <c r="L1011" s="33"/>
      <c r="M1011" s="33"/>
      <c r="N1011" s="33"/>
      <c r="O1011" s="33"/>
      <c r="P1011" s="129"/>
      <c r="Q1011" s="33"/>
    </row>
    <row r="1012" spans="2:17" x14ac:dyDescent="0.2">
      <c r="B1012" s="129"/>
      <c r="C1012" s="129"/>
      <c r="D1012" s="33"/>
      <c r="E1012" s="33"/>
      <c r="F1012" s="33"/>
      <c r="G1012" s="33"/>
      <c r="H1012" s="157"/>
      <c r="I1012" s="33"/>
      <c r="J1012" s="33"/>
      <c r="K1012" s="33"/>
      <c r="L1012" s="33"/>
      <c r="M1012" s="33"/>
      <c r="N1012" s="33"/>
      <c r="O1012" s="33"/>
      <c r="P1012" s="129"/>
      <c r="Q1012" s="33"/>
    </row>
    <row r="1013" spans="2:17" x14ac:dyDescent="0.2">
      <c r="B1013" s="129"/>
      <c r="C1013" s="129"/>
      <c r="D1013" s="33"/>
      <c r="E1013" s="33"/>
      <c r="F1013" s="33"/>
      <c r="G1013" s="33"/>
      <c r="H1013" s="157"/>
      <c r="I1013" s="33"/>
      <c r="J1013" s="33"/>
      <c r="K1013" s="33"/>
      <c r="L1013" s="33"/>
      <c r="M1013" s="33"/>
      <c r="N1013" s="33"/>
      <c r="O1013" s="33"/>
      <c r="P1013" s="129"/>
      <c r="Q1013" s="33"/>
    </row>
    <row r="1014" spans="2:17" x14ac:dyDescent="0.2">
      <c r="B1014" s="129"/>
      <c r="C1014" s="129"/>
      <c r="D1014" s="33"/>
      <c r="E1014" s="33"/>
      <c r="F1014" s="33"/>
      <c r="G1014" s="33"/>
      <c r="H1014" s="157"/>
      <c r="I1014" s="33"/>
      <c r="J1014" s="33"/>
      <c r="K1014" s="33"/>
      <c r="L1014" s="33"/>
      <c r="M1014" s="33"/>
      <c r="N1014" s="33"/>
      <c r="O1014" s="33"/>
      <c r="P1014" s="129"/>
      <c r="Q1014" s="33"/>
    </row>
    <row r="1015" spans="2:17" x14ac:dyDescent="0.2">
      <c r="B1015" s="129"/>
      <c r="C1015" s="129"/>
      <c r="D1015" s="33"/>
      <c r="E1015" s="33"/>
      <c r="F1015" s="33"/>
      <c r="G1015" s="33"/>
      <c r="H1015" s="157"/>
      <c r="I1015" s="33"/>
      <c r="J1015" s="33"/>
      <c r="K1015" s="33"/>
      <c r="L1015" s="33"/>
      <c r="M1015" s="33"/>
      <c r="N1015" s="33"/>
      <c r="O1015" s="33"/>
      <c r="P1015" s="129"/>
      <c r="Q1015" s="33"/>
    </row>
    <row r="1016" spans="2:17" x14ac:dyDescent="0.2">
      <c r="B1016" s="129"/>
      <c r="C1016" s="129"/>
      <c r="D1016" s="33"/>
      <c r="E1016" s="33"/>
      <c r="F1016" s="33"/>
      <c r="G1016" s="33"/>
      <c r="H1016" s="157"/>
      <c r="I1016" s="33"/>
      <c r="J1016" s="33"/>
      <c r="K1016" s="33"/>
      <c r="L1016" s="33"/>
      <c r="M1016" s="33"/>
      <c r="N1016" s="33"/>
      <c r="O1016" s="33"/>
      <c r="P1016" s="129"/>
      <c r="Q1016" s="33"/>
    </row>
    <row r="1017" spans="2:17" x14ac:dyDescent="0.2">
      <c r="B1017" s="129"/>
      <c r="C1017" s="129"/>
      <c r="D1017" s="33"/>
      <c r="E1017" s="33"/>
      <c r="F1017" s="33"/>
      <c r="G1017" s="33"/>
      <c r="H1017" s="157"/>
      <c r="I1017" s="33"/>
      <c r="J1017" s="33"/>
      <c r="K1017" s="33"/>
      <c r="L1017" s="33"/>
      <c r="M1017" s="33"/>
      <c r="N1017" s="33"/>
      <c r="O1017" s="33"/>
      <c r="P1017" s="129"/>
      <c r="Q1017" s="33"/>
    </row>
    <row r="1018" spans="2:17" x14ac:dyDescent="0.2">
      <c r="B1018" s="129"/>
      <c r="C1018" s="129"/>
      <c r="D1018" s="33"/>
      <c r="E1018" s="33"/>
      <c r="F1018" s="33"/>
      <c r="G1018" s="33"/>
      <c r="H1018" s="157"/>
      <c r="I1018" s="33"/>
      <c r="J1018" s="33"/>
      <c r="K1018" s="33"/>
      <c r="L1018" s="33"/>
      <c r="M1018" s="33"/>
      <c r="N1018" s="33"/>
      <c r="O1018" s="33"/>
      <c r="P1018" s="129"/>
      <c r="Q1018" s="33"/>
    </row>
    <row r="1019" spans="2:17" x14ac:dyDescent="0.2">
      <c r="B1019" s="129"/>
      <c r="C1019" s="129"/>
      <c r="D1019" s="33"/>
      <c r="E1019" s="33"/>
      <c r="F1019" s="33"/>
      <c r="G1019" s="33"/>
      <c r="H1019" s="157"/>
      <c r="I1019" s="33"/>
      <c r="J1019" s="33"/>
      <c r="K1019" s="33"/>
      <c r="L1019" s="33"/>
      <c r="M1019" s="33"/>
      <c r="N1019" s="33"/>
      <c r="O1019" s="33"/>
      <c r="P1019" s="129"/>
      <c r="Q1019" s="33"/>
    </row>
    <row r="1020" spans="2:17" x14ac:dyDescent="0.2">
      <c r="B1020" s="129"/>
      <c r="C1020" s="129"/>
      <c r="D1020" s="33"/>
      <c r="E1020" s="33"/>
      <c r="F1020" s="33"/>
      <c r="G1020" s="33"/>
      <c r="H1020" s="157"/>
      <c r="I1020" s="33"/>
      <c r="J1020" s="33"/>
      <c r="K1020" s="33"/>
      <c r="L1020" s="33"/>
      <c r="M1020" s="33"/>
      <c r="N1020" s="33"/>
      <c r="O1020" s="33"/>
      <c r="P1020" s="129"/>
      <c r="Q1020" s="33"/>
    </row>
    <row r="1021" spans="2:17" x14ac:dyDescent="0.2">
      <c r="B1021" s="129"/>
      <c r="C1021" s="129"/>
      <c r="D1021" s="33"/>
      <c r="E1021" s="33"/>
      <c r="F1021" s="33"/>
      <c r="G1021" s="33"/>
      <c r="H1021" s="157"/>
      <c r="I1021" s="33"/>
      <c r="J1021" s="33"/>
      <c r="K1021" s="33"/>
      <c r="L1021" s="33"/>
      <c r="M1021" s="33"/>
      <c r="N1021" s="33"/>
      <c r="O1021" s="33"/>
      <c r="P1021" s="129"/>
      <c r="Q1021" s="33"/>
    </row>
    <row r="1022" spans="2:17" x14ac:dyDescent="0.2">
      <c r="B1022" s="129"/>
      <c r="C1022" s="129"/>
      <c r="D1022" s="33"/>
      <c r="E1022" s="33"/>
      <c r="F1022" s="33"/>
      <c r="G1022" s="33"/>
      <c r="H1022" s="157"/>
      <c r="I1022" s="33"/>
      <c r="J1022" s="33"/>
      <c r="K1022" s="33"/>
      <c r="L1022" s="33"/>
      <c r="M1022" s="33"/>
      <c r="N1022" s="33"/>
      <c r="O1022" s="33"/>
      <c r="P1022" s="129"/>
      <c r="Q1022" s="33"/>
    </row>
    <row r="1023" spans="2:17" x14ac:dyDescent="0.2">
      <c r="B1023" s="129"/>
      <c r="C1023" s="129"/>
      <c r="D1023" s="33"/>
      <c r="E1023" s="33"/>
      <c r="F1023" s="33"/>
      <c r="G1023" s="33"/>
      <c r="H1023" s="157"/>
      <c r="I1023" s="33"/>
      <c r="J1023" s="33"/>
      <c r="K1023" s="33"/>
      <c r="L1023" s="33"/>
      <c r="M1023" s="33"/>
      <c r="N1023" s="33"/>
      <c r="O1023" s="33"/>
      <c r="P1023" s="129"/>
      <c r="Q1023" s="33"/>
    </row>
    <row r="1024" spans="2:17" x14ac:dyDescent="0.2">
      <c r="B1024" s="129"/>
      <c r="C1024" s="129"/>
      <c r="D1024" s="33"/>
      <c r="E1024" s="33"/>
      <c r="F1024" s="33"/>
      <c r="G1024" s="33"/>
      <c r="H1024" s="157"/>
      <c r="I1024" s="33"/>
      <c r="J1024" s="33"/>
      <c r="K1024" s="33"/>
      <c r="L1024" s="33"/>
      <c r="M1024" s="33"/>
      <c r="N1024" s="33"/>
      <c r="O1024" s="33"/>
      <c r="P1024" s="129"/>
      <c r="Q1024" s="33"/>
    </row>
    <row r="1025" spans="2:17" x14ac:dyDescent="0.2">
      <c r="B1025" s="129"/>
      <c r="C1025" s="129"/>
      <c r="D1025" s="33"/>
      <c r="E1025" s="33"/>
      <c r="F1025" s="33"/>
      <c r="G1025" s="33"/>
      <c r="H1025" s="157"/>
      <c r="I1025" s="33"/>
      <c r="J1025" s="33"/>
      <c r="K1025" s="33"/>
      <c r="L1025" s="33"/>
      <c r="M1025" s="33"/>
      <c r="N1025" s="33"/>
      <c r="O1025" s="33"/>
      <c r="P1025" s="129"/>
      <c r="Q1025" s="33"/>
    </row>
    <row r="1026" spans="2:17" x14ac:dyDescent="0.2">
      <c r="B1026" s="129"/>
      <c r="C1026" s="129"/>
      <c r="D1026" s="33"/>
      <c r="E1026" s="33"/>
      <c r="F1026" s="33"/>
      <c r="G1026" s="33"/>
      <c r="H1026" s="157"/>
      <c r="I1026" s="33"/>
      <c r="J1026" s="33"/>
      <c r="K1026" s="33"/>
      <c r="L1026" s="33"/>
      <c r="M1026" s="33"/>
      <c r="N1026" s="33"/>
      <c r="O1026" s="33"/>
      <c r="P1026" s="129"/>
      <c r="Q1026" s="33"/>
    </row>
    <row r="1027" spans="2:17" x14ac:dyDescent="0.2">
      <c r="B1027" s="129"/>
      <c r="C1027" s="129"/>
      <c r="D1027" s="33"/>
      <c r="E1027" s="33"/>
      <c r="F1027" s="33"/>
      <c r="G1027" s="33"/>
      <c r="H1027" s="157"/>
      <c r="I1027" s="33"/>
      <c r="J1027" s="33"/>
      <c r="K1027" s="33"/>
      <c r="L1027" s="33"/>
      <c r="M1027" s="33"/>
      <c r="N1027" s="33"/>
      <c r="O1027" s="33"/>
      <c r="P1027" s="129"/>
      <c r="Q1027" s="33"/>
    </row>
    <row r="1028" spans="2:17" x14ac:dyDescent="0.2">
      <c r="B1028" s="129"/>
      <c r="C1028" s="129"/>
      <c r="D1028" s="33"/>
      <c r="E1028" s="33"/>
      <c r="F1028" s="33"/>
      <c r="G1028" s="33"/>
      <c r="H1028" s="157"/>
      <c r="I1028" s="33"/>
      <c r="J1028" s="33"/>
      <c r="K1028" s="33"/>
      <c r="L1028" s="33"/>
      <c r="M1028" s="33"/>
      <c r="N1028" s="33"/>
      <c r="O1028" s="33"/>
      <c r="P1028" s="129"/>
      <c r="Q1028" s="33"/>
    </row>
    <row r="1029" spans="2:17" x14ac:dyDescent="0.2">
      <c r="B1029" s="129"/>
      <c r="C1029" s="129"/>
      <c r="D1029" s="33"/>
      <c r="E1029" s="33"/>
      <c r="F1029" s="33"/>
      <c r="G1029" s="33"/>
      <c r="H1029" s="157"/>
      <c r="I1029" s="33"/>
      <c r="J1029" s="33"/>
      <c r="K1029" s="33"/>
      <c r="L1029" s="33"/>
      <c r="M1029" s="33"/>
      <c r="N1029" s="33"/>
      <c r="O1029" s="33"/>
      <c r="P1029" s="129"/>
      <c r="Q1029" s="33"/>
    </row>
    <row r="1030" spans="2:17" x14ac:dyDescent="0.2">
      <c r="B1030" s="129"/>
      <c r="C1030" s="129"/>
      <c r="D1030" s="33"/>
      <c r="E1030" s="33"/>
      <c r="F1030" s="33"/>
      <c r="G1030" s="33"/>
      <c r="H1030" s="157"/>
      <c r="I1030" s="33"/>
      <c r="J1030" s="33"/>
      <c r="K1030" s="33"/>
      <c r="L1030" s="33"/>
      <c r="M1030" s="33"/>
      <c r="N1030" s="33"/>
      <c r="O1030" s="33"/>
      <c r="P1030" s="129"/>
      <c r="Q1030" s="33"/>
    </row>
    <row r="1031" spans="2:17" x14ac:dyDescent="0.2">
      <c r="B1031" s="129"/>
      <c r="C1031" s="129"/>
      <c r="D1031" s="33"/>
      <c r="E1031" s="33"/>
      <c r="F1031" s="33"/>
      <c r="G1031" s="33"/>
      <c r="H1031" s="157"/>
      <c r="I1031" s="33"/>
      <c r="J1031" s="33"/>
      <c r="K1031" s="33"/>
      <c r="L1031" s="33"/>
      <c r="M1031" s="33"/>
      <c r="N1031" s="33"/>
      <c r="O1031" s="33"/>
      <c r="P1031" s="129"/>
      <c r="Q1031" s="33"/>
    </row>
    <row r="1032" spans="2:17" x14ac:dyDescent="0.2">
      <c r="B1032" s="129"/>
      <c r="C1032" s="129"/>
      <c r="D1032" s="33"/>
      <c r="E1032" s="33"/>
      <c r="F1032" s="33"/>
      <c r="G1032" s="33"/>
      <c r="H1032" s="157"/>
      <c r="I1032" s="33"/>
      <c r="J1032" s="33"/>
      <c r="K1032" s="33"/>
      <c r="L1032" s="33"/>
      <c r="M1032" s="33"/>
      <c r="N1032" s="33"/>
      <c r="O1032" s="33"/>
      <c r="P1032" s="129"/>
      <c r="Q1032" s="33"/>
    </row>
    <row r="1033" spans="2:17" x14ac:dyDescent="0.2">
      <c r="B1033" s="129"/>
      <c r="C1033" s="129"/>
      <c r="D1033" s="33"/>
      <c r="E1033" s="33"/>
      <c r="F1033" s="33"/>
      <c r="G1033" s="33"/>
      <c r="H1033" s="157"/>
      <c r="I1033" s="33"/>
      <c r="J1033" s="33"/>
      <c r="K1033" s="33"/>
      <c r="L1033" s="33"/>
      <c r="M1033" s="33"/>
      <c r="N1033" s="33"/>
      <c r="O1033" s="33"/>
      <c r="P1033" s="129"/>
      <c r="Q1033" s="33"/>
    </row>
    <row r="1034" spans="2:17" x14ac:dyDescent="0.2">
      <c r="B1034" s="129"/>
      <c r="C1034" s="129"/>
      <c r="D1034" s="33"/>
      <c r="E1034" s="33"/>
      <c r="F1034" s="33"/>
      <c r="G1034" s="33"/>
      <c r="H1034" s="157"/>
      <c r="I1034" s="33"/>
      <c r="J1034" s="33"/>
      <c r="K1034" s="33"/>
      <c r="L1034" s="33"/>
      <c r="M1034" s="33"/>
      <c r="N1034" s="33"/>
      <c r="O1034" s="33"/>
      <c r="P1034" s="129"/>
      <c r="Q1034" s="33"/>
    </row>
    <row r="1035" spans="2:17" x14ac:dyDescent="0.2">
      <c r="B1035" s="129"/>
      <c r="C1035" s="129"/>
      <c r="D1035" s="33"/>
      <c r="E1035" s="33"/>
      <c r="F1035" s="33"/>
      <c r="G1035" s="33"/>
      <c r="H1035" s="157"/>
      <c r="I1035" s="33"/>
      <c r="J1035" s="33"/>
      <c r="K1035" s="33"/>
      <c r="L1035" s="33"/>
      <c r="M1035" s="33"/>
      <c r="N1035" s="33"/>
      <c r="O1035" s="33"/>
      <c r="P1035" s="129"/>
      <c r="Q1035" s="33"/>
    </row>
    <row r="1036" spans="2:17" x14ac:dyDescent="0.2">
      <c r="B1036" s="129"/>
      <c r="C1036" s="129"/>
      <c r="D1036" s="33"/>
      <c r="E1036" s="33"/>
      <c r="F1036" s="33"/>
      <c r="G1036" s="33"/>
      <c r="H1036" s="157"/>
      <c r="I1036" s="33"/>
      <c r="J1036" s="33"/>
      <c r="K1036" s="33"/>
      <c r="L1036" s="33"/>
      <c r="M1036" s="33"/>
      <c r="N1036" s="33"/>
      <c r="O1036" s="33"/>
      <c r="P1036" s="129"/>
      <c r="Q1036" s="33"/>
    </row>
    <row r="1037" spans="2:17" x14ac:dyDescent="0.2">
      <c r="B1037" s="129"/>
      <c r="C1037" s="129"/>
      <c r="D1037" s="33"/>
      <c r="E1037" s="33"/>
      <c r="F1037" s="33"/>
      <c r="G1037" s="33"/>
      <c r="H1037" s="157"/>
      <c r="I1037" s="33"/>
      <c r="J1037" s="33"/>
      <c r="K1037" s="33"/>
      <c r="L1037" s="33"/>
      <c r="M1037" s="33"/>
      <c r="N1037" s="33"/>
      <c r="O1037" s="33"/>
      <c r="P1037" s="129"/>
      <c r="Q1037" s="33"/>
    </row>
    <row r="1038" spans="2:17" x14ac:dyDescent="0.2">
      <c r="B1038" s="129"/>
      <c r="C1038" s="129"/>
      <c r="D1038" s="33"/>
      <c r="E1038" s="33"/>
      <c r="F1038" s="33"/>
      <c r="G1038" s="33"/>
      <c r="H1038" s="157"/>
      <c r="I1038" s="33"/>
      <c r="J1038" s="33"/>
      <c r="K1038" s="33"/>
      <c r="L1038" s="33"/>
      <c r="M1038" s="33"/>
      <c r="N1038" s="33"/>
      <c r="O1038" s="33"/>
      <c r="P1038" s="129"/>
      <c r="Q1038" s="33"/>
    </row>
    <row r="1039" spans="2:17" x14ac:dyDescent="0.2">
      <c r="B1039" s="129"/>
      <c r="C1039" s="129"/>
      <c r="D1039" s="33"/>
      <c r="E1039" s="33"/>
      <c r="F1039" s="33"/>
      <c r="G1039" s="33"/>
      <c r="H1039" s="157"/>
      <c r="I1039" s="33"/>
      <c r="J1039" s="33"/>
      <c r="K1039" s="33"/>
      <c r="L1039" s="33"/>
      <c r="M1039" s="33"/>
      <c r="N1039" s="33"/>
      <c r="O1039" s="33"/>
      <c r="P1039" s="129"/>
      <c r="Q1039" s="33"/>
    </row>
    <row r="1040" spans="2:17" x14ac:dyDescent="0.2">
      <c r="B1040" s="129"/>
      <c r="C1040" s="129"/>
      <c r="D1040" s="33"/>
      <c r="E1040" s="33"/>
      <c r="F1040" s="33"/>
      <c r="G1040" s="33"/>
      <c r="H1040" s="157"/>
      <c r="I1040" s="33"/>
      <c r="J1040" s="33"/>
      <c r="K1040" s="33"/>
      <c r="L1040" s="33"/>
      <c r="M1040" s="33"/>
      <c r="N1040" s="33"/>
      <c r="O1040" s="33"/>
      <c r="P1040" s="129"/>
      <c r="Q1040" s="33"/>
    </row>
    <row r="1041" spans="2:17" x14ac:dyDescent="0.2">
      <c r="B1041" s="129"/>
      <c r="C1041" s="129"/>
      <c r="D1041" s="33"/>
      <c r="E1041" s="33"/>
      <c r="F1041" s="33"/>
      <c r="G1041" s="33"/>
      <c r="H1041" s="157"/>
      <c r="I1041" s="33"/>
      <c r="J1041" s="33"/>
      <c r="K1041" s="33"/>
      <c r="L1041" s="33"/>
      <c r="M1041" s="33"/>
      <c r="N1041" s="33"/>
      <c r="O1041" s="33"/>
      <c r="P1041" s="129"/>
      <c r="Q1041" s="33"/>
    </row>
    <row r="1042" spans="2:17" x14ac:dyDescent="0.2">
      <c r="B1042" s="129"/>
      <c r="C1042" s="129"/>
      <c r="D1042" s="33"/>
      <c r="E1042" s="33"/>
      <c r="F1042" s="33"/>
      <c r="G1042" s="33"/>
      <c r="H1042" s="157"/>
      <c r="I1042" s="33"/>
      <c r="J1042" s="33"/>
      <c r="K1042" s="33"/>
      <c r="L1042" s="33"/>
      <c r="M1042" s="33"/>
      <c r="N1042" s="33"/>
      <c r="O1042" s="33"/>
      <c r="P1042" s="129"/>
      <c r="Q1042" s="33"/>
    </row>
    <row r="1043" spans="2:17" x14ac:dyDescent="0.2">
      <c r="B1043" s="129"/>
      <c r="C1043" s="129"/>
      <c r="D1043" s="33"/>
      <c r="E1043" s="33"/>
      <c r="F1043" s="33"/>
      <c r="G1043" s="33"/>
      <c r="H1043" s="157"/>
      <c r="I1043" s="33"/>
      <c r="J1043" s="33"/>
      <c r="K1043" s="33"/>
      <c r="L1043" s="33"/>
      <c r="M1043" s="33"/>
      <c r="N1043" s="33"/>
      <c r="O1043" s="33"/>
      <c r="P1043" s="129"/>
      <c r="Q1043" s="33"/>
    </row>
    <row r="1044" spans="2:17" x14ac:dyDescent="0.2">
      <c r="B1044" s="129"/>
      <c r="C1044" s="129"/>
      <c r="D1044" s="33"/>
      <c r="E1044" s="33"/>
      <c r="F1044" s="33"/>
      <c r="G1044" s="33"/>
      <c r="H1044" s="157"/>
      <c r="I1044" s="33"/>
      <c r="J1044" s="33"/>
      <c r="K1044" s="33"/>
      <c r="L1044" s="33"/>
      <c r="M1044" s="33"/>
      <c r="N1044" s="33"/>
      <c r="O1044" s="33"/>
      <c r="P1044" s="129"/>
      <c r="Q1044" s="33"/>
    </row>
    <row r="1045" spans="2:17" x14ac:dyDescent="0.2">
      <c r="B1045" s="129"/>
      <c r="C1045" s="129"/>
      <c r="D1045" s="33"/>
      <c r="E1045" s="33"/>
      <c r="F1045" s="33"/>
      <c r="G1045" s="33"/>
      <c r="H1045" s="157"/>
      <c r="I1045" s="33"/>
      <c r="J1045" s="33"/>
      <c r="K1045" s="33"/>
      <c r="L1045" s="33"/>
      <c r="M1045" s="33"/>
      <c r="N1045" s="33"/>
      <c r="O1045" s="33"/>
      <c r="P1045" s="129"/>
      <c r="Q1045" s="33"/>
    </row>
    <row r="1046" spans="2:17" x14ac:dyDescent="0.2">
      <c r="B1046" s="129"/>
      <c r="C1046" s="129"/>
      <c r="D1046" s="33"/>
      <c r="E1046" s="33"/>
      <c r="F1046" s="33"/>
      <c r="G1046" s="33"/>
      <c r="H1046" s="157"/>
      <c r="I1046" s="33"/>
      <c r="J1046" s="33"/>
      <c r="K1046" s="33"/>
      <c r="L1046" s="33"/>
      <c r="M1046" s="33"/>
      <c r="N1046" s="33"/>
      <c r="O1046" s="33"/>
      <c r="P1046" s="129"/>
      <c r="Q1046" s="33"/>
    </row>
    <row r="1047" spans="2:17" x14ac:dyDescent="0.2">
      <c r="B1047" s="129"/>
      <c r="C1047" s="129"/>
      <c r="D1047" s="33"/>
      <c r="E1047" s="33"/>
      <c r="F1047" s="33"/>
      <c r="G1047" s="33"/>
      <c r="H1047" s="157"/>
      <c r="I1047" s="33"/>
      <c r="J1047" s="33"/>
      <c r="K1047" s="33"/>
      <c r="L1047" s="33"/>
      <c r="M1047" s="33"/>
      <c r="N1047" s="33"/>
      <c r="O1047" s="33"/>
      <c r="P1047" s="129"/>
      <c r="Q1047" s="33"/>
    </row>
    <row r="1048" spans="2:17" x14ac:dyDescent="0.2">
      <c r="B1048" s="129"/>
      <c r="C1048" s="129"/>
      <c r="D1048" s="33"/>
      <c r="E1048" s="33"/>
      <c r="F1048" s="33"/>
      <c r="G1048" s="33"/>
      <c r="H1048" s="157"/>
      <c r="I1048" s="33"/>
      <c r="J1048" s="33"/>
      <c r="K1048" s="33"/>
      <c r="L1048" s="33"/>
      <c r="M1048" s="33"/>
      <c r="N1048" s="33"/>
      <c r="O1048" s="33"/>
      <c r="P1048" s="129"/>
      <c r="Q1048" s="33"/>
    </row>
    <row r="1049" spans="2:17" x14ac:dyDescent="0.2">
      <c r="B1049" s="129"/>
      <c r="C1049" s="129"/>
      <c r="D1049" s="33"/>
      <c r="E1049" s="33"/>
      <c r="F1049" s="33"/>
      <c r="G1049" s="33"/>
      <c r="H1049" s="157"/>
      <c r="I1049" s="33"/>
      <c r="J1049" s="33"/>
      <c r="K1049" s="33"/>
      <c r="L1049" s="33"/>
      <c r="M1049" s="33"/>
      <c r="N1049" s="33"/>
      <c r="O1049" s="33"/>
      <c r="P1049" s="129"/>
      <c r="Q1049" s="33"/>
    </row>
    <row r="1050" spans="2:17" x14ac:dyDescent="0.2">
      <c r="B1050" s="129"/>
      <c r="C1050" s="129"/>
      <c r="D1050" s="33"/>
      <c r="E1050" s="33"/>
      <c r="F1050" s="33"/>
      <c r="G1050" s="33"/>
      <c r="H1050" s="157"/>
      <c r="I1050" s="33"/>
      <c r="J1050" s="33"/>
      <c r="K1050" s="33"/>
      <c r="L1050" s="33"/>
      <c r="M1050" s="33"/>
      <c r="N1050" s="33"/>
      <c r="O1050" s="33"/>
      <c r="P1050" s="129"/>
      <c r="Q1050" s="33"/>
    </row>
    <row r="1051" spans="2:17" x14ac:dyDescent="0.2">
      <c r="B1051" s="129"/>
      <c r="C1051" s="129"/>
      <c r="D1051" s="33"/>
      <c r="E1051" s="33"/>
      <c r="F1051" s="33"/>
      <c r="G1051" s="33"/>
      <c r="H1051" s="157"/>
      <c r="I1051" s="33"/>
      <c r="J1051" s="33"/>
      <c r="K1051" s="33"/>
      <c r="L1051" s="33"/>
      <c r="M1051" s="33"/>
      <c r="N1051" s="33"/>
      <c r="O1051" s="33"/>
      <c r="P1051" s="129"/>
      <c r="Q1051" s="33"/>
    </row>
    <row r="1052" spans="2:17" x14ac:dyDescent="0.2">
      <c r="B1052" s="129"/>
      <c r="C1052" s="129"/>
      <c r="D1052" s="33"/>
      <c r="E1052" s="33"/>
      <c r="F1052" s="33"/>
      <c r="G1052" s="33"/>
      <c r="H1052" s="157"/>
      <c r="I1052" s="33"/>
      <c r="J1052" s="33"/>
      <c r="K1052" s="33"/>
      <c r="L1052" s="33"/>
      <c r="M1052" s="33"/>
      <c r="N1052" s="33"/>
      <c r="O1052" s="33"/>
      <c r="P1052" s="129"/>
      <c r="Q1052" s="33"/>
    </row>
    <row r="1053" spans="2:17" x14ac:dyDescent="0.2">
      <c r="B1053" s="129"/>
      <c r="C1053" s="129"/>
      <c r="D1053" s="33"/>
      <c r="E1053" s="33"/>
      <c r="F1053" s="33"/>
      <c r="G1053" s="33"/>
      <c r="H1053" s="157"/>
      <c r="I1053" s="33"/>
      <c r="J1053" s="33"/>
      <c r="K1053" s="33"/>
      <c r="L1053" s="33"/>
      <c r="M1053" s="33"/>
      <c r="N1053" s="33"/>
      <c r="O1053" s="33"/>
      <c r="P1053" s="129"/>
      <c r="Q1053" s="33"/>
    </row>
    <row r="1054" spans="2:17" x14ac:dyDescent="0.2">
      <c r="B1054" s="129"/>
      <c r="C1054" s="129"/>
      <c r="D1054" s="33"/>
      <c r="E1054" s="33"/>
      <c r="F1054" s="33"/>
      <c r="G1054" s="33"/>
      <c r="H1054" s="157"/>
      <c r="I1054" s="33"/>
      <c r="J1054" s="33"/>
      <c r="K1054" s="33"/>
      <c r="L1054" s="33"/>
      <c r="M1054" s="33"/>
      <c r="N1054" s="33"/>
      <c r="O1054" s="33"/>
      <c r="P1054" s="129"/>
      <c r="Q1054" s="33"/>
    </row>
    <row r="1055" spans="2:17" x14ac:dyDescent="0.2">
      <c r="B1055" s="129"/>
      <c r="C1055" s="129"/>
      <c r="D1055" s="33"/>
      <c r="E1055" s="33"/>
      <c r="F1055" s="33"/>
      <c r="G1055" s="33"/>
      <c r="H1055" s="157"/>
      <c r="I1055" s="33"/>
      <c r="J1055" s="33"/>
      <c r="K1055" s="33"/>
      <c r="L1055" s="33"/>
      <c r="M1055" s="33"/>
      <c r="N1055" s="33"/>
      <c r="O1055" s="33"/>
      <c r="P1055" s="129"/>
      <c r="Q1055" s="33"/>
    </row>
    <row r="1056" spans="2:17" x14ac:dyDescent="0.2">
      <c r="B1056" s="129"/>
      <c r="C1056" s="129"/>
      <c r="D1056" s="33"/>
      <c r="E1056" s="33"/>
      <c r="F1056" s="33"/>
      <c r="G1056" s="33"/>
      <c r="H1056" s="157"/>
      <c r="I1056" s="33"/>
      <c r="J1056" s="33"/>
      <c r="K1056" s="33"/>
      <c r="L1056" s="33"/>
      <c r="M1056" s="33"/>
      <c r="N1056" s="33"/>
      <c r="O1056" s="33"/>
      <c r="P1056" s="129"/>
      <c r="Q1056" s="33"/>
    </row>
    <row r="1057" spans="2:17" x14ac:dyDescent="0.2">
      <c r="B1057" s="129"/>
      <c r="C1057" s="129"/>
      <c r="D1057" s="33"/>
      <c r="E1057" s="33"/>
      <c r="F1057" s="33"/>
      <c r="G1057" s="33"/>
      <c r="H1057" s="157"/>
      <c r="I1057" s="33"/>
      <c r="J1057" s="33"/>
      <c r="K1057" s="33"/>
      <c r="L1057" s="33"/>
      <c r="M1057" s="33"/>
      <c r="N1057" s="33"/>
      <c r="O1057" s="33"/>
      <c r="P1057" s="129"/>
      <c r="Q1057" s="33"/>
    </row>
    <row r="1058" spans="2:17" x14ac:dyDescent="0.2">
      <c r="B1058" s="129"/>
      <c r="C1058" s="129"/>
      <c r="D1058" s="33"/>
      <c r="E1058" s="33"/>
      <c r="F1058" s="33"/>
      <c r="G1058" s="33"/>
      <c r="H1058" s="157"/>
      <c r="I1058" s="33"/>
      <c r="J1058" s="33"/>
      <c r="K1058" s="33"/>
      <c r="L1058" s="33"/>
      <c r="M1058" s="33"/>
      <c r="N1058" s="33"/>
      <c r="O1058" s="33"/>
      <c r="P1058" s="129"/>
      <c r="Q1058" s="33"/>
    </row>
    <row r="1059" spans="2:17" x14ac:dyDescent="0.2">
      <c r="B1059" s="129"/>
      <c r="C1059" s="129"/>
      <c r="D1059" s="33"/>
      <c r="E1059" s="33"/>
      <c r="F1059" s="33"/>
      <c r="G1059" s="33"/>
      <c r="H1059" s="157"/>
      <c r="I1059" s="33"/>
      <c r="J1059" s="33"/>
      <c r="K1059" s="33"/>
      <c r="L1059" s="33"/>
      <c r="M1059" s="33"/>
      <c r="N1059" s="33"/>
      <c r="O1059" s="33"/>
      <c r="P1059" s="129"/>
      <c r="Q1059" s="33"/>
    </row>
    <row r="1060" spans="2:17" x14ac:dyDescent="0.2">
      <c r="B1060" s="129"/>
      <c r="C1060" s="129"/>
      <c r="D1060" s="33"/>
      <c r="E1060" s="33"/>
      <c r="F1060" s="33"/>
      <c r="G1060" s="33"/>
      <c r="H1060" s="157"/>
      <c r="I1060" s="33"/>
      <c r="J1060" s="33"/>
      <c r="K1060" s="33"/>
      <c r="L1060" s="33"/>
      <c r="M1060" s="33"/>
      <c r="N1060" s="33"/>
      <c r="O1060" s="33"/>
      <c r="P1060" s="129"/>
      <c r="Q1060" s="33"/>
    </row>
    <row r="1061" spans="2:17" x14ac:dyDescent="0.2">
      <c r="B1061" s="129"/>
      <c r="C1061" s="129"/>
      <c r="D1061" s="33"/>
      <c r="E1061" s="33"/>
      <c r="F1061" s="33"/>
      <c r="G1061" s="33"/>
      <c r="H1061" s="157"/>
      <c r="I1061" s="33"/>
      <c r="J1061" s="33"/>
      <c r="K1061" s="33"/>
      <c r="L1061" s="33"/>
      <c r="M1061" s="33"/>
      <c r="N1061" s="33"/>
      <c r="O1061" s="33"/>
      <c r="P1061" s="129"/>
      <c r="Q1061" s="33"/>
    </row>
    <row r="1062" spans="2:17" x14ac:dyDescent="0.2">
      <c r="B1062" s="129"/>
      <c r="C1062" s="129"/>
      <c r="D1062" s="33"/>
      <c r="E1062" s="33"/>
      <c r="F1062" s="33"/>
      <c r="G1062" s="33"/>
      <c r="H1062" s="157"/>
      <c r="I1062" s="33"/>
      <c r="J1062" s="33"/>
      <c r="K1062" s="33"/>
      <c r="L1062" s="33"/>
      <c r="M1062" s="33"/>
      <c r="N1062" s="33"/>
      <c r="O1062" s="33"/>
      <c r="P1062" s="129"/>
      <c r="Q1062" s="33"/>
    </row>
    <row r="1063" spans="2:17" x14ac:dyDescent="0.2">
      <c r="B1063" s="129"/>
      <c r="C1063" s="129"/>
      <c r="D1063" s="33"/>
      <c r="E1063" s="33"/>
      <c r="F1063" s="33"/>
      <c r="G1063" s="33"/>
      <c r="H1063" s="157"/>
      <c r="I1063" s="33"/>
      <c r="J1063" s="33"/>
      <c r="K1063" s="33"/>
      <c r="L1063" s="33"/>
      <c r="M1063" s="33"/>
      <c r="N1063" s="33"/>
      <c r="O1063" s="33"/>
      <c r="P1063" s="129"/>
      <c r="Q1063" s="33"/>
    </row>
    <row r="1064" spans="2:17" x14ac:dyDescent="0.2">
      <c r="B1064" s="129"/>
      <c r="C1064" s="129"/>
      <c r="D1064" s="33"/>
      <c r="E1064" s="33"/>
      <c r="F1064" s="33"/>
      <c r="G1064" s="33"/>
      <c r="H1064" s="157"/>
      <c r="I1064" s="33"/>
      <c r="J1064" s="33"/>
      <c r="K1064" s="33"/>
      <c r="L1064" s="33"/>
      <c r="M1064" s="33"/>
      <c r="N1064" s="33"/>
      <c r="O1064" s="33"/>
      <c r="P1064" s="129"/>
      <c r="Q1064" s="33"/>
    </row>
    <row r="1065" spans="2:17" x14ac:dyDescent="0.2">
      <c r="B1065" s="129"/>
      <c r="C1065" s="129"/>
      <c r="D1065" s="33"/>
      <c r="E1065" s="33"/>
      <c r="F1065" s="33"/>
      <c r="G1065" s="33"/>
      <c r="H1065" s="157"/>
      <c r="I1065" s="33"/>
      <c r="J1065" s="33"/>
      <c r="K1065" s="33"/>
      <c r="L1065" s="33"/>
      <c r="M1065" s="33"/>
      <c r="N1065" s="33"/>
      <c r="O1065" s="33"/>
      <c r="P1065" s="129"/>
      <c r="Q1065" s="33"/>
    </row>
    <row r="1066" spans="2:17" x14ac:dyDescent="0.2">
      <c r="B1066" s="129"/>
      <c r="C1066" s="129"/>
      <c r="D1066" s="33"/>
      <c r="E1066" s="33"/>
      <c r="F1066" s="33"/>
      <c r="G1066" s="33"/>
      <c r="H1066" s="157"/>
      <c r="I1066" s="33"/>
      <c r="J1066" s="33"/>
      <c r="K1066" s="33"/>
      <c r="L1066" s="33"/>
      <c r="M1066" s="33"/>
      <c r="N1066" s="33"/>
      <c r="O1066" s="33"/>
      <c r="P1066" s="129"/>
      <c r="Q1066" s="33"/>
    </row>
  </sheetData>
  <mergeCells count="4">
    <mergeCell ref="B3:I3"/>
    <mergeCell ref="B2:I2"/>
    <mergeCell ref="J2:Q2"/>
    <mergeCell ref="J3:Q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23E8-2F1E-43D0-BB3F-D7E7FC5EB3BF}">
  <sheetPr>
    <tabColor rgb="FFFFC000"/>
  </sheetPr>
  <dimension ref="B2:P45"/>
  <sheetViews>
    <sheetView topLeftCell="B32" workbookViewId="0">
      <selection activeCell="B32" sqref="A1:XFD1048576"/>
    </sheetView>
  </sheetViews>
  <sheetFormatPr baseColWidth="10" defaultColWidth="11.42578125" defaultRowHeight="12" x14ac:dyDescent="0.25"/>
  <cols>
    <col min="1" max="1" width="11.42578125" style="22"/>
    <col min="2" max="2" width="5.7109375" style="22" bestFit="1" customWidth="1"/>
    <col min="3" max="3" width="13.140625" style="22" bestFit="1" customWidth="1"/>
    <col min="4" max="4" width="12.140625" style="22" bestFit="1" customWidth="1"/>
    <col min="5" max="5" width="18.5703125" style="22" bestFit="1" customWidth="1"/>
    <col min="6" max="6" width="14.5703125" style="22" bestFit="1" customWidth="1"/>
    <col min="7" max="7" width="10.140625" style="22" bestFit="1" customWidth="1"/>
    <col min="8" max="8" width="11.42578125" style="22"/>
    <col min="9" max="9" width="5.7109375" style="22" bestFit="1" customWidth="1"/>
    <col min="10" max="10" width="13.140625" style="22" bestFit="1" customWidth="1"/>
    <col min="11" max="11" width="12.140625" style="22" bestFit="1" customWidth="1"/>
    <col min="12" max="12" width="18.5703125" style="22" bestFit="1" customWidth="1"/>
    <col min="13" max="13" width="14.5703125" style="22" bestFit="1" customWidth="1"/>
    <col min="14" max="14" width="10.140625" style="22" bestFit="1" customWidth="1"/>
    <col min="15" max="15" width="7.7109375" style="22" bestFit="1" customWidth="1"/>
    <col min="16" max="16384" width="11.42578125" style="22"/>
  </cols>
  <sheetData>
    <row r="2" spans="2:16" s="158" customFormat="1" x14ac:dyDescent="0.25">
      <c r="B2" s="208" t="s">
        <v>288</v>
      </c>
      <c r="C2" s="243"/>
      <c r="D2" s="243"/>
      <c r="E2" s="243"/>
      <c r="F2" s="243"/>
      <c r="G2" s="243"/>
      <c r="H2" s="209"/>
      <c r="I2" s="208" t="s">
        <v>20</v>
      </c>
      <c r="J2" s="243"/>
      <c r="K2" s="243"/>
      <c r="L2" s="243"/>
      <c r="M2" s="243"/>
      <c r="N2" s="243"/>
      <c r="O2" s="209"/>
    </row>
    <row r="3" spans="2:16" s="158" customFormat="1" x14ac:dyDescent="0.25">
      <c r="B3" s="8" t="s">
        <v>289</v>
      </c>
      <c r="C3" s="8" t="s">
        <v>290</v>
      </c>
      <c r="D3" s="8" t="s">
        <v>291</v>
      </c>
      <c r="E3" s="8" t="s">
        <v>292</v>
      </c>
      <c r="F3" s="8" t="s">
        <v>293</v>
      </c>
      <c r="G3" s="8" t="s">
        <v>294</v>
      </c>
      <c r="H3" s="8" t="s">
        <v>295</v>
      </c>
      <c r="I3" s="8" t="s">
        <v>289</v>
      </c>
      <c r="J3" s="8" t="s">
        <v>290</v>
      </c>
      <c r="K3" s="8" t="s">
        <v>291</v>
      </c>
      <c r="L3" s="8" t="s">
        <v>292</v>
      </c>
      <c r="M3" s="8" t="s">
        <v>293</v>
      </c>
      <c r="N3" s="8" t="s">
        <v>294</v>
      </c>
      <c r="O3" s="8" t="s">
        <v>295</v>
      </c>
    </row>
    <row r="4" spans="2:16" x14ac:dyDescent="0.25">
      <c r="B4" s="5">
        <v>1</v>
      </c>
      <c r="C4" s="24">
        <v>3.9980000000000002</v>
      </c>
      <c r="D4" s="24">
        <f>C4</f>
        <v>3.9980000000000002</v>
      </c>
      <c r="E4" s="24">
        <v>-43640.500599999999</v>
      </c>
      <c r="F4" s="24">
        <f>ABS(E4)/D4</f>
        <v>10915.582941470735</v>
      </c>
      <c r="G4" s="194" t="str">
        <f>IF(0.7*ABS(F5)&lt;=ABS(F4),"No",IF(0.6*ABS(F4),"Sí","Sí,extrema"))</f>
        <v>No</v>
      </c>
      <c r="H4" s="194" t="str">
        <f>IF(0.8*ABS(E5)&lt;=ABS(E4),"No",IF(0.65*ABS(E5)&lt;ABS(E4),"Si","Si, extrema"))</f>
        <v>No</v>
      </c>
      <c r="I4" s="5">
        <v>1</v>
      </c>
      <c r="J4" s="24">
        <v>3.7080000000000002</v>
      </c>
      <c r="K4" s="24">
        <f>J4</f>
        <v>3.7080000000000002</v>
      </c>
      <c r="L4" s="24">
        <v>-43640.5003</v>
      </c>
      <c r="M4" s="24">
        <f>ABS(L4)/K4</f>
        <v>11769.282713052859</v>
      </c>
      <c r="N4" s="194" t="str">
        <f>IF(0.7*ABS(M5)&lt;=ABS(M4),"No",IF(0.6*ABS(M4),"Sí","Sí,extrema"))</f>
        <v>No</v>
      </c>
      <c r="O4" s="194" t="str">
        <f>IF(0.8*ABS(L5)&lt;=ABS(L4),"No",IF(0.65*ABS(L5)&lt;ABS(L4),"Si","Si, extrema"))</f>
        <v>No</v>
      </c>
    </row>
    <row r="5" spans="2:16" x14ac:dyDescent="0.25">
      <c r="B5" s="5">
        <v>2</v>
      </c>
      <c r="C5" s="24">
        <v>10.558</v>
      </c>
      <c r="D5" s="24">
        <f>C5-D4</f>
        <v>6.56</v>
      </c>
      <c r="E5" s="24">
        <v>-42652.8272</v>
      </c>
      <c r="F5" s="24">
        <f>ABS(E5)/D5</f>
        <v>6501.9553658536588</v>
      </c>
      <c r="G5" s="194"/>
      <c r="H5" s="194"/>
      <c r="I5" s="5">
        <v>2</v>
      </c>
      <c r="J5" s="24">
        <v>9.8610000000000007</v>
      </c>
      <c r="K5" s="24">
        <f>J5-K4</f>
        <v>6.1530000000000005</v>
      </c>
      <c r="L5" s="24">
        <v>-42652.8269</v>
      </c>
      <c r="M5" s="24">
        <f>ABS(L5)/K5</f>
        <v>6932.0375264098811</v>
      </c>
      <c r="N5" s="194"/>
      <c r="O5" s="194"/>
      <c r="P5" s="33"/>
    </row>
    <row r="7" spans="2:16" s="158" customFormat="1" x14ac:dyDescent="0.25">
      <c r="B7" s="208" t="s">
        <v>288</v>
      </c>
      <c r="C7" s="243"/>
      <c r="D7" s="243"/>
      <c r="E7" s="243"/>
      <c r="F7" s="243"/>
      <c r="G7" s="243"/>
      <c r="H7" s="209"/>
      <c r="I7" s="208" t="s">
        <v>20</v>
      </c>
      <c r="J7" s="243"/>
      <c r="K7" s="243"/>
      <c r="L7" s="243"/>
      <c r="M7" s="243"/>
      <c r="N7" s="243"/>
      <c r="O7" s="209"/>
    </row>
    <row r="8" spans="2:16" s="158" customFormat="1" x14ac:dyDescent="0.25">
      <c r="B8" s="8" t="s">
        <v>289</v>
      </c>
      <c r="C8" s="8" t="s">
        <v>290</v>
      </c>
      <c r="D8" s="8" t="s">
        <v>291</v>
      </c>
      <c r="E8" s="8" t="s">
        <v>292</v>
      </c>
      <c r="F8" s="8" t="s">
        <v>293</v>
      </c>
      <c r="G8" s="8" t="s">
        <v>294</v>
      </c>
      <c r="H8" s="8" t="s">
        <v>295</v>
      </c>
      <c r="I8" s="8" t="s">
        <v>289</v>
      </c>
      <c r="J8" s="8" t="s">
        <v>290</v>
      </c>
      <c r="K8" s="8" t="s">
        <v>291</v>
      </c>
      <c r="L8" s="8" t="s">
        <v>292</v>
      </c>
      <c r="M8" s="8" t="s">
        <v>293</v>
      </c>
      <c r="N8" s="8" t="s">
        <v>294</v>
      </c>
      <c r="O8" s="8" t="s">
        <v>295</v>
      </c>
    </row>
    <row r="9" spans="2:16" x14ac:dyDescent="0.25">
      <c r="B9" s="5">
        <v>2</v>
      </c>
      <c r="C9" s="24">
        <f>D5</f>
        <v>6.56</v>
      </c>
      <c r="D9" s="24">
        <f>C9</f>
        <v>6.56</v>
      </c>
      <c r="E9" s="24">
        <f>E5</f>
        <v>-42652.8272</v>
      </c>
      <c r="F9" s="24">
        <f>ABS(E9)/D9</f>
        <v>6501.9553658536588</v>
      </c>
      <c r="G9" s="194" t="str">
        <f>IF(0.7*ABS(F10)&lt;=ABS(F9),"No",IF(0.6*ABS(F9),"Sí","Sí,extrema"))</f>
        <v>No</v>
      </c>
      <c r="H9" s="194" t="str">
        <f>IF(0.8*ABS(E10)&lt;=ABS(E9),"No",IF(0.65*ABS(E10)&lt;ABS(E9),"Si","Si, extrema"))</f>
        <v>No</v>
      </c>
      <c r="I9" s="5">
        <v>2</v>
      </c>
      <c r="J9" s="24">
        <f>K5</f>
        <v>6.1530000000000005</v>
      </c>
      <c r="K9" s="24">
        <f>J9</f>
        <v>6.1530000000000005</v>
      </c>
      <c r="L9" s="24">
        <f>L5</f>
        <v>-42652.8269</v>
      </c>
      <c r="M9" s="24">
        <f>ABS(L9)/K9</f>
        <v>6932.0375264098811</v>
      </c>
      <c r="N9" s="194" t="str">
        <f>IF(0.7*ABS(M10)&lt;=ABS(M9),"No",IF(0.6*ABS(M9),"Sí","Sí,extrema"))</f>
        <v>No</v>
      </c>
      <c r="O9" s="194" t="str">
        <f>IF(0.8*ABS(L10)&lt;=ABS(L9),"No",IF(0.65*ABS(L10)&lt;ABS(L9),"Si","Si, extrema"))</f>
        <v>No</v>
      </c>
    </row>
    <row r="10" spans="2:16" x14ac:dyDescent="0.25">
      <c r="B10" s="5">
        <v>3</v>
      </c>
      <c r="C10" s="24">
        <v>19.058</v>
      </c>
      <c r="D10" s="24">
        <f>C10-C9</f>
        <v>12.498000000000001</v>
      </c>
      <c r="E10" s="24">
        <v>-40835.604099999997</v>
      </c>
      <c r="F10" s="24">
        <f>ABS(E10)/D10</f>
        <v>3267.3711073771797</v>
      </c>
      <c r="G10" s="194"/>
      <c r="H10" s="194"/>
      <c r="I10" s="5">
        <v>3</v>
      </c>
      <c r="J10" s="24">
        <v>17.754000000000001</v>
      </c>
      <c r="K10" s="24">
        <f>J10-K9</f>
        <v>11.601000000000001</v>
      </c>
      <c r="L10" s="24">
        <v>-40835.603799999997</v>
      </c>
      <c r="M10" s="24">
        <f>ABS(L10)/K10</f>
        <v>3520.0072235152138</v>
      </c>
      <c r="N10" s="194"/>
      <c r="O10" s="194"/>
      <c r="P10" s="33"/>
    </row>
    <row r="12" spans="2:16" s="158" customFormat="1" x14ac:dyDescent="0.25">
      <c r="B12" s="208" t="s">
        <v>288</v>
      </c>
      <c r="C12" s="243"/>
      <c r="D12" s="243"/>
      <c r="E12" s="243"/>
      <c r="F12" s="243"/>
      <c r="G12" s="243"/>
      <c r="H12" s="209"/>
      <c r="I12" s="208" t="s">
        <v>20</v>
      </c>
      <c r="J12" s="243"/>
      <c r="K12" s="243"/>
      <c r="L12" s="243"/>
      <c r="M12" s="243"/>
      <c r="N12" s="243"/>
      <c r="O12" s="209"/>
    </row>
    <row r="13" spans="2:16" s="158" customFormat="1" x14ac:dyDescent="0.25">
      <c r="B13" s="8" t="s">
        <v>289</v>
      </c>
      <c r="C13" s="8" t="s">
        <v>290</v>
      </c>
      <c r="D13" s="8" t="s">
        <v>291</v>
      </c>
      <c r="E13" s="8" t="s">
        <v>292</v>
      </c>
      <c r="F13" s="8" t="s">
        <v>293</v>
      </c>
      <c r="G13" s="8" t="s">
        <v>294</v>
      </c>
      <c r="H13" s="8" t="s">
        <v>295</v>
      </c>
      <c r="I13" s="8" t="s">
        <v>289</v>
      </c>
      <c r="J13" s="8" t="s">
        <v>290</v>
      </c>
      <c r="K13" s="8" t="s">
        <v>291</v>
      </c>
      <c r="L13" s="8" t="s">
        <v>292</v>
      </c>
      <c r="M13" s="8" t="s">
        <v>293</v>
      </c>
      <c r="N13" s="8" t="s">
        <v>294</v>
      </c>
      <c r="O13" s="8" t="s">
        <v>295</v>
      </c>
    </row>
    <row r="14" spans="2:16" x14ac:dyDescent="0.25">
      <c r="B14" s="5">
        <v>3</v>
      </c>
      <c r="C14" s="24">
        <f>D10</f>
        <v>12.498000000000001</v>
      </c>
      <c r="D14" s="24">
        <f>C14</f>
        <v>12.498000000000001</v>
      </c>
      <c r="E14" s="24">
        <f>E10</f>
        <v>-40835.604099999997</v>
      </c>
      <c r="F14" s="24">
        <f>ABS(E14)/D14</f>
        <v>3267.3711073771797</v>
      </c>
      <c r="G14" s="194" t="str">
        <f>IF(0.7*ABS(F15)&lt;=ABS(F14),"No",IF(0.6*ABS(F14),"Sí","Sí,extrema"))</f>
        <v>No</v>
      </c>
      <c r="H14" s="194" t="str">
        <f>IF(0.8*ABS(E15)&lt;=ABS(E14),"No",IF(0.65*ABS(E15)&lt;ABS(E14),"Si","Si, extrema"))</f>
        <v>No</v>
      </c>
      <c r="I14" s="5">
        <v>3</v>
      </c>
      <c r="J14" s="24">
        <f>K10</f>
        <v>11.601000000000001</v>
      </c>
      <c r="K14" s="24">
        <f>J14</f>
        <v>11.601000000000001</v>
      </c>
      <c r="L14" s="24">
        <f>L10</f>
        <v>-40835.603799999997</v>
      </c>
      <c r="M14" s="24">
        <f>ABS(L14)/K14</f>
        <v>3520.0072235152138</v>
      </c>
      <c r="N14" s="194" t="str">
        <f>IF(0.7*ABS(M15)&lt;=ABS(M14),"No",IF(0.6*ABS(M14),"Sí","Sí,extrema"))</f>
        <v>No</v>
      </c>
      <c r="O14" s="194" t="str">
        <f>IF(0.8*ABS(L15)&lt;=ABS(L14),"No",IF(0.65*ABS(L15)&lt;ABS(L14),"Si","Si, extrema"))</f>
        <v>No</v>
      </c>
    </row>
    <row r="15" spans="2:16" x14ac:dyDescent="0.25">
      <c r="B15" s="5">
        <v>4</v>
      </c>
      <c r="C15" s="24">
        <v>28.975999999999999</v>
      </c>
      <c r="D15" s="24">
        <f>C15-C14</f>
        <v>16.477999999999998</v>
      </c>
      <c r="E15" s="24">
        <v>-38184.308799999999</v>
      </c>
      <c r="F15" s="24">
        <f>ABS(E15)/D15</f>
        <v>2317.2902536715624</v>
      </c>
      <c r="G15" s="194"/>
      <c r="H15" s="194"/>
      <c r="I15" s="5">
        <v>4</v>
      </c>
      <c r="J15" s="24">
        <v>26.84</v>
      </c>
      <c r="K15" s="24">
        <f>J15-K14</f>
        <v>15.238999999999999</v>
      </c>
      <c r="L15" s="24">
        <v>-38184.308599999997</v>
      </c>
      <c r="M15" s="24">
        <f>ABS(L15)/K15</f>
        <v>2505.6964761467289</v>
      </c>
      <c r="N15" s="194"/>
      <c r="O15" s="194"/>
      <c r="P15" s="33"/>
    </row>
    <row r="17" spans="2:16" s="158" customFormat="1" x14ac:dyDescent="0.25">
      <c r="B17" s="208" t="s">
        <v>288</v>
      </c>
      <c r="C17" s="243"/>
      <c r="D17" s="243"/>
      <c r="E17" s="243"/>
      <c r="F17" s="243"/>
      <c r="G17" s="243"/>
      <c r="H17" s="209"/>
      <c r="I17" s="208" t="s">
        <v>20</v>
      </c>
      <c r="J17" s="243"/>
      <c r="K17" s="243"/>
      <c r="L17" s="243"/>
      <c r="M17" s="243"/>
      <c r="N17" s="243"/>
      <c r="O17" s="209"/>
    </row>
    <row r="18" spans="2:16" s="158" customFormat="1" x14ac:dyDescent="0.25">
      <c r="B18" s="8" t="s">
        <v>289</v>
      </c>
      <c r="C18" s="8" t="s">
        <v>290</v>
      </c>
      <c r="D18" s="8" t="s">
        <v>291</v>
      </c>
      <c r="E18" s="8" t="s">
        <v>292</v>
      </c>
      <c r="F18" s="8" t="s">
        <v>293</v>
      </c>
      <c r="G18" s="8" t="s">
        <v>294</v>
      </c>
      <c r="H18" s="8" t="s">
        <v>295</v>
      </c>
      <c r="I18" s="8" t="s">
        <v>289</v>
      </c>
      <c r="J18" s="8" t="s">
        <v>290</v>
      </c>
      <c r="K18" s="8" t="s">
        <v>291</v>
      </c>
      <c r="L18" s="8" t="s">
        <v>292</v>
      </c>
      <c r="M18" s="8" t="s">
        <v>293</v>
      </c>
      <c r="N18" s="8" t="s">
        <v>294</v>
      </c>
      <c r="O18" s="8" t="s">
        <v>295</v>
      </c>
    </row>
    <row r="19" spans="2:16" x14ac:dyDescent="0.25">
      <c r="B19" s="5">
        <v>4</v>
      </c>
      <c r="C19" s="24">
        <f>D15</f>
        <v>16.477999999999998</v>
      </c>
      <c r="D19" s="24">
        <f>C19</f>
        <v>16.477999999999998</v>
      </c>
      <c r="E19" s="24">
        <f>E15</f>
        <v>-38184.308799999999</v>
      </c>
      <c r="F19" s="24">
        <f>ABS(E19)/D19</f>
        <v>2317.2902536715624</v>
      </c>
      <c r="G19" s="194" t="str">
        <f>IF(0.7*ABS(F20)&lt;=ABS(F19),"No",IF(0.6*ABS(F19),"Sí","Sí,extrema"))</f>
        <v>No</v>
      </c>
      <c r="H19" s="194" t="str">
        <f>IF(0.8*ABS(E20)&lt;=ABS(E19),"No",IF(0.65*ABS(E20)&lt;ABS(E19),"Si","Si, extrema"))</f>
        <v>No</v>
      </c>
      <c r="I19" s="5">
        <v>4</v>
      </c>
      <c r="J19" s="24">
        <f>K15</f>
        <v>15.238999999999999</v>
      </c>
      <c r="K19" s="24">
        <f>J19</f>
        <v>15.238999999999999</v>
      </c>
      <c r="L19" s="24">
        <f>L15</f>
        <v>-38184.308599999997</v>
      </c>
      <c r="M19" s="24">
        <f>ABS(L19)/K19</f>
        <v>2505.6964761467289</v>
      </c>
      <c r="N19" s="194" t="str">
        <f>IF(0.7*ABS(M20)&lt;=ABS(M19),"No",IF(0.6*ABS(M19),"Sí","Sí,extrema"))</f>
        <v>No</v>
      </c>
      <c r="O19" s="194" t="str">
        <f>IF(0.8*ABS(L20)&lt;=ABS(L19),"No",IF(0.65*ABS(L20)&lt;ABS(L19),"Si","Si, extrema"))</f>
        <v>No</v>
      </c>
    </row>
    <row r="20" spans="2:16" x14ac:dyDescent="0.25">
      <c r="B20" s="5">
        <v>5</v>
      </c>
      <c r="C20" s="24">
        <v>39.822000000000003</v>
      </c>
      <c r="D20" s="24">
        <f>C20-C19</f>
        <v>23.344000000000005</v>
      </c>
      <c r="E20" s="24">
        <v>-34698.941599999998</v>
      </c>
      <c r="F20" s="24">
        <f>ABS(E20)/D20</f>
        <v>1486.4179917751881</v>
      </c>
      <c r="G20" s="194"/>
      <c r="H20" s="194"/>
      <c r="I20" s="5">
        <v>5</v>
      </c>
      <c r="J20" s="24">
        <v>36.636000000000003</v>
      </c>
      <c r="K20" s="24">
        <f>J20-K19</f>
        <v>21.397000000000006</v>
      </c>
      <c r="L20" s="24">
        <v>-34698.941299999999</v>
      </c>
      <c r="M20" s="24">
        <f>ABS(L20)/K20</f>
        <v>1621.6731925036215</v>
      </c>
      <c r="N20" s="194"/>
      <c r="O20" s="194"/>
      <c r="P20" s="33"/>
    </row>
    <row r="22" spans="2:16" s="158" customFormat="1" x14ac:dyDescent="0.25">
      <c r="B22" s="208" t="s">
        <v>288</v>
      </c>
      <c r="C22" s="243"/>
      <c r="D22" s="243"/>
      <c r="E22" s="243"/>
      <c r="F22" s="243"/>
      <c r="G22" s="243"/>
      <c r="H22" s="209"/>
      <c r="I22" s="208" t="s">
        <v>20</v>
      </c>
      <c r="J22" s="243"/>
      <c r="K22" s="243"/>
      <c r="L22" s="243"/>
      <c r="M22" s="243"/>
      <c r="N22" s="243"/>
      <c r="O22" s="209"/>
    </row>
    <row r="23" spans="2:16" s="158" customFormat="1" x14ac:dyDescent="0.25">
      <c r="B23" s="8" t="s">
        <v>289</v>
      </c>
      <c r="C23" s="8" t="s">
        <v>290</v>
      </c>
      <c r="D23" s="8" t="s">
        <v>291</v>
      </c>
      <c r="E23" s="8" t="s">
        <v>292</v>
      </c>
      <c r="F23" s="8" t="s">
        <v>293</v>
      </c>
      <c r="G23" s="8" t="s">
        <v>294</v>
      </c>
      <c r="H23" s="8" t="s">
        <v>295</v>
      </c>
      <c r="I23" s="8" t="s">
        <v>289</v>
      </c>
      <c r="J23" s="8" t="s">
        <v>290</v>
      </c>
      <c r="K23" s="8" t="s">
        <v>291</v>
      </c>
      <c r="L23" s="8" t="s">
        <v>292</v>
      </c>
      <c r="M23" s="8" t="s">
        <v>293</v>
      </c>
      <c r="N23" s="8" t="s">
        <v>294</v>
      </c>
      <c r="O23" s="8" t="s">
        <v>295</v>
      </c>
    </row>
    <row r="24" spans="2:16" x14ac:dyDescent="0.25">
      <c r="B24" s="5">
        <v>5</v>
      </c>
      <c r="C24" s="24">
        <f>D20</f>
        <v>23.344000000000005</v>
      </c>
      <c r="D24" s="24">
        <f>C24</f>
        <v>23.344000000000005</v>
      </c>
      <c r="E24" s="24">
        <f>E20</f>
        <v>-34698.941599999998</v>
      </c>
      <c r="F24" s="24">
        <f>ABS(E24)/D24</f>
        <v>1486.4179917751881</v>
      </c>
      <c r="G24" s="194" t="str">
        <f>IF(0.7*ABS(F25)&lt;=ABS(F24),"No",IF(0.6*ABS(F24),"Sí","Sí,extrema"))</f>
        <v>No</v>
      </c>
      <c r="H24" s="194" t="str">
        <f>IF(0.8*ABS(E25)&lt;=ABS(E24),"No",IF(0.65*ABS(E25)&lt;ABS(E24),"Si","Si, extrema"))</f>
        <v>No</v>
      </c>
      <c r="I24" s="5">
        <v>5</v>
      </c>
      <c r="J24" s="24">
        <f>K20</f>
        <v>21.397000000000006</v>
      </c>
      <c r="K24" s="24">
        <f>J24</f>
        <v>21.397000000000006</v>
      </c>
      <c r="L24" s="24">
        <f>L20</f>
        <v>-34698.941299999999</v>
      </c>
      <c r="M24" s="24">
        <f>ABS(L24)/K24</f>
        <v>1621.6731925036215</v>
      </c>
      <c r="N24" s="194" t="str">
        <f>IF(0.7*ABS(M25)&lt;=ABS(M24),"No",IF(0.6*ABS(M24),"Sí","Sí,extrema"))</f>
        <v>No</v>
      </c>
      <c r="O24" s="194" t="str">
        <f>IF(0.8*ABS(L25)&lt;=ABS(L24),"No",IF(0.65*ABS(L25)&lt;ABS(L24),"Si","Si, extrema"))</f>
        <v>No</v>
      </c>
    </row>
    <row r="25" spans="2:16" x14ac:dyDescent="0.25">
      <c r="B25" s="5">
        <v>6</v>
      </c>
      <c r="C25" s="24">
        <v>51.17</v>
      </c>
      <c r="D25" s="24">
        <f>C25-C24</f>
        <v>27.825999999999997</v>
      </c>
      <c r="E25" s="24">
        <v>-30379.502199999999</v>
      </c>
      <c r="F25" s="24">
        <f>ABS(E25)/D25</f>
        <v>1091.7667720836628</v>
      </c>
      <c r="G25" s="194"/>
      <c r="H25" s="194"/>
      <c r="I25" s="5">
        <v>6</v>
      </c>
      <c r="J25" s="24">
        <v>46.735999999999997</v>
      </c>
      <c r="K25" s="24">
        <f>J25-K24</f>
        <v>25.338999999999992</v>
      </c>
      <c r="L25" s="24">
        <v>-30379.502</v>
      </c>
      <c r="M25" s="24">
        <f>ABS(L25)/K25</f>
        <v>1198.9226883460283</v>
      </c>
      <c r="N25" s="194"/>
      <c r="O25" s="194"/>
      <c r="P25" s="33"/>
    </row>
    <row r="27" spans="2:16" s="158" customFormat="1" x14ac:dyDescent="0.25">
      <c r="B27" s="208" t="s">
        <v>288</v>
      </c>
      <c r="C27" s="243"/>
      <c r="D27" s="243"/>
      <c r="E27" s="243"/>
      <c r="F27" s="243"/>
      <c r="G27" s="243"/>
      <c r="H27" s="209"/>
      <c r="I27" s="208" t="s">
        <v>20</v>
      </c>
      <c r="J27" s="243"/>
      <c r="K27" s="243"/>
      <c r="L27" s="243"/>
      <c r="M27" s="243"/>
      <c r="N27" s="243"/>
      <c r="O27" s="209"/>
    </row>
    <row r="28" spans="2:16" s="158" customFormat="1" x14ac:dyDescent="0.25">
      <c r="B28" s="8" t="s">
        <v>289</v>
      </c>
      <c r="C28" s="8" t="s">
        <v>290</v>
      </c>
      <c r="D28" s="8" t="s">
        <v>291</v>
      </c>
      <c r="E28" s="8" t="s">
        <v>292</v>
      </c>
      <c r="F28" s="8" t="s">
        <v>293</v>
      </c>
      <c r="G28" s="8" t="s">
        <v>294</v>
      </c>
      <c r="H28" s="8" t="s">
        <v>295</v>
      </c>
      <c r="I28" s="8" t="s">
        <v>289</v>
      </c>
      <c r="J28" s="8" t="s">
        <v>290</v>
      </c>
      <c r="K28" s="8" t="s">
        <v>291</v>
      </c>
      <c r="L28" s="8" t="s">
        <v>292</v>
      </c>
      <c r="M28" s="8" t="s">
        <v>293</v>
      </c>
      <c r="N28" s="8" t="s">
        <v>294</v>
      </c>
      <c r="O28" s="8" t="s">
        <v>295</v>
      </c>
    </row>
    <row r="29" spans="2:16" x14ac:dyDescent="0.25">
      <c r="B29" s="5">
        <v>6</v>
      </c>
      <c r="C29" s="24">
        <f>D25</f>
        <v>27.825999999999997</v>
      </c>
      <c r="D29" s="24">
        <f>C29</f>
        <v>27.825999999999997</v>
      </c>
      <c r="E29" s="24">
        <f>E24</f>
        <v>-34698.941599999998</v>
      </c>
      <c r="F29" s="24">
        <f>ABS(E29)/D29</f>
        <v>1246.9971106159708</v>
      </c>
      <c r="G29" s="194" t="str">
        <f>IF(0.7*ABS(F30)&lt;=ABS(F29),"No",IF(0.6*ABS(F29),"Sí","Sí,extrema"))</f>
        <v>No</v>
      </c>
      <c r="H29" s="194" t="str">
        <f>IF(0.8*ABS(E30)&lt;=ABS(E29),"No",IF(0.65*ABS(E30)&lt;ABS(E29),"Si","Si, extrema"))</f>
        <v>No</v>
      </c>
      <c r="I29" s="5">
        <v>6</v>
      </c>
      <c r="J29" s="24">
        <f>K25</f>
        <v>25.338999999999992</v>
      </c>
      <c r="K29" s="24">
        <f>J29</f>
        <v>25.338999999999992</v>
      </c>
      <c r="L29" s="24">
        <f>L25</f>
        <v>-30379.502</v>
      </c>
      <c r="M29" s="24">
        <f>ABS(L29)/K29</f>
        <v>1198.9226883460283</v>
      </c>
      <c r="N29" s="194" t="str">
        <f>IF(0.7*ABS(M30)&lt;=ABS(M29),"No",IF(0.6*ABS(M29),"Sí","Sí,extrema"))</f>
        <v>No</v>
      </c>
      <c r="O29" s="194" t="str">
        <f>IF(0.8*ABS(L30)&lt;=ABS(L29),"No",IF(0.65*ABS(L30)&lt;ABS(L29),"Si","Si, extrema"))</f>
        <v>No</v>
      </c>
    </row>
    <row r="30" spans="2:16" x14ac:dyDescent="0.25">
      <c r="B30" s="5">
        <v>7</v>
      </c>
      <c r="C30" s="24">
        <v>62.658999999999999</v>
      </c>
      <c r="D30" s="24">
        <f>C30-C29</f>
        <v>34.832999999999998</v>
      </c>
      <c r="E30" s="24">
        <v>-25225.9908</v>
      </c>
      <c r="F30" s="24">
        <f>ABS(E30)/D30</f>
        <v>724.19805356989059</v>
      </c>
      <c r="G30" s="194"/>
      <c r="H30" s="194"/>
      <c r="I30" s="5">
        <v>7</v>
      </c>
      <c r="J30" s="24">
        <v>56.805999999999997</v>
      </c>
      <c r="K30" s="24">
        <f>J30-K29</f>
        <v>31.467000000000006</v>
      </c>
      <c r="L30" s="24">
        <v>-25225.990600000001</v>
      </c>
      <c r="M30" s="24">
        <f>ABS(L30)/K30</f>
        <v>801.66493787142076</v>
      </c>
      <c r="N30" s="194"/>
      <c r="O30" s="194"/>
      <c r="P30" s="33"/>
    </row>
    <row r="32" spans="2:16" s="158" customFormat="1" x14ac:dyDescent="0.25">
      <c r="B32" s="208" t="s">
        <v>288</v>
      </c>
      <c r="C32" s="243"/>
      <c r="D32" s="243"/>
      <c r="E32" s="243"/>
      <c r="F32" s="243"/>
      <c r="G32" s="243"/>
      <c r="H32" s="209"/>
      <c r="I32" s="208" t="s">
        <v>20</v>
      </c>
      <c r="J32" s="243"/>
      <c r="K32" s="243"/>
      <c r="L32" s="243"/>
      <c r="M32" s="243"/>
      <c r="N32" s="243"/>
      <c r="O32" s="209"/>
    </row>
    <row r="33" spans="2:16" s="158" customFormat="1" x14ac:dyDescent="0.25">
      <c r="B33" s="8" t="s">
        <v>289</v>
      </c>
      <c r="C33" s="8" t="s">
        <v>290</v>
      </c>
      <c r="D33" s="8" t="s">
        <v>291</v>
      </c>
      <c r="E33" s="8" t="s">
        <v>292</v>
      </c>
      <c r="F33" s="8" t="s">
        <v>293</v>
      </c>
      <c r="G33" s="8" t="s">
        <v>294</v>
      </c>
      <c r="H33" s="8" t="s">
        <v>295</v>
      </c>
      <c r="I33" s="8" t="s">
        <v>289</v>
      </c>
      <c r="J33" s="8" t="s">
        <v>290</v>
      </c>
      <c r="K33" s="8" t="s">
        <v>291</v>
      </c>
      <c r="L33" s="8" t="s">
        <v>292</v>
      </c>
      <c r="M33" s="8" t="s">
        <v>293</v>
      </c>
      <c r="N33" s="8" t="s">
        <v>294</v>
      </c>
      <c r="O33" s="8" t="s">
        <v>295</v>
      </c>
    </row>
    <row r="34" spans="2:16" x14ac:dyDescent="0.25">
      <c r="B34" s="5">
        <v>7</v>
      </c>
      <c r="C34" s="24">
        <f>D30</f>
        <v>34.832999999999998</v>
      </c>
      <c r="D34" s="24">
        <f>C34</f>
        <v>34.832999999999998</v>
      </c>
      <c r="E34" s="24">
        <f>E30</f>
        <v>-25225.9908</v>
      </c>
      <c r="F34" s="24">
        <f>ABS(E34)/D34</f>
        <v>724.19805356989059</v>
      </c>
      <c r="G34" s="194" t="str">
        <f>IF(0.7*ABS(F35)&lt;=ABS(F34),"No",IF(0.6*ABS(F34),"Sí","Sí,extrema"))</f>
        <v>No</v>
      </c>
      <c r="H34" s="194" t="str">
        <f>IF(0.8*ABS(E35)&lt;=ABS(E34),"No",IF(0.65*ABS(E35)&lt;ABS(E34),"Si","Si, extrema"))</f>
        <v>No</v>
      </c>
      <c r="I34" s="5">
        <v>7</v>
      </c>
      <c r="J34" s="24">
        <f>K30</f>
        <v>31.467000000000006</v>
      </c>
      <c r="K34" s="24">
        <f>J34</f>
        <v>31.467000000000006</v>
      </c>
      <c r="L34" s="24">
        <f>L30</f>
        <v>-25225.990600000001</v>
      </c>
      <c r="M34" s="24">
        <f>ABS(L34)/K34</f>
        <v>801.66493787142076</v>
      </c>
      <c r="N34" s="194" t="str">
        <f>IF(0.7*ABS(M35)&lt;=ABS(M34),"No",IF(0.6*ABS(M34),"Sí","Sí,extrema"))</f>
        <v>No</v>
      </c>
      <c r="O34" s="194" t="str">
        <f>IF(0.8*ABS(L35)&lt;=ABS(L34),"No",IF(0.65*ABS(L35)&lt;ABS(L34),"Si","Si, extrema"))</f>
        <v>No</v>
      </c>
    </row>
    <row r="35" spans="2:16" x14ac:dyDescent="0.25">
      <c r="B35" s="5">
        <v>8</v>
      </c>
      <c r="C35" s="24">
        <v>74.001999999999995</v>
      </c>
      <c r="D35" s="24">
        <f>C35-C34</f>
        <v>39.168999999999997</v>
      </c>
      <c r="E35" s="24">
        <v>-19238.407299999999</v>
      </c>
      <c r="F35" s="24">
        <f>ABS(E35)/D35</f>
        <v>491.16411703132582</v>
      </c>
      <c r="G35" s="194"/>
      <c r="H35" s="194"/>
      <c r="I35" s="5">
        <v>8</v>
      </c>
      <c r="J35" s="24">
        <v>66.59</v>
      </c>
      <c r="K35" s="24">
        <f>J35-K34</f>
        <v>35.122999999999998</v>
      </c>
      <c r="L35" s="24">
        <v>-19238.4071</v>
      </c>
      <c r="M35" s="24">
        <f>ABS(L35)/K35</f>
        <v>547.7438459129346</v>
      </c>
      <c r="N35" s="194"/>
      <c r="O35" s="194"/>
      <c r="P35" s="33"/>
    </row>
    <row r="37" spans="2:16" s="158" customFormat="1" x14ac:dyDescent="0.25">
      <c r="B37" s="208" t="s">
        <v>288</v>
      </c>
      <c r="C37" s="243"/>
      <c r="D37" s="243"/>
      <c r="E37" s="243"/>
      <c r="F37" s="243"/>
      <c r="G37" s="243"/>
      <c r="H37" s="209"/>
      <c r="I37" s="208" t="s">
        <v>20</v>
      </c>
      <c r="J37" s="243"/>
      <c r="K37" s="243"/>
      <c r="L37" s="243"/>
      <c r="M37" s="243"/>
      <c r="N37" s="243"/>
      <c r="O37" s="209"/>
    </row>
    <row r="38" spans="2:16" s="158" customFormat="1" x14ac:dyDescent="0.25">
      <c r="B38" s="8" t="s">
        <v>289</v>
      </c>
      <c r="C38" s="8" t="s">
        <v>290</v>
      </c>
      <c r="D38" s="8" t="s">
        <v>291</v>
      </c>
      <c r="E38" s="8" t="s">
        <v>292</v>
      </c>
      <c r="F38" s="8" t="s">
        <v>293</v>
      </c>
      <c r="G38" s="8" t="s">
        <v>294</v>
      </c>
      <c r="H38" s="8" t="s">
        <v>295</v>
      </c>
      <c r="I38" s="8" t="s">
        <v>289</v>
      </c>
      <c r="J38" s="8" t="s">
        <v>290</v>
      </c>
      <c r="K38" s="8" t="s">
        <v>291</v>
      </c>
      <c r="L38" s="8" t="s">
        <v>292</v>
      </c>
      <c r="M38" s="8" t="s">
        <v>293</v>
      </c>
      <c r="N38" s="8" t="s">
        <v>294</v>
      </c>
      <c r="O38" s="8" t="s">
        <v>295</v>
      </c>
    </row>
    <row r="39" spans="2:16" x14ac:dyDescent="0.25">
      <c r="B39" s="5">
        <v>8</v>
      </c>
      <c r="C39" s="24">
        <f>D35</f>
        <v>39.168999999999997</v>
      </c>
      <c r="D39" s="24">
        <f>C39</f>
        <v>39.168999999999997</v>
      </c>
      <c r="E39" s="24">
        <f>E35</f>
        <v>-19238.407299999999</v>
      </c>
      <c r="F39" s="24">
        <f>ABS(E39)/D39</f>
        <v>491.16411703132582</v>
      </c>
      <c r="G39" s="194" t="str">
        <f>IF(0.7*ABS(F40)&lt;=ABS(F39),"No",IF(0.6*ABS(F39),"Sí","Sí,extrema"))</f>
        <v>No</v>
      </c>
      <c r="H39" s="194" t="str">
        <f>IF(0.8*ABS(E40)&lt;=ABS(E39),"No",IF(0.65*ABS(E40)&lt;ABS(E39),"Si","Si, extrema"))</f>
        <v>No</v>
      </c>
      <c r="I39" s="5">
        <v>8</v>
      </c>
      <c r="J39" s="24">
        <f>K35</f>
        <v>35.122999999999998</v>
      </c>
      <c r="K39" s="24">
        <f>J39</f>
        <v>35.122999999999998</v>
      </c>
      <c r="L39" s="24">
        <f>L35</f>
        <v>-19238.4071</v>
      </c>
      <c r="M39" s="24">
        <f>ABS(L39)/K39</f>
        <v>547.7438459129346</v>
      </c>
      <c r="N39" s="194" t="str">
        <f>IF(0.7*ABS(M40)&lt;=ABS(M39),"No",IF(0.6*ABS(M39),"Sí","Sí,extrema"))</f>
        <v>No</v>
      </c>
      <c r="O39" s="194" t="str">
        <f>IF(0.8*ABS(L40)&lt;=ABS(L39),"No",IF(0.65*ABS(L40)&lt;ABS(L39),"Si","Si, extrema"))</f>
        <v>No</v>
      </c>
    </row>
    <row r="40" spans="2:16" x14ac:dyDescent="0.25">
      <c r="B40" s="5">
        <v>9</v>
      </c>
      <c r="C40" s="24">
        <v>85.007000000000005</v>
      </c>
      <c r="D40" s="24">
        <f>C40-C39</f>
        <v>45.838000000000008</v>
      </c>
      <c r="E40" s="24">
        <v>-12416.751700000001</v>
      </c>
      <c r="F40" s="24">
        <f>ABS(E40)/D40</f>
        <v>270.88336533007543</v>
      </c>
      <c r="G40" s="194"/>
      <c r="H40" s="194"/>
      <c r="I40" s="5">
        <v>9</v>
      </c>
      <c r="J40" s="24">
        <v>75.930000000000007</v>
      </c>
      <c r="K40" s="24">
        <f>J40-K39</f>
        <v>40.807000000000009</v>
      </c>
      <c r="L40" s="24">
        <v>-12416.7516</v>
      </c>
      <c r="M40" s="24">
        <f>ABS(L40)/K40</f>
        <v>304.27994216678502</v>
      </c>
      <c r="N40" s="194"/>
      <c r="O40" s="194"/>
      <c r="P40" s="33"/>
    </row>
    <row r="42" spans="2:16" s="158" customFormat="1" x14ac:dyDescent="0.25">
      <c r="B42" s="208" t="s">
        <v>288</v>
      </c>
      <c r="C42" s="243"/>
      <c r="D42" s="243"/>
      <c r="E42" s="243"/>
      <c r="F42" s="243"/>
      <c r="G42" s="243"/>
      <c r="H42" s="209"/>
      <c r="I42" s="208" t="s">
        <v>20</v>
      </c>
      <c r="J42" s="243"/>
      <c r="K42" s="243"/>
      <c r="L42" s="243"/>
      <c r="M42" s="243"/>
      <c r="N42" s="243"/>
      <c r="O42" s="209"/>
    </row>
    <row r="43" spans="2:16" s="158" customFormat="1" x14ac:dyDescent="0.25">
      <c r="B43" s="8" t="s">
        <v>289</v>
      </c>
      <c r="C43" s="8" t="s">
        <v>290</v>
      </c>
      <c r="D43" s="8" t="s">
        <v>291</v>
      </c>
      <c r="E43" s="8" t="s">
        <v>292</v>
      </c>
      <c r="F43" s="8" t="s">
        <v>293</v>
      </c>
      <c r="G43" s="8" t="s">
        <v>294</v>
      </c>
      <c r="H43" s="8" t="s">
        <v>295</v>
      </c>
      <c r="I43" s="8" t="s">
        <v>289</v>
      </c>
      <c r="J43" s="8" t="s">
        <v>290</v>
      </c>
      <c r="K43" s="8" t="s">
        <v>291</v>
      </c>
      <c r="L43" s="8" t="s">
        <v>292</v>
      </c>
      <c r="M43" s="8" t="s">
        <v>293</v>
      </c>
      <c r="N43" s="8" t="s">
        <v>294</v>
      </c>
      <c r="O43" s="8" t="s">
        <v>295</v>
      </c>
    </row>
    <row r="44" spans="2:16" x14ac:dyDescent="0.25">
      <c r="B44" s="5">
        <v>9</v>
      </c>
      <c r="C44" s="24">
        <f>D40</f>
        <v>45.838000000000008</v>
      </c>
      <c r="D44" s="24">
        <f>C44</f>
        <v>45.838000000000008</v>
      </c>
      <c r="E44" s="24">
        <f>E40</f>
        <v>-12416.751700000001</v>
      </c>
      <c r="F44" s="24">
        <f>ABS(E44)/D44</f>
        <v>270.88336533007543</v>
      </c>
      <c r="G44" s="194" t="str">
        <f>IF(0.7*ABS(F45)&lt;=ABS(F44),"No",IF(0.6*ABS(F44),"Sí","Sí,extrema"))</f>
        <v>No</v>
      </c>
      <c r="H44" s="194" t="str">
        <f>IF(0.8*ABS(E45)&lt;=ABS(E44),"No",IF(0.65*ABS(E45)&lt;ABS(E44),"Si","Si, extrema"))</f>
        <v>No</v>
      </c>
      <c r="I44" s="5">
        <v>9</v>
      </c>
      <c r="J44" s="24">
        <f>K40</f>
        <v>40.807000000000009</v>
      </c>
      <c r="K44" s="24">
        <f>J44</f>
        <v>40.807000000000009</v>
      </c>
      <c r="L44" s="24">
        <f>L40</f>
        <v>-12416.7516</v>
      </c>
      <c r="M44" s="24">
        <f>ABS(L44)/K44</f>
        <v>304.27994216678502</v>
      </c>
      <c r="N44" s="194" t="str">
        <f>IF(0.7*ABS(M45)&lt;=ABS(M44),"No",IF(0.6*ABS(M44),"Sí","Sí,extrema"))</f>
        <v>No</v>
      </c>
      <c r="O44" s="194" t="str">
        <f>IF(0.8*ABS(L45)&lt;=ABS(L44),"No",IF(0.65*ABS(L45)&lt;ABS(L44),"Si","Si, extrema"))</f>
        <v>No</v>
      </c>
    </row>
    <row r="45" spans="2:16" x14ac:dyDescent="0.25">
      <c r="B45" s="5">
        <v>10</v>
      </c>
      <c r="C45" s="24">
        <v>95.471999999999994</v>
      </c>
      <c r="D45" s="24">
        <f>C45-C44</f>
        <v>49.633999999999986</v>
      </c>
      <c r="E45" s="24">
        <v>-4761.0240999999996</v>
      </c>
      <c r="F45" s="24">
        <f>ABS(E45)/D45</f>
        <v>95.922635693274785</v>
      </c>
      <c r="G45" s="194"/>
      <c r="H45" s="194"/>
      <c r="I45" s="5">
        <v>10</v>
      </c>
      <c r="J45" s="24">
        <v>84.691000000000003</v>
      </c>
      <c r="K45" s="24">
        <f>J45-K44</f>
        <v>43.883999999999993</v>
      </c>
      <c r="L45" s="24">
        <v>-4761.0240000000003</v>
      </c>
      <c r="M45" s="24">
        <f>ABS(L45)/K45</f>
        <v>108.49111293409901</v>
      </c>
      <c r="N45" s="194"/>
      <c r="O45" s="194"/>
      <c r="P45" s="33"/>
    </row>
  </sheetData>
  <mergeCells count="54">
    <mergeCell ref="B17:H17"/>
    <mergeCell ref="G19:G20"/>
    <mergeCell ref="H19:H20"/>
    <mergeCell ref="N19:N20"/>
    <mergeCell ref="O19:O20"/>
    <mergeCell ref="I17:O17"/>
    <mergeCell ref="B22:H22"/>
    <mergeCell ref="G24:G25"/>
    <mergeCell ref="H24:H25"/>
    <mergeCell ref="N24:N25"/>
    <mergeCell ref="O24:O25"/>
    <mergeCell ref="I22:O22"/>
    <mergeCell ref="B7:H7"/>
    <mergeCell ref="G9:G10"/>
    <mergeCell ref="H9:H10"/>
    <mergeCell ref="N9:N10"/>
    <mergeCell ref="O9:O10"/>
    <mergeCell ref="I7:O7"/>
    <mergeCell ref="B12:H12"/>
    <mergeCell ref="G14:G15"/>
    <mergeCell ref="H14:H15"/>
    <mergeCell ref="N14:N15"/>
    <mergeCell ref="O14:O15"/>
    <mergeCell ref="I12:O12"/>
    <mergeCell ref="B2:H2"/>
    <mergeCell ref="G4:G5"/>
    <mergeCell ref="H4:H5"/>
    <mergeCell ref="N4:N5"/>
    <mergeCell ref="O4:O5"/>
    <mergeCell ref="I2:O2"/>
    <mergeCell ref="B32:H32"/>
    <mergeCell ref="G34:G35"/>
    <mergeCell ref="H34:H35"/>
    <mergeCell ref="N34:N35"/>
    <mergeCell ref="O34:O35"/>
    <mergeCell ref="I32:O32"/>
    <mergeCell ref="B27:H27"/>
    <mergeCell ref="G29:G30"/>
    <mergeCell ref="H29:H30"/>
    <mergeCell ref="N29:N30"/>
    <mergeCell ref="O29:O30"/>
    <mergeCell ref="I27:O27"/>
    <mergeCell ref="B42:H42"/>
    <mergeCell ref="G44:G45"/>
    <mergeCell ref="H44:H45"/>
    <mergeCell ref="N44:N45"/>
    <mergeCell ref="O44:O45"/>
    <mergeCell ref="I42:O42"/>
    <mergeCell ref="B37:H37"/>
    <mergeCell ref="G39:G40"/>
    <mergeCell ref="H39:H40"/>
    <mergeCell ref="N39:N40"/>
    <mergeCell ref="O39:O40"/>
    <mergeCell ref="I37:O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8DE7-0ADB-44D3-9F6F-BE308EE694FB}">
  <sheetPr>
    <tabColor rgb="FFFFC000"/>
  </sheetPr>
  <dimension ref="C3:F14"/>
  <sheetViews>
    <sheetView workbookViewId="0">
      <selection activeCell="H18" sqref="H18"/>
    </sheetView>
  </sheetViews>
  <sheetFormatPr baseColWidth="10" defaultColWidth="11.5703125" defaultRowHeight="12" x14ac:dyDescent="0.2"/>
  <cols>
    <col min="1" max="16384" width="11.5703125" style="2"/>
  </cols>
  <sheetData>
    <row r="3" spans="3:6" x14ac:dyDescent="0.2">
      <c r="C3" s="193" t="s">
        <v>296</v>
      </c>
      <c r="D3" s="193"/>
      <c r="E3" s="193"/>
      <c r="F3" s="193"/>
    </row>
    <row r="4" spans="3:6" ht="13.5" x14ac:dyDescent="0.2">
      <c r="C4" s="178" t="s">
        <v>289</v>
      </c>
      <c r="D4" s="178" t="s">
        <v>297</v>
      </c>
      <c r="E4" s="178" t="s">
        <v>298</v>
      </c>
      <c r="F4" s="178" t="s">
        <v>299</v>
      </c>
    </row>
    <row r="5" spans="3:6" x14ac:dyDescent="0.2">
      <c r="C5" s="179" t="s">
        <v>249</v>
      </c>
      <c r="D5" s="179">
        <v>314443.17</v>
      </c>
      <c r="E5" s="179">
        <f>1.5*D5</f>
        <v>471664.755</v>
      </c>
      <c r="F5" s="245" t="str">
        <f>IF(D6&gt;E5,"Se exceptua cubiertas",IF(D5&gt;E6,"Se exceptua cubiertas","Se exceptua cubiertas"))</f>
        <v>Se exceptua cubiertas</v>
      </c>
    </row>
    <row r="6" spans="3:6" x14ac:dyDescent="0.2">
      <c r="C6" s="179" t="s">
        <v>253</v>
      </c>
      <c r="D6" s="179">
        <v>493955.09</v>
      </c>
      <c r="E6" s="179">
        <f t="shared" ref="E6:E14" si="0">1.5*D6</f>
        <v>740932.63500000001</v>
      </c>
      <c r="F6" s="245"/>
    </row>
    <row r="7" spans="3:6" x14ac:dyDescent="0.2">
      <c r="C7" s="179" t="s">
        <v>254</v>
      </c>
      <c r="D7" s="179">
        <v>493955.09</v>
      </c>
      <c r="E7" s="179">
        <f t="shared" si="0"/>
        <v>740932.63500000001</v>
      </c>
      <c r="F7" s="244" t="str">
        <f>IF(D8&gt;E7,"Sí",IF(D7&gt;E8,"Sí","No"))</f>
        <v>No</v>
      </c>
    </row>
    <row r="8" spans="3:6" x14ac:dyDescent="0.2">
      <c r="C8" s="179" t="s">
        <v>255</v>
      </c>
      <c r="D8" s="179">
        <v>493955.09</v>
      </c>
      <c r="E8" s="179">
        <f t="shared" si="0"/>
        <v>740932.63500000001</v>
      </c>
      <c r="F8" s="244"/>
    </row>
    <row r="9" spans="3:6" x14ac:dyDescent="0.2">
      <c r="C9" s="179" t="s">
        <v>256</v>
      </c>
      <c r="D9" s="179">
        <v>493955.09</v>
      </c>
      <c r="E9" s="179">
        <f t="shared" si="0"/>
        <v>740932.63500000001</v>
      </c>
      <c r="F9" s="244" t="str">
        <f>IF(D10&gt;E9,"Sí",IF(D9&gt;E10,"Sí","No"))</f>
        <v>No</v>
      </c>
    </row>
    <row r="10" spans="3:6" x14ac:dyDescent="0.2">
      <c r="C10" s="179" t="s">
        <v>257</v>
      </c>
      <c r="D10" s="179">
        <v>493955.09</v>
      </c>
      <c r="E10" s="179">
        <f t="shared" si="0"/>
        <v>740932.63500000001</v>
      </c>
      <c r="F10" s="244"/>
    </row>
    <row r="11" spans="3:6" x14ac:dyDescent="0.2">
      <c r="C11" s="179" t="s">
        <v>258</v>
      </c>
      <c r="D11" s="179">
        <v>493955.09</v>
      </c>
      <c r="E11" s="179">
        <f>1.5*D11</f>
        <v>740932.63500000001</v>
      </c>
      <c r="F11" s="244" t="str">
        <f>IF(D12&gt;E11,"Sí",IF(D11&gt;E12,"Sí","No"))</f>
        <v>No</v>
      </c>
    </row>
    <row r="12" spans="3:6" x14ac:dyDescent="0.2">
      <c r="C12" s="179" t="s">
        <v>259</v>
      </c>
      <c r="D12" s="179">
        <v>493955.09</v>
      </c>
      <c r="E12" s="179">
        <f t="shared" si="0"/>
        <v>740932.63500000001</v>
      </c>
      <c r="F12" s="244"/>
    </row>
    <row r="13" spans="3:6" x14ac:dyDescent="0.2">
      <c r="C13" s="179" t="s">
        <v>260</v>
      </c>
      <c r="D13" s="179">
        <v>493955.09</v>
      </c>
      <c r="E13" s="179">
        <f t="shared" si="0"/>
        <v>740932.63500000001</v>
      </c>
      <c r="F13" s="244" t="str">
        <f>IF(D14&gt;E13,"Sí",IF(D13&gt;E14,"Sí","No"))</f>
        <v>No</v>
      </c>
    </row>
    <row r="14" spans="3:6" x14ac:dyDescent="0.2">
      <c r="C14" s="179" t="s">
        <v>261</v>
      </c>
      <c r="D14" s="179">
        <v>496451.44</v>
      </c>
      <c r="E14" s="179">
        <f t="shared" si="0"/>
        <v>744677.16</v>
      </c>
      <c r="F14" s="244"/>
    </row>
  </sheetData>
  <mergeCells count="6">
    <mergeCell ref="F13:F14"/>
    <mergeCell ref="F5:F6"/>
    <mergeCell ref="F7:F8"/>
    <mergeCell ref="F9:F10"/>
    <mergeCell ref="C3:F3"/>
    <mergeCell ref="F11:F1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FBBD-C880-4553-ADCB-437C092F8866}">
  <dimension ref="B6:I27"/>
  <sheetViews>
    <sheetView topLeftCell="A7" workbookViewId="0">
      <selection activeCell="A7" sqref="A1:XFD1048576"/>
    </sheetView>
  </sheetViews>
  <sheetFormatPr baseColWidth="10" defaultColWidth="11.42578125" defaultRowHeight="12" x14ac:dyDescent="0.2"/>
  <cols>
    <col min="1" max="2" width="11.42578125" style="2"/>
    <col min="3" max="6" width="11.5703125" style="2" bestFit="1" customWidth="1"/>
    <col min="7" max="7" width="12.28515625" style="2" bestFit="1" customWidth="1"/>
    <col min="8" max="8" width="12.7109375" style="2" customWidth="1"/>
    <col min="9" max="9" width="12.42578125" style="2" customWidth="1"/>
    <col min="10" max="16384" width="11.42578125" style="2"/>
  </cols>
  <sheetData>
    <row r="6" spans="2:9" x14ac:dyDescent="0.2">
      <c r="B6" s="247" t="s">
        <v>300</v>
      </c>
      <c r="C6" s="247"/>
      <c r="D6" s="247"/>
      <c r="E6" s="247"/>
      <c r="F6" s="247"/>
      <c r="G6" s="247"/>
      <c r="H6" s="247"/>
      <c r="I6" s="247"/>
    </row>
    <row r="7" spans="2:9" x14ac:dyDescent="0.2">
      <c r="B7" s="246" t="s">
        <v>242</v>
      </c>
      <c r="C7" s="37" t="s">
        <v>301</v>
      </c>
      <c r="D7" s="37" t="s">
        <v>302</v>
      </c>
      <c r="E7" s="37" t="s">
        <v>303</v>
      </c>
      <c r="F7" s="37" t="s">
        <v>304</v>
      </c>
      <c r="G7" s="37" t="s">
        <v>305</v>
      </c>
      <c r="H7" s="37" t="s">
        <v>306</v>
      </c>
      <c r="I7" s="37" t="s">
        <v>307</v>
      </c>
    </row>
    <row r="8" spans="2:9" x14ac:dyDescent="0.2">
      <c r="B8" s="246"/>
      <c r="C8" s="170" t="s">
        <v>308</v>
      </c>
      <c r="D8" s="170" t="s">
        <v>308</v>
      </c>
      <c r="E8" s="170" t="s">
        <v>308</v>
      </c>
      <c r="F8" s="170" t="s">
        <v>309</v>
      </c>
      <c r="G8" s="170" t="s">
        <v>309</v>
      </c>
      <c r="H8" s="170" t="s">
        <v>309</v>
      </c>
      <c r="I8" s="170" t="s">
        <v>308</v>
      </c>
    </row>
    <row r="9" spans="2:9" x14ac:dyDescent="0.2">
      <c r="B9" s="28" t="s">
        <v>239</v>
      </c>
      <c r="C9" s="28">
        <v>-43743.245699999999</v>
      </c>
      <c r="D9" s="28">
        <v>0</v>
      </c>
      <c r="E9" s="28">
        <v>0</v>
      </c>
      <c r="F9" s="174">
        <v>-1.671E-6</v>
      </c>
      <c r="G9" s="28">
        <v>-833423.95759999997</v>
      </c>
      <c r="H9" s="28">
        <v>433058.13290000003</v>
      </c>
      <c r="I9" s="29">
        <f>C9</f>
        <v>-43743.245699999999</v>
      </c>
    </row>
    <row r="10" spans="2:9" x14ac:dyDescent="0.2">
      <c r="B10" s="28" t="s">
        <v>239</v>
      </c>
      <c r="C10" s="28">
        <v>-43743.245699999999</v>
      </c>
      <c r="D10" s="28">
        <v>0</v>
      </c>
      <c r="E10" s="28">
        <v>0</v>
      </c>
      <c r="F10" s="174">
        <v>-7.5490000000000001E-6</v>
      </c>
      <c r="G10" s="28">
        <v>-833423.95759999997</v>
      </c>
      <c r="H10" s="28">
        <v>470524.3849</v>
      </c>
      <c r="I10" s="29">
        <f t="shared" ref="I10:I11" si="0">C10</f>
        <v>-43743.245699999999</v>
      </c>
    </row>
    <row r="11" spans="2:9" x14ac:dyDescent="0.2">
      <c r="B11" s="28" t="s">
        <v>239</v>
      </c>
      <c r="C11" s="28">
        <v>-43743.245699999999</v>
      </c>
      <c r="D11" s="28">
        <v>0</v>
      </c>
      <c r="E11" s="28">
        <v>0</v>
      </c>
      <c r="F11" s="174">
        <v>4.211E-6</v>
      </c>
      <c r="G11" s="28">
        <v>-833423.95759999997</v>
      </c>
      <c r="H11" s="28">
        <v>395591.88089999999</v>
      </c>
      <c r="I11" s="29">
        <f t="shared" si="0"/>
        <v>-43743.245699999999</v>
      </c>
    </row>
    <row r="12" spans="2:9" ht="24" x14ac:dyDescent="0.2">
      <c r="B12" s="1" t="s">
        <v>310</v>
      </c>
      <c r="C12" s="1">
        <v>31830.3923</v>
      </c>
      <c r="D12" s="1">
        <v>2.8999999999999998E-3</v>
      </c>
      <c r="E12" s="1">
        <v>0</v>
      </c>
      <c r="F12" s="1">
        <v>4.4000000000000003E-3</v>
      </c>
      <c r="G12" s="1">
        <v>615301.33620000002</v>
      </c>
      <c r="H12" s="1">
        <v>315120.90230000002</v>
      </c>
      <c r="I12" s="23">
        <f>C12</f>
        <v>31830.3923</v>
      </c>
    </row>
    <row r="13" spans="2:9" x14ac:dyDescent="0.2">
      <c r="H13" s="171" t="s">
        <v>311</v>
      </c>
      <c r="I13" s="172">
        <f>0.8*ABS(I9)</f>
        <v>34994.596559999998</v>
      </c>
    </row>
    <row r="14" spans="2:9" x14ac:dyDescent="0.2">
      <c r="H14" s="37" t="s">
        <v>312</v>
      </c>
      <c r="I14" s="7" t="str">
        <f>IF(I12&lt;I13,"REQUIERE","NO REQUIERE")</f>
        <v>REQUIERE</v>
      </c>
    </row>
    <row r="15" spans="2:9" ht="24" x14ac:dyDescent="0.2">
      <c r="H15" s="173" t="s">
        <v>313</v>
      </c>
      <c r="I15" s="7">
        <f>ROUNDUP(I13/I12,1)</f>
        <v>1.1000000000000001</v>
      </c>
    </row>
    <row r="18" spans="2:9" x14ac:dyDescent="0.2">
      <c r="B18" s="247" t="s">
        <v>300</v>
      </c>
      <c r="C18" s="247"/>
      <c r="D18" s="247"/>
      <c r="E18" s="247"/>
      <c r="F18" s="247"/>
      <c r="G18" s="247"/>
      <c r="H18" s="247"/>
      <c r="I18" s="247"/>
    </row>
    <row r="19" spans="2:9" x14ac:dyDescent="0.2">
      <c r="B19" s="246" t="s">
        <v>242</v>
      </c>
      <c r="C19" s="37" t="s">
        <v>301</v>
      </c>
      <c r="D19" s="37" t="s">
        <v>302</v>
      </c>
      <c r="E19" s="37" t="s">
        <v>303</v>
      </c>
      <c r="F19" s="37" t="s">
        <v>304</v>
      </c>
      <c r="G19" s="37" t="s">
        <v>305</v>
      </c>
      <c r="H19" s="37" t="s">
        <v>306</v>
      </c>
      <c r="I19" s="37" t="s">
        <v>307</v>
      </c>
    </row>
    <row r="20" spans="2:9" x14ac:dyDescent="0.2">
      <c r="B20" s="246"/>
      <c r="C20" s="170" t="s">
        <v>308</v>
      </c>
      <c r="D20" s="170" t="s">
        <v>308</v>
      </c>
      <c r="E20" s="170" t="s">
        <v>308</v>
      </c>
      <c r="F20" s="170" t="s">
        <v>309</v>
      </c>
      <c r="G20" s="170" t="s">
        <v>309</v>
      </c>
      <c r="H20" s="170" t="s">
        <v>309</v>
      </c>
      <c r="I20" s="170" t="s">
        <v>308</v>
      </c>
    </row>
    <row r="21" spans="2:9" x14ac:dyDescent="0.2">
      <c r="B21" s="1" t="s">
        <v>252</v>
      </c>
      <c r="C21" s="1">
        <v>0</v>
      </c>
      <c r="D21" s="1">
        <v>-43743.245499999997</v>
      </c>
      <c r="E21" s="1">
        <v>0</v>
      </c>
      <c r="F21" s="1">
        <v>833423.95160000003</v>
      </c>
      <c r="G21" s="31">
        <v>1.17E-6</v>
      </c>
      <c r="H21" s="1">
        <v>-594908.13840000005</v>
      </c>
      <c r="I21" s="23">
        <f>D21</f>
        <v>-43743.245499999997</v>
      </c>
    </row>
    <row r="22" spans="2:9" x14ac:dyDescent="0.2">
      <c r="B22" s="1" t="s">
        <v>252</v>
      </c>
      <c r="C22" s="1">
        <v>0</v>
      </c>
      <c r="D22" s="1">
        <v>-43743.245499999997</v>
      </c>
      <c r="E22" s="1">
        <v>0</v>
      </c>
      <c r="F22" s="1">
        <v>833423.95160000003</v>
      </c>
      <c r="G22" s="31">
        <v>2.0530000000000001E-6</v>
      </c>
      <c r="H22" s="1">
        <v>-646376.929</v>
      </c>
      <c r="I22" s="23">
        <f t="shared" ref="I22:I23" si="1">D22</f>
        <v>-43743.245499999997</v>
      </c>
    </row>
    <row r="23" spans="2:9" x14ac:dyDescent="0.2">
      <c r="B23" s="1" t="s">
        <v>252</v>
      </c>
      <c r="C23" s="1">
        <v>0</v>
      </c>
      <c r="D23" s="1">
        <v>-43743.245499999997</v>
      </c>
      <c r="E23" s="1">
        <v>0</v>
      </c>
      <c r="F23" s="1">
        <v>833423.95160000003</v>
      </c>
      <c r="G23" s="1">
        <v>0</v>
      </c>
      <c r="H23" s="1">
        <v>-543439.34779999999</v>
      </c>
      <c r="I23" s="23">
        <f t="shared" si="1"/>
        <v>-43743.245499999997</v>
      </c>
    </row>
    <row r="24" spans="2:9" ht="24" x14ac:dyDescent="0.2">
      <c r="B24" s="1" t="s">
        <v>314</v>
      </c>
      <c r="C24" s="1">
        <v>2.5000000000000001E-3</v>
      </c>
      <c r="D24" s="1">
        <v>32045.872500000001</v>
      </c>
      <c r="E24" s="1">
        <v>0</v>
      </c>
      <c r="F24" s="1">
        <v>619387.46539999999</v>
      </c>
      <c r="G24" s="1">
        <v>3.2000000000000002E-3</v>
      </c>
      <c r="H24" s="1">
        <v>435823.8763</v>
      </c>
      <c r="I24" s="23">
        <f>D24</f>
        <v>32045.872500000001</v>
      </c>
    </row>
    <row r="25" spans="2:9" x14ac:dyDescent="0.2">
      <c r="H25" s="171" t="s">
        <v>311</v>
      </c>
      <c r="I25" s="172">
        <f>0.8*ABS(I21)</f>
        <v>34994.596400000002</v>
      </c>
    </row>
    <row r="26" spans="2:9" x14ac:dyDescent="0.2">
      <c r="H26" s="37" t="s">
        <v>312</v>
      </c>
      <c r="I26" s="7" t="str">
        <f>IF(I24&lt;I25,"REQUIERE","NO REQUIERE")</f>
        <v>REQUIERE</v>
      </c>
    </row>
    <row r="27" spans="2:9" ht="24" x14ac:dyDescent="0.2">
      <c r="H27" s="173" t="s">
        <v>313</v>
      </c>
      <c r="I27" s="7">
        <f>ROUNDUP(I25/I24,1)</f>
        <v>1.1000000000000001</v>
      </c>
    </row>
  </sheetData>
  <mergeCells count="4">
    <mergeCell ref="B19:B20"/>
    <mergeCell ref="B6:I6"/>
    <mergeCell ref="B7:B8"/>
    <mergeCell ref="B18:I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E07F-8B02-488C-8C2E-454830F02478}">
  <sheetPr>
    <tabColor rgb="FF00B0F0"/>
  </sheetPr>
  <dimension ref="B2:M985"/>
  <sheetViews>
    <sheetView workbookViewId="0">
      <selection activeCell="D22" sqref="D22"/>
    </sheetView>
  </sheetViews>
  <sheetFormatPr baseColWidth="10" defaultColWidth="11.42578125" defaultRowHeight="12" x14ac:dyDescent="0.2"/>
  <cols>
    <col min="1" max="3" width="11.42578125" style="2"/>
    <col min="4" max="4" width="15" style="2" customWidth="1"/>
    <col min="5" max="5" width="16.140625" style="2" customWidth="1"/>
    <col min="6" max="6" width="16.7109375" style="42" customWidth="1"/>
    <col min="7" max="7" width="17.28515625" style="42" customWidth="1"/>
    <col min="8" max="8" width="12" style="42" bestFit="1" customWidth="1"/>
    <col min="9" max="9" width="11.42578125" style="161"/>
    <col min="10" max="10" width="17.5703125" style="42" customWidth="1"/>
    <col min="11" max="11" width="12" style="42" bestFit="1" customWidth="1"/>
    <col min="12" max="12" width="11.42578125" style="2"/>
    <col min="13" max="13" width="12" style="2" bestFit="1" customWidth="1"/>
    <col min="14" max="16384" width="11.42578125" style="2"/>
  </cols>
  <sheetData>
    <row r="2" spans="2:13" s="33" customFormat="1" ht="36" x14ac:dyDescent="0.25">
      <c r="B2" s="33" t="s">
        <v>289</v>
      </c>
      <c r="C2" s="33" t="s">
        <v>315</v>
      </c>
      <c r="D2" s="33" t="s">
        <v>316</v>
      </c>
      <c r="E2" s="33" t="s">
        <v>317</v>
      </c>
      <c r="F2" s="33" t="s">
        <v>318</v>
      </c>
      <c r="G2" s="33" t="s">
        <v>319</v>
      </c>
      <c r="H2" s="33" t="s">
        <v>320</v>
      </c>
      <c r="I2" s="160" t="s">
        <v>321</v>
      </c>
      <c r="J2" s="33" t="s">
        <v>322</v>
      </c>
      <c r="K2" s="33" t="s">
        <v>323</v>
      </c>
    </row>
    <row r="3" spans="2:13" x14ac:dyDescent="0.2">
      <c r="B3" s="2" t="s">
        <v>324</v>
      </c>
      <c r="D3" s="2" t="s">
        <v>4</v>
      </c>
      <c r="F3" s="42" t="s">
        <v>4</v>
      </c>
      <c r="H3" s="42" t="s">
        <v>325</v>
      </c>
      <c r="J3" s="42" t="s">
        <v>325</v>
      </c>
      <c r="K3" s="42" t="s">
        <v>325</v>
      </c>
      <c r="M3" s="42" t="s">
        <v>326</v>
      </c>
    </row>
    <row r="4" spans="2:13" s="150" customFormat="1" x14ac:dyDescent="0.2">
      <c r="B4" s="20" t="s">
        <v>261</v>
      </c>
      <c r="C4" s="162">
        <v>3</v>
      </c>
      <c r="D4" s="20">
        <v>1E-3</v>
      </c>
      <c r="E4" s="20">
        <v>-3257.6320000000001</v>
      </c>
      <c r="F4" s="163">
        <f>D4*E4</f>
        <v>-3.2576320000000001</v>
      </c>
      <c r="G4" s="163">
        <f>POWER(F4,2)</f>
        <v>10.612166247424</v>
      </c>
      <c r="H4" s="163">
        <f>(F4-0)/(C4-0)/1000*100</f>
        <v>-0.10858773333333334</v>
      </c>
      <c r="I4" s="162">
        <f>POWER(H4,2)</f>
        <v>1.1791295830471112E-2</v>
      </c>
      <c r="J4" s="164">
        <f>SQRT(SUM(G4:G33))/C4/1000*100</f>
        <v>0.11065201766425228</v>
      </c>
      <c r="K4" s="165">
        <f>SQRT(SUM(I4:I33))</f>
        <v>0.11065201766425228</v>
      </c>
      <c r="M4" s="150">
        <f>MAX(K:K)</f>
        <v>0.35065471588063085</v>
      </c>
    </row>
    <row r="5" spans="2:13" x14ac:dyDescent="0.2">
      <c r="B5" s="20" t="s">
        <v>261</v>
      </c>
      <c r="C5" s="166">
        <v>3</v>
      </c>
      <c r="D5" s="20">
        <v>0</v>
      </c>
      <c r="E5" s="167">
        <v>-1.9869999999999999E-8</v>
      </c>
      <c r="F5" s="168">
        <f t="shared" ref="F5" si="0">D5*E5</f>
        <v>0</v>
      </c>
      <c r="G5" s="168">
        <f t="shared" ref="G5" si="1">POWER(F5,2)</f>
        <v>0</v>
      </c>
      <c r="H5" s="168">
        <f t="shared" ref="H5" si="2">(F5-0)/(C5-0)/1000*100</f>
        <v>0</v>
      </c>
      <c r="I5" s="166">
        <f t="shared" ref="I5" si="3">POWER(H5,2)</f>
        <v>0</v>
      </c>
    </row>
    <row r="6" spans="2:13" x14ac:dyDescent="0.2">
      <c r="B6" s="20" t="s">
        <v>261</v>
      </c>
      <c r="C6" s="166">
        <v>3</v>
      </c>
      <c r="D6" s="167">
        <v>0</v>
      </c>
      <c r="E6" s="167">
        <v>2.293E-7</v>
      </c>
      <c r="F6" s="168">
        <f t="shared" ref="F6:F33" si="4">D6*E6</f>
        <v>0</v>
      </c>
      <c r="G6" s="168">
        <f t="shared" ref="G6:G33" si="5">POWER(F6,2)</f>
        <v>0</v>
      </c>
      <c r="H6" s="168">
        <f t="shared" ref="H6:H33" si="6">(F6-0)/(C6-0)/1000*100</f>
        <v>0</v>
      </c>
      <c r="I6" s="166">
        <f t="shared" ref="I6:I33" si="7">POWER(H6,2)</f>
        <v>0</v>
      </c>
    </row>
    <row r="7" spans="2:13" x14ac:dyDescent="0.2">
      <c r="B7" s="20" t="s">
        <v>261</v>
      </c>
      <c r="C7" s="166">
        <v>3</v>
      </c>
      <c r="D7" s="20">
        <v>6.0000000000000001E-3</v>
      </c>
      <c r="E7" s="20">
        <v>-103.04300000000001</v>
      </c>
      <c r="F7" s="168">
        <f t="shared" si="4"/>
        <v>-0.61825800000000009</v>
      </c>
      <c r="G7" s="168">
        <f t="shared" si="5"/>
        <v>0.38224295456400009</v>
      </c>
      <c r="H7" s="168">
        <f t="shared" si="6"/>
        <v>-2.0608600000000001E-2</v>
      </c>
      <c r="I7" s="166">
        <f t="shared" si="7"/>
        <v>4.2471439396000007E-4</v>
      </c>
    </row>
    <row r="8" spans="2:13" x14ac:dyDescent="0.2">
      <c r="B8" s="20" t="s">
        <v>261</v>
      </c>
      <c r="C8" s="166">
        <v>3</v>
      </c>
      <c r="D8" s="167">
        <v>-4.3220000000000002E-10</v>
      </c>
      <c r="E8" s="167">
        <v>4.0470000000000002E-7</v>
      </c>
      <c r="F8" s="168">
        <f t="shared" si="4"/>
        <v>-1.7491134000000002E-16</v>
      </c>
      <c r="G8" s="168">
        <f t="shared" si="5"/>
        <v>3.0593976860595609E-32</v>
      </c>
      <c r="H8" s="168">
        <f t="shared" si="6"/>
        <v>-5.8303780000000009E-18</v>
      </c>
      <c r="I8" s="166">
        <f t="shared" si="7"/>
        <v>3.3993307622884012E-35</v>
      </c>
    </row>
    <row r="9" spans="2:13" x14ac:dyDescent="0.2">
      <c r="B9" s="20" t="s">
        <v>261</v>
      </c>
      <c r="C9" s="166">
        <v>3</v>
      </c>
      <c r="D9" s="167">
        <v>-1.2739999999999999E-11</v>
      </c>
      <c r="E9" s="167">
        <v>1.091E-8</v>
      </c>
      <c r="F9" s="168">
        <f t="shared" si="4"/>
        <v>-1.3899339999999998E-19</v>
      </c>
      <c r="G9" s="168">
        <f t="shared" si="5"/>
        <v>1.9319165243559995E-38</v>
      </c>
      <c r="H9" s="168">
        <f t="shared" si="6"/>
        <v>-4.6331133333333329E-21</v>
      </c>
      <c r="I9" s="166">
        <f t="shared" si="7"/>
        <v>2.1465739159511108E-41</v>
      </c>
    </row>
    <row r="10" spans="2:13" x14ac:dyDescent="0.2">
      <c r="B10" s="20" t="s">
        <v>261</v>
      </c>
      <c r="C10" s="166">
        <v>3</v>
      </c>
      <c r="D10" s="20">
        <v>1.2E-2</v>
      </c>
      <c r="E10" s="20">
        <v>-12.372999999999999</v>
      </c>
      <c r="F10" s="168">
        <f t="shared" si="4"/>
        <v>-0.148476</v>
      </c>
      <c r="G10" s="168">
        <f t="shared" si="5"/>
        <v>2.2045122575999998E-2</v>
      </c>
      <c r="H10" s="168">
        <f t="shared" si="6"/>
        <v>-4.9492E-3</v>
      </c>
      <c r="I10" s="166">
        <f t="shared" si="7"/>
        <v>2.4494580639999998E-5</v>
      </c>
    </row>
    <row r="11" spans="2:13" x14ac:dyDescent="0.2">
      <c r="B11" s="20" t="s">
        <v>261</v>
      </c>
      <c r="C11" s="166">
        <v>3</v>
      </c>
      <c r="D11" s="167">
        <v>-5.264E-8</v>
      </c>
      <c r="E11" s="167">
        <v>1.5140000000000001E-5</v>
      </c>
      <c r="F11" s="168">
        <f t="shared" si="4"/>
        <v>-7.9696960000000006E-13</v>
      </c>
      <c r="G11" s="168">
        <f t="shared" si="5"/>
        <v>6.3516054332416007E-25</v>
      </c>
      <c r="H11" s="168">
        <f t="shared" si="6"/>
        <v>-2.6565653333333334E-14</v>
      </c>
      <c r="I11" s="166">
        <f t="shared" si="7"/>
        <v>7.0573393702684452E-28</v>
      </c>
    </row>
    <row r="12" spans="2:13" x14ac:dyDescent="0.2">
      <c r="B12" s="20" t="s">
        <v>261</v>
      </c>
      <c r="C12" s="166">
        <v>3</v>
      </c>
      <c r="D12" s="167">
        <v>1.123E-10</v>
      </c>
      <c r="E12" s="167">
        <v>-2.271E-8</v>
      </c>
      <c r="F12" s="168">
        <f t="shared" si="4"/>
        <v>-2.5503329999999999E-18</v>
      </c>
      <c r="G12" s="168">
        <f t="shared" si="5"/>
        <v>6.5041984108889998E-36</v>
      </c>
      <c r="H12" s="168">
        <f t="shared" si="6"/>
        <v>-8.5011099999999996E-20</v>
      </c>
      <c r="I12" s="166">
        <f t="shared" si="7"/>
        <v>7.2268871232099997E-39</v>
      </c>
    </row>
    <row r="13" spans="2:13" x14ac:dyDescent="0.2">
      <c r="B13" s="20" t="s">
        <v>261</v>
      </c>
      <c r="C13" s="166">
        <v>3</v>
      </c>
      <c r="D13" s="167">
        <v>-1.4269999999999999E-9</v>
      </c>
      <c r="E13" s="167">
        <v>2.9410000000000002E-7</v>
      </c>
      <c r="F13" s="168">
        <f t="shared" si="4"/>
        <v>-4.1968070000000002E-16</v>
      </c>
      <c r="G13" s="168">
        <f t="shared" si="5"/>
        <v>1.7613188995249001E-31</v>
      </c>
      <c r="H13" s="168">
        <f t="shared" si="6"/>
        <v>-1.3989356666666669E-17</v>
      </c>
      <c r="I13" s="166">
        <f t="shared" si="7"/>
        <v>1.9570209994721116E-34</v>
      </c>
    </row>
    <row r="14" spans="2:13" x14ac:dyDescent="0.2">
      <c r="B14" s="20" t="s">
        <v>261</v>
      </c>
      <c r="C14" s="166">
        <v>3</v>
      </c>
      <c r="D14" s="20">
        <v>1.6E-2</v>
      </c>
      <c r="E14" s="20">
        <v>-3.4369999999999998</v>
      </c>
      <c r="F14" s="168">
        <f t="shared" si="4"/>
        <v>-5.4991999999999999E-2</v>
      </c>
      <c r="G14" s="168">
        <f t="shared" si="5"/>
        <v>3.0241200640000001E-3</v>
      </c>
      <c r="H14" s="168">
        <f t="shared" si="6"/>
        <v>-1.8330666666666663E-3</v>
      </c>
      <c r="I14" s="166">
        <f t="shared" si="7"/>
        <v>3.3601334044444431E-6</v>
      </c>
    </row>
    <row r="15" spans="2:13" x14ac:dyDescent="0.2">
      <c r="B15" s="20" t="s">
        <v>261</v>
      </c>
      <c r="C15" s="166">
        <v>3</v>
      </c>
      <c r="D15" s="167">
        <v>-5.4979999999999998E-9</v>
      </c>
      <c r="E15" s="167">
        <v>3.056E-6</v>
      </c>
      <c r="F15" s="168">
        <f t="shared" si="4"/>
        <v>-1.6801887999999999E-14</v>
      </c>
      <c r="G15" s="168">
        <f t="shared" si="5"/>
        <v>2.8230344036454397E-28</v>
      </c>
      <c r="H15" s="168">
        <f t="shared" si="6"/>
        <v>-5.6006293333333327E-16</v>
      </c>
      <c r="I15" s="166">
        <f t="shared" si="7"/>
        <v>3.1367048929393769E-31</v>
      </c>
    </row>
    <row r="16" spans="2:13" x14ac:dyDescent="0.2">
      <c r="B16" s="20" t="s">
        <v>261</v>
      </c>
      <c r="C16" s="166">
        <v>3</v>
      </c>
      <c r="D16" s="167">
        <v>8.2259999999999996E-11</v>
      </c>
      <c r="E16" s="167">
        <v>-9.4829999999999999E-7</v>
      </c>
      <c r="F16" s="168">
        <f t="shared" si="4"/>
        <v>-7.8007158000000001E-17</v>
      </c>
      <c r="G16" s="168">
        <f t="shared" si="5"/>
        <v>6.0851166992369644E-33</v>
      </c>
      <c r="H16" s="168">
        <f t="shared" si="6"/>
        <v>-2.6002386E-18</v>
      </c>
      <c r="I16" s="166">
        <f t="shared" si="7"/>
        <v>6.7612407769299592E-36</v>
      </c>
      <c r="J16" s="164"/>
      <c r="K16" s="165"/>
    </row>
    <row r="17" spans="2:11" x14ac:dyDescent="0.2">
      <c r="B17" s="20" t="s">
        <v>261</v>
      </c>
      <c r="C17" s="166">
        <v>3</v>
      </c>
      <c r="D17" s="167">
        <v>-4.3620000000000003E-8</v>
      </c>
      <c r="E17" s="167">
        <v>1.6799999999999998E-5</v>
      </c>
      <c r="F17" s="168">
        <f t="shared" si="4"/>
        <v>-7.3281600000000001E-13</v>
      </c>
      <c r="G17" s="168">
        <f t="shared" si="5"/>
        <v>5.3701928985600006E-25</v>
      </c>
      <c r="H17" s="168">
        <f t="shared" si="6"/>
        <v>-2.4427200000000002E-14</v>
      </c>
      <c r="I17" s="166">
        <f t="shared" si="7"/>
        <v>5.9668809984000013E-28</v>
      </c>
    </row>
    <row r="18" spans="2:11" x14ac:dyDescent="0.2">
      <c r="B18" s="20" t="s">
        <v>261</v>
      </c>
      <c r="C18" s="166">
        <v>3</v>
      </c>
      <c r="D18" s="167">
        <v>-7.2059999999999998E-8</v>
      </c>
      <c r="E18" s="167">
        <v>2.6550000000000002E-5</v>
      </c>
      <c r="F18" s="168">
        <f t="shared" si="4"/>
        <v>-1.913193E-12</v>
      </c>
      <c r="G18" s="168">
        <f t="shared" si="5"/>
        <v>3.660307455249E-24</v>
      </c>
      <c r="H18" s="168">
        <f t="shared" si="6"/>
        <v>-6.37731E-14</v>
      </c>
      <c r="I18" s="166">
        <f t="shared" si="7"/>
        <v>4.0670082836100003E-27</v>
      </c>
    </row>
    <row r="19" spans="2:11" x14ac:dyDescent="0.2">
      <c r="B19" s="20" t="s">
        <v>261</v>
      </c>
      <c r="C19" s="166">
        <v>3</v>
      </c>
      <c r="D19" s="167">
        <v>-1.831E-9</v>
      </c>
      <c r="E19" s="167">
        <v>2.0190000000000001E-6</v>
      </c>
      <c r="F19" s="168">
        <f t="shared" si="4"/>
        <v>-3.696789E-15</v>
      </c>
      <c r="G19" s="168">
        <f t="shared" si="5"/>
        <v>1.3666248910521001E-29</v>
      </c>
      <c r="H19" s="168">
        <f t="shared" si="6"/>
        <v>-1.2322630000000001E-16</v>
      </c>
      <c r="I19" s="166">
        <f t="shared" si="7"/>
        <v>1.5184721011690003E-32</v>
      </c>
    </row>
    <row r="20" spans="2:11" x14ac:dyDescent="0.2">
      <c r="B20" s="20" t="s">
        <v>261</v>
      </c>
      <c r="C20" s="166">
        <v>3</v>
      </c>
      <c r="D20" s="167">
        <v>1.8040000000000001E-8</v>
      </c>
      <c r="E20" s="167">
        <v>-8.2749999999999995E-6</v>
      </c>
      <c r="F20" s="168">
        <f t="shared" si="4"/>
        <v>-1.4928099999999999E-13</v>
      </c>
      <c r="G20" s="168">
        <f t="shared" si="5"/>
        <v>2.2284816960999998E-26</v>
      </c>
      <c r="H20" s="168">
        <f t="shared" si="6"/>
        <v>-4.9760333333333332E-15</v>
      </c>
      <c r="I20" s="166">
        <f t="shared" si="7"/>
        <v>2.4760907734444443E-29</v>
      </c>
    </row>
    <row r="21" spans="2:11" x14ac:dyDescent="0.2">
      <c r="B21" s="20" t="s">
        <v>261</v>
      </c>
      <c r="C21" s="166">
        <v>3</v>
      </c>
      <c r="D21" s="167">
        <v>-4.6200000000000001E-10</v>
      </c>
      <c r="E21" s="167">
        <v>6.0889999999999996E-6</v>
      </c>
      <c r="F21" s="168">
        <f t="shared" si="4"/>
        <v>-2.8131179999999998E-15</v>
      </c>
      <c r="G21" s="168">
        <f t="shared" si="5"/>
        <v>7.9136328819239994E-30</v>
      </c>
      <c r="H21" s="168">
        <f t="shared" si="6"/>
        <v>-9.3770599999999996E-17</v>
      </c>
      <c r="I21" s="166">
        <f t="shared" si="7"/>
        <v>8.7929254243599998E-33</v>
      </c>
    </row>
    <row r="22" spans="2:11" x14ac:dyDescent="0.2">
      <c r="B22" s="20" t="s">
        <v>261</v>
      </c>
      <c r="C22" s="166">
        <v>3</v>
      </c>
      <c r="D22" s="167">
        <v>5.4E-8</v>
      </c>
      <c r="E22" s="167">
        <v>-1.313E-5</v>
      </c>
      <c r="F22" s="168">
        <f t="shared" si="4"/>
        <v>-7.0901999999999994E-13</v>
      </c>
      <c r="G22" s="168">
        <f t="shared" si="5"/>
        <v>5.0270936039999991E-25</v>
      </c>
      <c r="H22" s="168">
        <f t="shared" si="6"/>
        <v>-2.3633999999999996E-14</v>
      </c>
      <c r="I22" s="166">
        <f t="shared" si="7"/>
        <v>5.5856595599999976E-28</v>
      </c>
      <c r="J22" s="165"/>
      <c r="K22" s="165"/>
    </row>
    <row r="23" spans="2:11" x14ac:dyDescent="0.2">
      <c r="B23" s="20" t="s">
        <v>261</v>
      </c>
      <c r="C23" s="166">
        <v>3</v>
      </c>
      <c r="D23" s="167">
        <v>7.261E-8</v>
      </c>
      <c r="E23" s="167">
        <v>-4.036E-6</v>
      </c>
      <c r="F23" s="168">
        <f t="shared" si="4"/>
        <v>-2.9305395999999999E-13</v>
      </c>
      <c r="G23" s="168">
        <f t="shared" si="5"/>
        <v>8.588062347168159E-26</v>
      </c>
      <c r="H23" s="168">
        <f t="shared" si="6"/>
        <v>-9.7684653333333341E-15</v>
      </c>
      <c r="I23" s="166">
        <f t="shared" si="7"/>
        <v>9.5422914968535131E-29</v>
      </c>
    </row>
    <row r="24" spans="2:11" x14ac:dyDescent="0.2">
      <c r="B24" s="20" t="s">
        <v>261</v>
      </c>
      <c r="C24" s="166">
        <v>3</v>
      </c>
      <c r="D24" s="167">
        <v>4.2669999999999998E-8</v>
      </c>
      <c r="E24" s="167">
        <v>-4.16E-6</v>
      </c>
      <c r="F24" s="168">
        <f t="shared" si="4"/>
        <v>-1.7750719999999999E-13</v>
      </c>
      <c r="G24" s="168">
        <f t="shared" si="5"/>
        <v>3.1508806051839997E-26</v>
      </c>
      <c r="H24" s="168">
        <f t="shared" si="6"/>
        <v>-5.9169066666666658E-15</v>
      </c>
      <c r="I24" s="166">
        <f t="shared" si="7"/>
        <v>3.5009784502044435E-29</v>
      </c>
    </row>
    <row r="25" spans="2:11" x14ac:dyDescent="0.2">
      <c r="B25" s="20" t="s">
        <v>261</v>
      </c>
      <c r="C25" s="166">
        <v>3</v>
      </c>
      <c r="D25" s="167">
        <v>3.522E-8</v>
      </c>
      <c r="E25" s="167">
        <v>-7.0169999999999999E-6</v>
      </c>
      <c r="F25" s="168">
        <f t="shared" si="4"/>
        <v>-2.4713873999999999E-13</v>
      </c>
      <c r="G25" s="168">
        <f t="shared" si="5"/>
        <v>6.1077556808787596E-26</v>
      </c>
      <c r="H25" s="168">
        <f t="shared" si="6"/>
        <v>-8.2379579999999998E-15</v>
      </c>
      <c r="I25" s="166">
        <f t="shared" si="7"/>
        <v>6.7863952009763993E-29</v>
      </c>
    </row>
    <row r="26" spans="2:11" x14ac:dyDescent="0.2">
      <c r="B26" s="20" t="s">
        <v>261</v>
      </c>
      <c r="C26" s="166">
        <v>3</v>
      </c>
      <c r="D26" s="167">
        <v>7.2760000000000001E-9</v>
      </c>
      <c r="E26" s="167">
        <v>-1.2419999999999999E-6</v>
      </c>
      <c r="F26" s="168">
        <f t="shared" si="4"/>
        <v>-9.0367920000000003E-15</v>
      </c>
      <c r="G26" s="168">
        <f t="shared" si="5"/>
        <v>8.1663609651264002E-29</v>
      </c>
      <c r="H26" s="168">
        <f t="shared" si="6"/>
        <v>-3.0122640000000002E-16</v>
      </c>
      <c r="I26" s="166">
        <f t="shared" si="7"/>
        <v>9.073734405696001E-32</v>
      </c>
    </row>
    <row r="27" spans="2:11" x14ac:dyDescent="0.2">
      <c r="B27" s="20" t="s">
        <v>261</v>
      </c>
      <c r="C27" s="166">
        <v>3</v>
      </c>
      <c r="D27" s="167">
        <v>7.1929999999999997E-12</v>
      </c>
      <c r="E27" s="167">
        <v>2.2309999999999998E-9</v>
      </c>
      <c r="F27" s="168">
        <f t="shared" si="4"/>
        <v>1.6047582999999997E-20</v>
      </c>
      <c r="G27" s="168">
        <f t="shared" si="5"/>
        <v>2.5752492014188891E-40</v>
      </c>
      <c r="H27" s="168">
        <f t="shared" si="6"/>
        <v>5.3491943333333327E-22</v>
      </c>
      <c r="I27" s="166">
        <f t="shared" si="7"/>
        <v>2.8613880015765439E-43</v>
      </c>
    </row>
    <row r="28" spans="2:11" x14ac:dyDescent="0.2">
      <c r="B28" s="20" t="s">
        <v>261</v>
      </c>
      <c r="C28" s="166">
        <v>3</v>
      </c>
      <c r="D28" s="167">
        <v>-2.5610000000000002E-9</v>
      </c>
      <c r="E28" s="167">
        <v>8.9579999999999996E-7</v>
      </c>
      <c r="F28" s="168">
        <f t="shared" si="4"/>
        <v>-2.2941437999999999E-15</v>
      </c>
      <c r="G28" s="168">
        <f t="shared" si="5"/>
        <v>5.2630957750784399E-30</v>
      </c>
      <c r="H28" s="168">
        <f t="shared" si="6"/>
        <v>-7.6471460000000009E-17</v>
      </c>
      <c r="I28" s="166">
        <f t="shared" si="7"/>
        <v>5.8478841945316015E-33</v>
      </c>
      <c r="J28" s="164"/>
      <c r="K28" s="165"/>
    </row>
    <row r="29" spans="2:11" x14ac:dyDescent="0.2">
      <c r="B29" s="20" t="s">
        <v>261</v>
      </c>
      <c r="C29" s="166">
        <v>3</v>
      </c>
      <c r="D29" s="167">
        <v>9.1139999999999998E-10</v>
      </c>
      <c r="E29" s="167">
        <v>-1.6969999999999999E-7</v>
      </c>
      <c r="F29" s="168">
        <f t="shared" si="4"/>
        <v>-1.5466458E-16</v>
      </c>
      <c r="G29" s="168">
        <f t="shared" si="5"/>
        <v>2.3921132306576398E-32</v>
      </c>
      <c r="H29" s="168">
        <f t="shared" si="6"/>
        <v>-5.1554859999999999E-18</v>
      </c>
      <c r="I29" s="166">
        <f t="shared" si="7"/>
        <v>2.6579035896196E-35</v>
      </c>
    </row>
    <row r="30" spans="2:11" x14ac:dyDescent="0.2">
      <c r="B30" s="20" t="s">
        <v>261</v>
      </c>
      <c r="C30" s="166">
        <v>3</v>
      </c>
      <c r="D30" s="20">
        <v>-5.0000000000000001E-3</v>
      </c>
      <c r="E30" s="20">
        <v>0.38300000000000001</v>
      </c>
      <c r="F30" s="168">
        <f t="shared" si="4"/>
        <v>-1.915E-3</v>
      </c>
      <c r="G30" s="168">
        <f t="shared" si="5"/>
        <v>3.6672250000000003E-6</v>
      </c>
      <c r="H30" s="168">
        <f t="shared" si="6"/>
        <v>-6.3833333333333331E-5</v>
      </c>
      <c r="I30" s="166">
        <f t="shared" si="7"/>
        <v>4.0746944444444444E-9</v>
      </c>
    </row>
    <row r="31" spans="2:11" x14ac:dyDescent="0.2">
      <c r="B31" s="20" t="s">
        <v>261</v>
      </c>
      <c r="C31" s="166">
        <v>3</v>
      </c>
      <c r="D31" s="167">
        <v>1.339E-9</v>
      </c>
      <c r="E31" s="167">
        <v>1.335E-7</v>
      </c>
      <c r="F31" s="168">
        <f t="shared" si="4"/>
        <v>1.7875650000000001E-16</v>
      </c>
      <c r="G31" s="168">
        <f t="shared" si="5"/>
        <v>3.1953886292250002E-32</v>
      </c>
      <c r="H31" s="168">
        <f t="shared" si="6"/>
        <v>5.9585500000000005E-18</v>
      </c>
      <c r="I31" s="166">
        <f t="shared" si="7"/>
        <v>3.5504318102500007E-35</v>
      </c>
    </row>
    <row r="32" spans="2:11" x14ac:dyDescent="0.2">
      <c r="B32" s="20" t="s">
        <v>261</v>
      </c>
      <c r="C32" s="166">
        <v>3</v>
      </c>
      <c r="D32" s="167">
        <v>2.0270000000000001E-9</v>
      </c>
      <c r="E32" s="167">
        <v>-3.855E-7</v>
      </c>
      <c r="F32" s="168">
        <f t="shared" si="4"/>
        <v>-7.8140850000000008E-16</v>
      </c>
      <c r="G32" s="168">
        <f t="shared" si="5"/>
        <v>6.1059924387225016E-31</v>
      </c>
      <c r="H32" s="168">
        <f t="shared" si="6"/>
        <v>-2.604695E-17</v>
      </c>
      <c r="I32" s="166">
        <f t="shared" si="7"/>
        <v>6.7844360430250003E-34</v>
      </c>
    </row>
    <row r="33" spans="2:11" x14ac:dyDescent="0.2">
      <c r="B33" s="20" t="s">
        <v>261</v>
      </c>
      <c r="C33" s="166">
        <v>3</v>
      </c>
      <c r="D33" s="167">
        <v>1.982E-10</v>
      </c>
      <c r="E33" s="167">
        <v>-2.2889999999999999E-8</v>
      </c>
      <c r="F33" s="168">
        <f t="shared" si="4"/>
        <v>-4.5367979999999998E-18</v>
      </c>
      <c r="G33" s="168">
        <f t="shared" si="5"/>
        <v>2.0582536092803999E-35</v>
      </c>
      <c r="H33" s="168">
        <f t="shared" si="6"/>
        <v>-1.5122659999999998E-19</v>
      </c>
      <c r="I33" s="166">
        <f t="shared" si="7"/>
        <v>2.2869484547559994E-38</v>
      </c>
    </row>
    <row r="34" spans="2:11" x14ac:dyDescent="0.2">
      <c r="B34" s="20" t="s">
        <v>260</v>
      </c>
      <c r="C34" s="20">
        <f>C33+2.8</f>
        <v>5.8</v>
      </c>
      <c r="D34" s="20">
        <v>3.0000000000000001E-3</v>
      </c>
      <c r="E34" s="20">
        <v>-3257.6320000000001</v>
      </c>
      <c r="F34" s="163">
        <f>D34*E34</f>
        <v>-9.7728960000000011</v>
      </c>
      <c r="G34" s="163">
        <f t="shared" ref="G34" si="8">POWER(F34,2)</f>
        <v>95.509496226816026</v>
      </c>
      <c r="H34" s="163">
        <f>(F34-F4)/(C34-C4)/1000*100</f>
        <v>-0.23268800000000003</v>
      </c>
      <c r="I34" s="162">
        <f t="shared" ref="I34" si="9">POWER(H34,2)</f>
        <v>5.4143705344000016E-2</v>
      </c>
      <c r="J34" s="164">
        <f>(SQRT(SUM(G34:G63))-SQRT(SUM(G4:G33)))/(C34-C4)/1000*100</f>
        <v>0.23336528586815319</v>
      </c>
      <c r="K34" s="165">
        <f>SQRT(SUM(I34:I63))</f>
        <v>0.23375381297433323</v>
      </c>
    </row>
    <row r="35" spans="2:11" x14ac:dyDescent="0.2">
      <c r="B35" s="20" t="s">
        <v>260</v>
      </c>
      <c r="C35" s="20">
        <f>C34</f>
        <v>5.8</v>
      </c>
      <c r="D35" s="20">
        <v>0</v>
      </c>
      <c r="E35" s="167">
        <v>-1.9869999999999999E-8</v>
      </c>
      <c r="F35" s="168">
        <f t="shared" ref="F35:F63" si="10">D35*E35</f>
        <v>0</v>
      </c>
      <c r="G35" s="168">
        <f t="shared" ref="G35:G64" si="11">POWER(F35,2)</f>
        <v>0</v>
      </c>
      <c r="H35" s="168">
        <f t="shared" ref="H35:H63" si="12">(F35-F5)/(C35-C5)/1000*100</f>
        <v>0</v>
      </c>
      <c r="I35" s="166">
        <f t="shared" ref="I35:I64" si="13">POWER(H35,2)</f>
        <v>0</v>
      </c>
    </row>
    <row r="36" spans="2:11" x14ac:dyDescent="0.2">
      <c r="B36" s="20" t="s">
        <v>260</v>
      </c>
      <c r="C36" s="20">
        <f t="shared" ref="C36:C63" si="14">C35</f>
        <v>5.8</v>
      </c>
      <c r="D36" s="167">
        <v>0</v>
      </c>
      <c r="E36" s="167">
        <v>2.293E-7</v>
      </c>
      <c r="F36" s="168">
        <f t="shared" si="10"/>
        <v>0</v>
      </c>
      <c r="G36" s="168">
        <f t="shared" si="11"/>
        <v>0</v>
      </c>
      <c r="H36" s="168">
        <f t="shared" si="12"/>
        <v>0</v>
      </c>
      <c r="I36" s="166">
        <f t="shared" si="13"/>
        <v>0</v>
      </c>
    </row>
    <row r="37" spans="2:11" x14ac:dyDescent="0.2">
      <c r="B37" s="20" t="s">
        <v>260</v>
      </c>
      <c r="C37" s="20">
        <f t="shared" si="14"/>
        <v>5.8</v>
      </c>
      <c r="D37" s="20">
        <v>1.2E-2</v>
      </c>
      <c r="E37" s="20">
        <v>-103.04300000000001</v>
      </c>
      <c r="F37" s="168">
        <f t="shared" si="10"/>
        <v>-1.2365160000000002</v>
      </c>
      <c r="G37" s="168">
        <f t="shared" si="11"/>
        <v>1.5289718182560004</v>
      </c>
      <c r="H37" s="168">
        <f t="shared" si="12"/>
        <v>-2.2080642857142865E-2</v>
      </c>
      <c r="I37" s="166">
        <f t="shared" si="13"/>
        <v>4.8755478898469422E-4</v>
      </c>
    </row>
    <row r="38" spans="2:11" x14ac:dyDescent="0.2">
      <c r="B38" s="20" t="s">
        <v>260</v>
      </c>
      <c r="C38" s="20">
        <f t="shared" si="14"/>
        <v>5.8</v>
      </c>
      <c r="D38" s="167">
        <v>2.7119999999999999E-11</v>
      </c>
      <c r="E38" s="167">
        <v>4.0470000000000002E-7</v>
      </c>
      <c r="F38" s="168">
        <f t="shared" si="10"/>
        <v>1.0975464000000001E-17</v>
      </c>
      <c r="G38" s="168">
        <f t="shared" si="11"/>
        <v>1.20460810015296E-34</v>
      </c>
      <c r="H38" s="168">
        <f t="shared" si="12"/>
        <v>6.6388144285714295E-18</v>
      </c>
      <c r="I38" s="166">
        <f t="shared" si="13"/>
        <v>4.4073857017008198E-35</v>
      </c>
    </row>
    <row r="39" spans="2:11" x14ac:dyDescent="0.2">
      <c r="B39" s="20" t="s">
        <v>260</v>
      </c>
      <c r="C39" s="20">
        <f t="shared" si="14"/>
        <v>5.8</v>
      </c>
      <c r="D39" s="167">
        <v>-6.8829999999999997E-12</v>
      </c>
      <c r="E39" s="167">
        <v>1.091E-8</v>
      </c>
      <c r="F39" s="168">
        <f t="shared" si="10"/>
        <v>-7.5093529999999996E-20</v>
      </c>
      <c r="G39" s="168">
        <f t="shared" si="11"/>
        <v>5.6390382478608992E-39</v>
      </c>
      <c r="H39" s="168">
        <f t="shared" si="12"/>
        <v>2.282138214285714E-21</v>
      </c>
      <c r="I39" s="166">
        <f t="shared" si="13"/>
        <v>5.2081548291031875E-42</v>
      </c>
    </row>
    <row r="40" spans="2:11" x14ac:dyDescent="0.2">
      <c r="B40" s="20" t="s">
        <v>260</v>
      </c>
      <c r="C40" s="20">
        <f t="shared" si="14"/>
        <v>5.8</v>
      </c>
      <c r="D40" s="20">
        <v>1.9E-2</v>
      </c>
      <c r="E40" s="20">
        <v>-12.372999999999999</v>
      </c>
      <c r="F40" s="168">
        <f t="shared" si="10"/>
        <v>-0.23508699999999999</v>
      </c>
      <c r="G40" s="168">
        <f t="shared" si="11"/>
        <v>5.5265897568999994E-2</v>
      </c>
      <c r="H40" s="168">
        <f t="shared" si="12"/>
        <v>-3.0932499999999996E-3</v>
      </c>
      <c r="I40" s="166">
        <f t="shared" si="13"/>
        <v>9.5681955624999984E-6</v>
      </c>
      <c r="J40" s="164"/>
      <c r="K40" s="165"/>
    </row>
    <row r="41" spans="2:11" x14ac:dyDescent="0.2">
      <c r="B41" s="20" t="s">
        <v>260</v>
      </c>
      <c r="C41" s="20">
        <f t="shared" si="14"/>
        <v>5.8</v>
      </c>
      <c r="D41" s="167">
        <v>-2.6960000000000001E-8</v>
      </c>
      <c r="E41" s="167">
        <v>1.5140000000000001E-5</v>
      </c>
      <c r="F41" s="168">
        <f t="shared" si="10"/>
        <v>-4.0817440000000003E-13</v>
      </c>
      <c r="G41" s="168">
        <f t="shared" si="11"/>
        <v>1.6660634081536002E-25</v>
      </c>
      <c r="H41" s="168">
        <f t="shared" si="12"/>
        <v>1.388554285714286E-14</v>
      </c>
      <c r="I41" s="166">
        <f t="shared" si="13"/>
        <v>1.928083004375511E-28</v>
      </c>
    </row>
    <row r="42" spans="2:11" x14ac:dyDescent="0.2">
      <c r="B42" s="20" t="s">
        <v>260</v>
      </c>
      <c r="C42" s="20">
        <f t="shared" si="14"/>
        <v>5.8</v>
      </c>
      <c r="D42" s="167">
        <v>5.7989999999999998E-11</v>
      </c>
      <c r="E42" s="167">
        <v>-2.271E-8</v>
      </c>
      <c r="F42" s="168">
        <f t="shared" si="10"/>
        <v>-1.3169529E-18</v>
      </c>
      <c r="G42" s="168">
        <f t="shared" si="11"/>
        <v>1.7343649408184101E-36</v>
      </c>
      <c r="H42" s="168">
        <f t="shared" si="12"/>
        <v>4.4049289285714279E-20</v>
      </c>
      <c r="I42" s="166">
        <f t="shared" si="13"/>
        <v>1.9403398865765429E-39</v>
      </c>
    </row>
    <row r="43" spans="2:11" x14ac:dyDescent="0.2">
      <c r="B43" s="20" t="s">
        <v>260</v>
      </c>
      <c r="C43" s="20">
        <f t="shared" si="14"/>
        <v>5.8</v>
      </c>
      <c r="D43" s="167">
        <v>-1.3169999999999999E-9</v>
      </c>
      <c r="E43" s="167">
        <v>2.9410000000000002E-7</v>
      </c>
      <c r="F43" s="168">
        <f t="shared" si="10"/>
        <v>-3.8732969999999998E-16</v>
      </c>
      <c r="G43" s="168">
        <f t="shared" si="11"/>
        <v>1.5002429650208999E-31</v>
      </c>
      <c r="H43" s="168">
        <f t="shared" si="12"/>
        <v>1.1553928571428587E-18</v>
      </c>
      <c r="I43" s="166">
        <f t="shared" si="13"/>
        <v>1.3349326543367382E-36</v>
      </c>
    </row>
    <row r="44" spans="2:11" x14ac:dyDescent="0.2">
      <c r="B44" s="20" t="s">
        <v>260</v>
      </c>
      <c r="C44" s="20">
        <f t="shared" si="14"/>
        <v>5.8</v>
      </c>
      <c r="D44" s="167">
        <v>1.7000000000000001E-2</v>
      </c>
      <c r="E44" s="20">
        <v>-3.4369999999999998</v>
      </c>
      <c r="F44" s="168">
        <f t="shared" si="10"/>
        <v>-5.8429000000000002E-2</v>
      </c>
      <c r="G44" s="168">
        <f t="shared" si="11"/>
        <v>3.4139480410000003E-3</v>
      </c>
      <c r="H44" s="168">
        <f t="shared" si="12"/>
        <v>-1.2275000000000008E-4</v>
      </c>
      <c r="I44" s="166">
        <f t="shared" si="13"/>
        <v>1.5067562500000021E-8</v>
      </c>
    </row>
    <row r="45" spans="2:11" x14ac:dyDescent="0.2">
      <c r="B45" s="20" t="s">
        <v>260</v>
      </c>
      <c r="C45" s="20">
        <f t="shared" si="14"/>
        <v>5.8</v>
      </c>
      <c r="D45" s="167">
        <v>-1.166E-8</v>
      </c>
      <c r="E45" s="167">
        <v>3.056E-6</v>
      </c>
      <c r="F45" s="168">
        <f t="shared" si="10"/>
        <v>-3.5632959999999999E-14</v>
      </c>
      <c r="G45" s="168">
        <f t="shared" si="11"/>
        <v>1.2697078383616E-27</v>
      </c>
      <c r="H45" s="168">
        <f t="shared" si="12"/>
        <v>-6.7253828571428573E-16</v>
      </c>
      <c r="I45" s="166">
        <f t="shared" si="13"/>
        <v>4.5230774575151021E-31</v>
      </c>
    </row>
    <row r="46" spans="2:11" x14ac:dyDescent="0.2">
      <c r="B46" s="20" t="s">
        <v>260</v>
      </c>
      <c r="C46" s="20">
        <f t="shared" si="14"/>
        <v>5.8</v>
      </c>
      <c r="D46" s="167">
        <v>4.4040000000000001E-9</v>
      </c>
      <c r="E46" s="167">
        <v>-9.4829999999999999E-7</v>
      </c>
      <c r="F46" s="168">
        <f t="shared" si="10"/>
        <v>-4.1763132000000004E-15</v>
      </c>
      <c r="G46" s="168">
        <f t="shared" si="11"/>
        <v>1.7441591944494243E-29</v>
      </c>
      <c r="H46" s="168">
        <f t="shared" si="12"/>
        <v>-1.4636807292857147E-16</v>
      </c>
      <c r="I46" s="166">
        <f t="shared" si="13"/>
        <v>2.1423612772823616E-32</v>
      </c>
    </row>
    <row r="47" spans="2:11" x14ac:dyDescent="0.2">
      <c r="B47" s="20" t="s">
        <v>260</v>
      </c>
      <c r="C47" s="20">
        <f t="shared" si="14"/>
        <v>5.8</v>
      </c>
      <c r="D47" s="167">
        <v>-6.9609999999999999E-8</v>
      </c>
      <c r="E47" s="167">
        <v>1.6799999999999998E-5</v>
      </c>
      <c r="F47" s="168">
        <f t="shared" si="10"/>
        <v>-1.1694479999999999E-12</v>
      </c>
      <c r="G47" s="168">
        <f t="shared" si="11"/>
        <v>1.3676086247039997E-24</v>
      </c>
      <c r="H47" s="168">
        <f t="shared" si="12"/>
        <v>-1.5593999999999999E-14</v>
      </c>
      <c r="I47" s="166">
        <f t="shared" si="13"/>
        <v>2.4317283599999997E-28</v>
      </c>
    </row>
    <row r="48" spans="2:11" x14ac:dyDescent="0.2">
      <c r="B48" s="20" t="s">
        <v>260</v>
      </c>
      <c r="C48" s="20">
        <f t="shared" si="14"/>
        <v>5.8</v>
      </c>
      <c r="D48" s="167">
        <v>-1.105E-7</v>
      </c>
      <c r="E48" s="167">
        <v>2.6550000000000002E-5</v>
      </c>
      <c r="F48" s="168">
        <f t="shared" si="10"/>
        <v>-2.9337750000000004E-12</v>
      </c>
      <c r="G48" s="168">
        <f t="shared" si="11"/>
        <v>8.6070357506250022E-24</v>
      </c>
      <c r="H48" s="168">
        <f t="shared" si="12"/>
        <v>-3.6449357142857164E-14</v>
      </c>
      <c r="I48" s="166">
        <f t="shared" si="13"/>
        <v>1.3285556361275526E-27</v>
      </c>
    </row>
    <row r="49" spans="2:11" x14ac:dyDescent="0.2">
      <c r="B49" s="20" t="s">
        <v>260</v>
      </c>
      <c r="C49" s="20">
        <f t="shared" si="14"/>
        <v>5.8</v>
      </c>
      <c r="D49" s="167">
        <v>-9.3790000000000008E-9</v>
      </c>
      <c r="E49" s="167">
        <v>2.0190000000000001E-6</v>
      </c>
      <c r="F49" s="168">
        <f t="shared" si="10"/>
        <v>-1.8936201000000002E-14</v>
      </c>
      <c r="G49" s="168">
        <f t="shared" si="11"/>
        <v>3.5857970831240105E-28</v>
      </c>
      <c r="H49" s="168">
        <f t="shared" si="12"/>
        <v>-5.4426471428571439E-16</v>
      </c>
      <c r="I49" s="166">
        <f t="shared" si="13"/>
        <v>2.962240792165103E-31</v>
      </c>
    </row>
    <row r="50" spans="2:11" x14ac:dyDescent="0.2">
      <c r="B50" s="20" t="s">
        <v>260</v>
      </c>
      <c r="C50" s="20">
        <f t="shared" si="14"/>
        <v>5.8</v>
      </c>
      <c r="D50" s="167">
        <v>3.5119999999999999E-8</v>
      </c>
      <c r="E50" s="167">
        <v>-8.2749999999999995E-6</v>
      </c>
      <c r="F50" s="168">
        <f t="shared" si="10"/>
        <v>-2.9061799999999998E-13</v>
      </c>
      <c r="G50" s="168">
        <f t="shared" si="11"/>
        <v>8.4458821923999988E-26</v>
      </c>
      <c r="H50" s="168">
        <f t="shared" si="12"/>
        <v>-5.04775E-15</v>
      </c>
      <c r="I50" s="166">
        <f t="shared" si="13"/>
        <v>2.5479780062499998E-29</v>
      </c>
    </row>
    <row r="51" spans="2:11" x14ac:dyDescent="0.2">
      <c r="B51" s="20" t="s">
        <v>260</v>
      </c>
      <c r="C51" s="20">
        <f t="shared" si="14"/>
        <v>5.8</v>
      </c>
      <c r="D51" s="167">
        <v>-2.51E-8</v>
      </c>
      <c r="E51" s="167">
        <v>6.0889999999999996E-6</v>
      </c>
      <c r="F51" s="168">
        <f t="shared" si="10"/>
        <v>-1.528339E-13</v>
      </c>
      <c r="G51" s="168">
        <f t="shared" si="11"/>
        <v>2.3358200989209999E-26</v>
      </c>
      <c r="H51" s="168">
        <f t="shared" si="12"/>
        <v>-5.3578850714285712E-15</v>
      </c>
      <c r="I51" s="166">
        <f t="shared" si="13"/>
        <v>2.8706932438637143E-29</v>
      </c>
    </row>
    <row r="52" spans="2:11" x14ac:dyDescent="0.2">
      <c r="B52" s="20" t="s">
        <v>260</v>
      </c>
      <c r="C52" s="20">
        <f t="shared" si="14"/>
        <v>5.8</v>
      </c>
      <c r="D52" s="167">
        <v>5.9459999999999998E-8</v>
      </c>
      <c r="E52" s="167">
        <v>-1.313E-5</v>
      </c>
      <c r="F52" s="168">
        <f t="shared" si="10"/>
        <v>-7.807098E-13</v>
      </c>
      <c r="G52" s="168">
        <f t="shared" si="11"/>
        <v>6.0950779181603997E-25</v>
      </c>
      <c r="H52" s="168">
        <f t="shared" si="12"/>
        <v>-2.5603500000000022E-15</v>
      </c>
      <c r="I52" s="166">
        <f t="shared" si="13"/>
        <v>6.5553921225000111E-30</v>
      </c>
      <c r="J52" s="164"/>
      <c r="K52" s="165"/>
    </row>
    <row r="53" spans="2:11" x14ac:dyDescent="0.2">
      <c r="B53" s="20" t="s">
        <v>260</v>
      </c>
      <c r="C53" s="20">
        <f t="shared" si="14"/>
        <v>5.8</v>
      </c>
      <c r="D53" s="167">
        <v>1.9750000000000001E-8</v>
      </c>
      <c r="E53" s="167">
        <v>-4.036E-6</v>
      </c>
      <c r="F53" s="168">
        <f t="shared" si="10"/>
        <v>-7.9711000000000005E-14</v>
      </c>
      <c r="G53" s="168">
        <f t="shared" si="11"/>
        <v>6.353843521000001E-27</v>
      </c>
      <c r="H53" s="168">
        <f t="shared" si="12"/>
        <v>7.6193914285714288E-15</v>
      </c>
      <c r="I53" s="166">
        <f t="shared" si="13"/>
        <v>5.8055125741787761E-29</v>
      </c>
    </row>
    <row r="54" spans="2:11" x14ac:dyDescent="0.2">
      <c r="B54" s="20" t="s">
        <v>260</v>
      </c>
      <c r="C54" s="20">
        <f t="shared" si="14"/>
        <v>5.8</v>
      </c>
      <c r="D54" s="167">
        <v>1.9790000000000001E-8</v>
      </c>
      <c r="E54" s="167">
        <v>-4.16E-6</v>
      </c>
      <c r="F54" s="168">
        <f t="shared" si="10"/>
        <v>-8.2326400000000006E-14</v>
      </c>
      <c r="G54" s="168">
        <f t="shared" si="11"/>
        <v>6.7776361369600003E-27</v>
      </c>
      <c r="H54" s="168">
        <f t="shared" si="12"/>
        <v>3.3993142857142852E-15</v>
      </c>
      <c r="I54" s="166">
        <f t="shared" si="13"/>
        <v>1.1555337613061221E-29</v>
      </c>
    </row>
    <row r="55" spans="2:11" x14ac:dyDescent="0.2">
      <c r="B55" s="20" t="s">
        <v>260</v>
      </c>
      <c r="C55" s="20">
        <f t="shared" si="14"/>
        <v>5.8</v>
      </c>
      <c r="D55" s="167">
        <v>3.6120000000000002E-8</v>
      </c>
      <c r="E55" s="167">
        <v>-7.0169999999999999E-6</v>
      </c>
      <c r="F55" s="168">
        <f t="shared" si="10"/>
        <v>-2.5345404000000003E-13</v>
      </c>
      <c r="G55" s="168">
        <f t="shared" si="11"/>
        <v>6.4238950392321608E-26</v>
      </c>
      <c r="H55" s="168">
        <f t="shared" si="12"/>
        <v>-2.2554642857142969E-16</v>
      </c>
      <c r="I55" s="166">
        <f t="shared" si="13"/>
        <v>5.0871191441327037E-32</v>
      </c>
    </row>
    <row r="56" spans="2:11" x14ac:dyDescent="0.2">
      <c r="B56" s="20" t="s">
        <v>260</v>
      </c>
      <c r="C56" s="20">
        <f t="shared" si="14"/>
        <v>5.8</v>
      </c>
      <c r="D56" s="167">
        <v>5.9070000000000004E-9</v>
      </c>
      <c r="E56" s="167">
        <v>-1.2419999999999999E-6</v>
      </c>
      <c r="F56" s="168">
        <f t="shared" si="10"/>
        <v>-7.3364940000000003E-15</v>
      </c>
      <c r="G56" s="168">
        <f t="shared" si="11"/>
        <v>5.3824144212036004E-29</v>
      </c>
      <c r="H56" s="168">
        <f t="shared" si="12"/>
        <v>6.072492857142858E-17</v>
      </c>
      <c r="I56" s="166">
        <f t="shared" si="13"/>
        <v>3.6875169500051028E-33</v>
      </c>
    </row>
    <row r="57" spans="2:11" x14ac:dyDescent="0.2">
      <c r="B57" s="20" t="s">
        <v>260</v>
      </c>
      <c r="C57" s="20">
        <f t="shared" si="14"/>
        <v>5.8</v>
      </c>
      <c r="D57" s="167">
        <v>-1.542E-11</v>
      </c>
      <c r="E57" s="167">
        <v>2.2309999999999998E-9</v>
      </c>
      <c r="F57" s="168">
        <f t="shared" si="10"/>
        <v>-3.440202E-20</v>
      </c>
      <c r="G57" s="168">
        <f t="shared" si="11"/>
        <v>1.1834989800804001E-39</v>
      </c>
      <c r="H57" s="168">
        <f t="shared" si="12"/>
        <v>-1.8017715357142857E-21</v>
      </c>
      <c r="I57" s="166">
        <f t="shared" si="13"/>
        <v>3.2463806669102155E-42</v>
      </c>
    </row>
    <row r="58" spans="2:11" x14ac:dyDescent="0.2">
      <c r="B58" s="20" t="s">
        <v>260</v>
      </c>
      <c r="C58" s="20">
        <f t="shared" si="14"/>
        <v>5.8</v>
      </c>
      <c r="D58" s="167">
        <v>-4.3640000000000002E-9</v>
      </c>
      <c r="E58" s="167">
        <v>8.9579999999999996E-7</v>
      </c>
      <c r="F58" s="168">
        <f t="shared" si="10"/>
        <v>-3.9092712000000003E-15</v>
      </c>
      <c r="G58" s="168">
        <f t="shared" si="11"/>
        <v>1.5282401315149442E-29</v>
      </c>
      <c r="H58" s="168">
        <f t="shared" si="12"/>
        <v>-5.7683121428571448E-17</v>
      </c>
      <c r="I58" s="166">
        <f t="shared" si="13"/>
        <v>3.3273424977433184E-33</v>
      </c>
      <c r="J58" s="165"/>
      <c r="K58" s="165"/>
    </row>
    <row r="59" spans="2:11" x14ac:dyDescent="0.2">
      <c r="B59" s="20" t="s">
        <v>260</v>
      </c>
      <c r="C59" s="20">
        <f t="shared" si="14"/>
        <v>5.8</v>
      </c>
      <c r="D59" s="167">
        <v>1.138E-9</v>
      </c>
      <c r="E59" s="167">
        <v>-1.6969999999999999E-7</v>
      </c>
      <c r="F59" s="168">
        <f t="shared" si="10"/>
        <v>-1.931186E-16</v>
      </c>
      <c r="G59" s="168">
        <f t="shared" si="11"/>
        <v>3.7294793665960001E-32</v>
      </c>
      <c r="H59" s="168">
        <f t="shared" si="12"/>
        <v>-1.3733578571428574E-18</v>
      </c>
      <c r="I59" s="166">
        <f t="shared" si="13"/>
        <v>1.886111803776021E-36</v>
      </c>
    </row>
    <row r="60" spans="2:11" x14ac:dyDescent="0.2">
      <c r="B60" s="20" t="s">
        <v>260</v>
      </c>
      <c r="C60" s="20">
        <f t="shared" si="14"/>
        <v>5.8</v>
      </c>
      <c r="D60" s="20">
        <v>-2E-3</v>
      </c>
      <c r="E60" s="20">
        <v>0.38300000000000001</v>
      </c>
      <c r="F60" s="168">
        <f t="shared" si="10"/>
        <v>-7.6600000000000008E-4</v>
      </c>
      <c r="G60" s="168">
        <f t="shared" si="11"/>
        <v>5.867560000000001E-7</v>
      </c>
      <c r="H60" s="168">
        <f t="shared" si="12"/>
        <v>4.1035714285714278E-5</v>
      </c>
      <c r="I60" s="166">
        <f t="shared" si="13"/>
        <v>1.6839298469387749E-9</v>
      </c>
    </row>
    <row r="61" spans="2:11" x14ac:dyDescent="0.2">
      <c r="B61" s="20" t="s">
        <v>260</v>
      </c>
      <c r="C61" s="20">
        <f t="shared" si="14"/>
        <v>5.8</v>
      </c>
      <c r="D61" s="167">
        <v>-8.8439999999999997E-10</v>
      </c>
      <c r="E61" s="167">
        <v>1.335E-7</v>
      </c>
      <c r="F61" s="168">
        <f t="shared" si="10"/>
        <v>-1.1806739999999999E-16</v>
      </c>
      <c r="G61" s="168">
        <f t="shared" si="11"/>
        <v>1.3939910942759998E-32</v>
      </c>
      <c r="H61" s="168">
        <f t="shared" si="12"/>
        <v>-1.0600853571428572E-17</v>
      </c>
      <c r="I61" s="166">
        <f t="shared" si="13"/>
        <v>1.123780964428699E-34</v>
      </c>
    </row>
    <row r="62" spans="2:11" x14ac:dyDescent="0.2">
      <c r="B62" s="20" t="s">
        <v>260</v>
      </c>
      <c r="C62" s="20">
        <f t="shared" si="14"/>
        <v>5.8</v>
      </c>
      <c r="D62" s="167">
        <v>2.2900000000000002E-9</v>
      </c>
      <c r="E62" s="167">
        <v>-3.855E-7</v>
      </c>
      <c r="F62" s="168">
        <f t="shared" si="10"/>
        <v>-8.8279500000000008E-16</v>
      </c>
      <c r="G62" s="168">
        <f t="shared" si="11"/>
        <v>7.793270120250001E-31</v>
      </c>
      <c r="H62" s="168">
        <f t="shared" si="12"/>
        <v>-3.6209464285714285E-18</v>
      </c>
      <c r="I62" s="166">
        <f t="shared" si="13"/>
        <v>1.3111253038584182E-35</v>
      </c>
    </row>
    <row r="63" spans="2:11" x14ac:dyDescent="0.2">
      <c r="B63" s="20" t="s">
        <v>260</v>
      </c>
      <c r="C63" s="20">
        <f t="shared" si="14"/>
        <v>5.8</v>
      </c>
      <c r="D63" s="167">
        <v>3.081E-10</v>
      </c>
      <c r="E63" s="167">
        <v>-2.2889999999999999E-8</v>
      </c>
      <c r="F63" s="168">
        <f t="shared" si="10"/>
        <v>-7.0524089999999998E-18</v>
      </c>
      <c r="G63" s="168">
        <f t="shared" si="11"/>
        <v>4.9736472703280998E-35</v>
      </c>
      <c r="H63" s="168">
        <f t="shared" si="12"/>
        <v>-8.9843250000000007E-20</v>
      </c>
      <c r="I63" s="166">
        <f t="shared" si="13"/>
        <v>8.071809570562501E-39</v>
      </c>
    </row>
    <row r="64" spans="2:11" s="150" customFormat="1" x14ac:dyDescent="0.2">
      <c r="B64" s="20" t="s">
        <v>259</v>
      </c>
      <c r="C64" s="20">
        <f>C63+2.8</f>
        <v>8.6</v>
      </c>
      <c r="D64" s="20">
        <v>5.0000000000000001E-3</v>
      </c>
      <c r="E64" s="20">
        <v>-3257.6320000000001</v>
      </c>
      <c r="F64" s="163">
        <f>D64*E64</f>
        <v>-16.288160000000001</v>
      </c>
      <c r="G64" s="163">
        <f t="shared" si="11"/>
        <v>265.30415618560005</v>
      </c>
      <c r="H64" s="163">
        <f>(F64-F34)/(C64-C34)/1000*100</f>
        <v>-0.23268800000000001</v>
      </c>
      <c r="I64" s="162">
        <f t="shared" si="13"/>
        <v>5.4143705344000002E-2</v>
      </c>
      <c r="J64" s="164">
        <f>(SQRT(SUM(G64:G93))-SQRT(SUM(G34:G63)))/(C64-C34)/1000*100</f>
        <v>0.23320757286121105</v>
      </c>
      <c r="K64" s="165">
        <f>SQRT(SUM(I64:I93))</f>
        <v>0.2334220966554266</v>
      </c>
    </row>
    <row r="65" spans="2:11" x14ac:dyDescent="0.2">
      <c r="B65" s="20" t="s">
        <v>259</v>
      </c>
      <c r="C65" s="20">
        <f>C64</f>
        <v>8.6</v>
      </c>
      <c r="D65" s="20">
        <v>0</v>
      </c>
      <c r="E65" s="167">
        <v>-1.9869999999999999E-8</v>
      </c>
      <c r="F65" s="168">
        <f t="shared" ref="F65:F93" si="15">D65*E65</f>
        <v>0</v>
      </c>
      <c r="G65" s="168">
        <f t="shared" ref="G65:G128" si="16">POWER(F65,2)</f>
        <v>0</v>
      </c>
      <c r="H65" s="168">
        <f t="shared" ref="H65:H93" si="17">(F65-F35)/(C65-C35)/1000*100</f>
        <v>0</v>
      </c>
      <c r="I65" s="166">
        <f t="shared" ref="I65:I128" si="18">POWER(H65,2)</f>
        <v>0</v>
      </c>
    </row>
    <row r="66" spans="2:11" x14ac:dyDescent="0.2">
      <c r="B66" s="20" t="s">
        <v>259</v>
      </c>
      <c r="C66" s="20">
        <f t="shared" ref="C66:C93" si="19">C65</f>
        <v>8.6</v>
      </c>
      <c r="D66" s="167">
        <v>0</v>
      </c>
      <c r="E66" s="167">
        <v>2.293E-7</v>
      </c>
      <c r="F66" s="168">
        <f t="shared" si="15"/>
        <v>0</v>
      </c>
      <c r="G66" s="168">
        <f t="shared" si="16"/>
        <v>0</v>
      </c>
      <c r="H66" s="168">
        <f t="shared" si="17"/>
        <v>0</v>
      </c>
      <c r="I66" s="166">
        <f t="shared" si="18"/>
        <v>0</v>
      </c>
    </row>
    <row r="67" spans="2:11" x14ac:dyDescent="0.2">
      <c r="B67" s="20" t="s">
        <v>259</v>
      </c>
      <c r="C67" s="20">
        <f t="shared" si="19"/>
        <v>8.6</v>
      </c>
      <c r="D67" s="20">
        <v>1.7000000000000001E-2</v>
      </c>
      <c r="E67" s="20">
        <v>-103.04300000000001</v>
      </c>
      <c r="F67" s="168">
        <f t="shared" si="15"/>
        <v>-1.7517310000000001</v>
      </c>
      <c r="G67" s="168">
        <f t="shared" si="16"/>
        <v>3.0685614963610006</v>
      </c>
      <c r="H67" s="168">
        <f t="shared" si="17"/>
        <v>-1.8400535714285713E-2</v>
      </c>
      <c r="I67" s="166">
        <f t="shared" si="18"/>
        <v>3.3857971457270405E-4</v>
      </c>
    </row>
    <row r="68" spans="2:11" x14ac:dyDescent="0.2">
      <c r="B68" s="20" t="s">
        <v>259</v>
      </c>
      <c r="C68" s="20">
        <f t="shared" si="19"/>
        <v>8.6</v>
      </c>
      <c r="D68" s="167">
        <v>4.8159999999999997E-10</v>
      </c>
      <c r="E68" s="167">
        <v>4.0470000000000002E-7</v>
      </c>
      <c r="F68" s="168">
        <f t="shared" si="15"/>
        <v>1.9490352E-16</v>
      </c>
      <c r="G68" s="168">
        <f t="shared" si="16"/>
        <v>3.79873821083904E-32</v>
      </c>
      <c r="H68" s="168">
        <f t="shared" si="17"/>
        <v>6.568859142857143E-18</v>
      </c>
      <c r="I68" s="166">
        <f t="shared" si="18"/>
        <v>4.3149910438697882E-35</v>
      </c>
    </row>
    <row r="69" spans="2:11" x14ac:dyDescent="0.2">
      <c r="B69" s="20" t="s">
        <v>259</v>
      </c>
      <c r="C69" s="20">
        <f t="shared" si="19"/>
        <v>8.6</v>
      </c>
      <c r="D69" s="167">
        <v>8.081E-12</v>
      </c>
      <c r="E69" s="167">
        <v>1.091E-8</v>
      </c>
      <c r="F69" s="168">
        <f t="shared" si="15"/>
        <v>8.8163709999999999E-20</v>
      </c>
      <c r="G69" s="168">
        <f t="shared" si="16"/>
        <v>7.7728397609640995E-39</v>
      </c>
      <c r="H69" s="168">
        <f t="shared" si="17"/>
        <v>5.8306157142857145E-21</v>
      </c>
      <c r="I69" s="166">
        <f t="shared" si="18"/>
        <v>3.3996079607675513E-41</v>
      </c>
    </row>
    <row r="70" spans="2:11" x14ac:dyDescent="0.2">
      <c r="B70" s="20" t="s">
        <v>259</v>
      </c>
      <c r="C70" s="20">
        <f t="shared" si="19"/>
        <v>8.6</v>
      </c>
      <c r="D70" s="20">
        <v>1.7999999999999999E-2</v>
      </c>
      <c r="E70" s="20">
        <v>-12.372999999999999</v>
      </c>
      <c r="F70" s="168">
        <f t="shared" si="15"/>
        <v>-0.22271399999999997</v>
      </c>
      <c r="G70" s="168">
        <f t="shared" si="16"/>
        <v>4.9601525795999989E-2</v>
      </c>
      <c r="H70" s="168">
        <f t="shared" si="17"/>
        <v>4.4189285714285798E-4</v>
      </c>
      <c r="I70" s="166">
        <f t="shared" si="18"/>
        <v>1.9526929719387829E-7</v>
      </c>
      <c r="J70" s="164"/>
      <c r="K70" s="165"/>
    </row>
    <row r="71" spans="2:11" x14ac:dyDescent="0.2">
      <c r="B71" s="20" t="s">
        <v>259</v>
      </c>
      <c r="C71" s="20">
        <f t="shared" si="19"/>
        <v>8.6</v>
      </c>
      <c r="D71" s="167">
        <v>4.0709999999999999E-8</v>
      </c>
      <c r="E71" s="167">
        <v>1.5140000000000001E-5</v>
      </c>
      <c r="F71" s="168">
        <f t="shared" si="15"/>
        <v>6.1634940000000005E-13</v>
      </c>
      <c r="G71" s="168">
        <f t="shared" si="16"/>
        <v>3.7988658288036008E-25</v>
      </c>
      <c r="H71" s="168">
        <f t="shared" si="17"/>
        <v>3.6590135714285724E-14</v>
      </c>
      <c r="I71" s="166">
        <f t="shared" si="18"/>
        <v>1.3388380315898478E-27</v>
      </c>
    </row>
    <row r="72" spans="2:11" x14ac:dyDescent="0.2">
      <c r="B72" s="20" t="s">
        <v>259</v>
      </c>
      <c r="C72" s="20">
        <f t="shared" si="19"/>
        <v>8.6</v>
      </c>
      <c r="D72" s="167">
        <v>-8.4599999999999997E-11</v>
      </c>
      <c r="E72" s="167">
        <v>-2.271E-8</v>
      </c>
      <c r="F72" s="168">
        <f t="shared" si="15"/>
        <v>1.921266E-18</v>
      </c>
      <c r="G72" s="168">
        <f t="shared" si="16"/>
        <v>3.6912630427559997E-36</v>
      </c>
      <c r="H72" s="168">
        <f t="shared" si="17"/>
        <v>1.1565067500000001E-19</v>
      </c>
      <c r="I72" s="166">
        <f t="shared" si="18"/>
        <v>1.3375078627955626E-38</v>
      </c>
    </row>
    <row r="73" spans="2:11" x14ac:dyDescent="0.2">
      <c r="B73" s="20" t="s">
        <v>259</v>
      </c>
      <c r="C73" s="20">
        <f t="shared" si="19"/>
        <v>8.6</v>
      </c>
      <c r="D73" s="167">
        <v>-5.6889999999999997E-11</v>
      </c>
      <c r="E73" s="167">
        <v>2.9410000000000002E-7</v>
      </c>
      <c r="F73" s="168">
        <f t="shared" si="15"/>
        <v>-1.6731348999999999E-17</v>
      </c>
      <c r="G73" s="168">
        <f t="shared" si="16"/>
        <v>2.7993803935980098E-34</v>
      </c>
      <c r="H73" s="168">
        <f t="shared" si="17"/>
        <v>1.3235655392857143E-17</v>
      </c>
      <c r="I73" s="166">
        <f t="shared" si="18"/>
        <v>1.7518257367846839E-34</v>
      </c>
    </row>
    <row r="74" spans="2:11" x14ac:dyDescent="0.2">
      <c r="B74" s="20" t="s">
        <v>259</v>
      </c>
      <c r="C74" s="20">
        <f t="shared" si="19"/>
        <v>8.6</v>
      </c>
      <c r="D74" s="20">
        <v>2E-3</v>
      </c>
      <c r="E74" s="20">
        <v>-3.4369999999999998</v>
      </c>
      <c r="F74" s="168">
        <f t="shared" si="15"/>
        <v>-6.8739999999999999E-3</v>
      </c>
      <c r="G74" s="168">
        <f t="shared" si="16"/>
        <v>4.7251876000000002E-5</v>
      </c>
      <c r="H74" s="168">
        <f t="shared" si="17"/>
        <v>1.84125E-3</v>
      </c>
      <c r="I74" s="166">
        <f t="shared" si="18"/>
        <v>3.3902015624999999E-6</v>
      </c>
    </row>
    <row r="75" spans="2:11" x14ac:dyDescent="0.2">
      <c r="B75" s="20" t="s">
        <v>259</v>
      </c>
      <c r="C75" s="20">
        <f t="shared" si="19"/>
        <v>8.6</v>
      </c>
      <c r="D75" s="167">
        <v>-1.3599999999999999E-8</v>
      </c>
      <c r="E75" s="167">
        <v>3.056E-6</v>
      </c>
      <c r="F75" s="168">
        <f t="shared" si="15"/>
        <v>-4.1561599999999998E-14</v>
      </c>
      <c r="G75" s="168">
        <f t="shared" si="16"/>
        <v>1.7273665945599999E-27</v>
      </c>
      <c r="H75" s="168">
        <f t="shared" si="17"/>
        <v>-2.1173714285714281E-16</v>
      </c>
      <c r="I75" s="166">
        <f t="shared" si="18"/>
        <v>4.4832617665306103E-32</v>
      </c>
    </row>
    <row r="76" spans="2:11" x14ac:dyDescent="0.2">
      <c r="B76" s="20" t="s">
        <v>259</v>
      </c>
      <c r="C76" s="20">
        <f t="shared" si="19"/>
        <v>8.6</v>
      </c>
      <c r="D76" s="167">
        <v>8.8240000000000001E-9</v>
      </c>
      <c r="E76" s="167">
        <v>-9.4829999999999999E-7</v>
      </c>
      <c r="F76" s="168">
        <f t="shared" si="15"/>
        <v>-8.3677992000000002E-15</v>
      </c>
      <c r="G76" s="168">
        <f t="shared" si="16"/>
        <v>7.0020063451520641E-29</v>
      </c>
      <c r="H76" s="168">
        <f t="shared" si="17"/>
        <v>-1.4969592857142858E-16</v>
      </c>
      <c r="I76" s="166">
        <f t="shared" si="18"/>
        <v>2.2408871030862247E-32</v>
      </c>
    </row>
    <row r="77" spans="2:11" x14ac:dyDescent="0.2">
      <c r="B77" s="20" t="s">
        <v>259</v>
      </c>
      <c r="C77" s="20">
        <f t="shared" si="19"/>
        <v>8.6</v>
      </c>
      <c r="D77" s="167">
        <v>-6.1360000000000002E-8</v>
      </c>
      <c r="E77" s="167">
        <v>1.6799999999999998E-5</v>
      </c>
      <c r="F77" s="168">
        <f t="shared" si="15"/>
        <v>-1.0308479999999999E-12</v>
      </c>
      <c r="G77" s="168">
        <f t="shared" si="16"/>
        <v>1.0626475991039998E-24</v>
      </c>
      <c r="H77" s="168">
        <f t="shared" si="17"/>
        <v>4.9500000000000019E-15</v>
      </c>
      <c r="I77" s="166">
        <f t="shared" si="18"/>
        <v>2.4502500000000018E-29</v>
      </c>
    </row>
    <row r="78" spans="2:11" x14ac:dyDescent="0.2">
      <c r="B78" s="20" t="s">
        <v>259</v>
      </c>
      <c r="C78" s="20">
        <f t="shared" si="19"/>
        <v>8.6</v>
      </c>
      <c r="D78" s="167">
        <v>-9.2259999999999994E-8</v>
      </c>
      <c r="E78" s="167">
        <v>2.6550000000000002E-5</v>
      </c>
      <c r="F78" s="168">
        <f t="shared" si="15"/>
        <v>-2.4495030000000001E-12</v>
      </c>
      <c r="G78" s="168">
        <f t="shared" si="16"/>
        <v>6.0000649470090008E-24</v>
      </c>
      <c r="H78" s="168">
        <f t="shared" si="17"/>
        <v>1.729542857142858E-14</v>
      </c>
      <c r="I78" s="166">
        <f t="shared" si="18"/>
        <v>2.9913184946938806E-28</v>
      </c>
    </row>
    <row r="79" spans="2:11" x14ac:dyDescent="0.2">
      <c r="B79" s="20" t="s">
        <v>259</v>
      </c>
      <c r="C79" s="20">
        <f t="shared" si="19"/>
        <v>8.6</v>
      </c>
      <c r="D79" s="167">
        <v>-1.562E-8</v>
      </c>
      <c r="E79" s="167">
        <v>2.0190000000000001E-6</v>
      </c>
      <c r="F79" s="168">
        <f t="shared" si="15"/>
        <v>-3.1536780000000003E-14</v>
      </c>
      <c r="G79" s="168">
        <f t="shared" si="16"/>
        <v>9.9456849276840022E-28</v>
      </c>
      <c r="H79" s="168">
        <f t="shared" si="17"/>
        <v>-4.5002067857142865E-16</v>
      </c>
      <c r="I79" s="166">
        <f t="shared" si="18"/>
        <v>2.0251861114188912E-31</v>
      </c>
    </row>
    <row r="80" spans="2:11" x14ac:dyDescent="0.2">
      <c r="B80" s="20" t="s">
        <v>259</v>
      </c>
      <c r="C80" s="20">
        <f t="shared" si="19"/>
        <v>8.6</v>
      </c>
      <c r="D80" s="167">
        <v>3.8110000000000002E-8</v>
      </c>
      <c r="E80" s="167">
        <v>-8.2749999999999995E-6</v>
      </c>
      <c r="F80" s="168">
        <f t="shared" si="15"/>
        <v>-3.1536024999999997E-13</v>
      </c>
      <c r="G80" s="168">
        <f t="shared" si="16"/>
        <v>9.9452087280062481E-26</v>
      </c>
      <c r="H80" s="168">
        <f t="shared" si="17"/>
        <v>-8.8365178571428529E-16</v>
      </c>
      <c r="I80" s="166">
        <f t="shared" si="18"/>
        <v>7.8084047839604517E-31</v>
      </c>
    </row>
    <row r="81" spans="2:11" x14ac:dyDescent="0.2">
      <c r="B81" s="20" t="s">
        <v>259</v>
      </c>
      <c r="C81" s="20">
        <f t="shared" si="19"/>
        <v>8.6</v>
      </c>
      <c r="D81" s="167">
        <v>-5.0150000000000002E-8</v>
      </c>
      <c r="E81" s="167">
        <v>6.0889999999999996E-6</v>
      </c>
      <c r="F81" s="168">
        <f t="shared" si="15"/>
        <v>-3.0536334999999999E-13</v>
      </c>
      <c r="G81" s="168">
        <f t="shared" si="16"/>
        <v>9.3246775523222487E-26</v>
      </c>
      <c r="H81" s="168">
        <f t="shared" si="17"/>
        <v>-5.4474803571428577E-15</v>
      </c>
      <c r="I81" s="166">
        <f t="shared" si="18"/>
        <v>2.9675042241457275E-29</v>
      </c>
    </row>
    <row r="82" spans="2:11" x14ac:dyDescent="0.2">
      <c r="B82" s="20" t="s">
        <v>259</v>
      </c>
      <c r="C82" s="20">
        <f t="shared" si="19"/>
        <v>8.6</v>
      </c>
      <c r="D82" s="167">
        <v>2.077E-8</v>
      </c>
      <c r="E82" s="167">
        <v>-1.313E-5</v>
      </c>
      <c r="F82" s="168">
        <f t="shared" si="15"/>
        <v>-2.7271010000000001E-13</v>
      </c>
      <c r="G82" s="168">
        <f t="shared" si="16"/>
        <v>7.4370798642010003E-26</v>
      </c>
      <c r="H82" s="168">
        <f t="shared" si="17"/>
        <v>1.8142846428571432E-14</v>
      </c>
      <c r="I82" s="166">
        <f t="shared" si="18"/>
        <v>3.2916287653072716E-28</v>
      </c>
      <c r="J82" s="164"/>
      <c r="K82" s="165"/>
    </row>
    <row r="83" spans="2:11" x14ac:dyDescent="0.2">
      <c r="B83" s="20" t="s">
        <v>259</v>
      </c>
      <c r="C83" s="20">
        <f t="shared" si="19"/>
        <v>8.6</v>
      </c>
      <c r="D83" s="167">
        <v>-8.9210000000000003E-8</v>
      </c>
      <c r="E83" s="167">
        <v>-4.036E-6</v>
      </c>
      <c r="F83" s="168">
        <f t="shared" si="15"/>
        <v>3.6005155999999999E-13</v>
      </c>
      <c r="G83" s="168">
        <f t="shared" si="16"/>
        <v>1.2963712585843358E-25</v>
      </c>
      <c r="H83" s="168">
        <f t="shared" si="17"/>
        <v>1.5705805714285714E-14</v>
      </c>
      <c r="I83" s="166">
        <f t="shared" si="18"/>
        <v>2.4667233313488975E-28</v>
      </c>
    </row>
    <row r="84" spans="2:11" x14ac:dyDescent="0.2">
      <c r="B84" s="20" t="s">
        <v>259</v>
      </c>
      <c r="C84" s="20">
        <f t="shared" si="19"/>
        <v>8.6</v>
      </c>
      <c r="D84" s="167">
        <v>-3.8649999999999999E-8</v>
      </c>
      <c r="E84" s="167">
        <v>-4.16E-6</v>
      </c>
      <c r="F84" s="168">
        <f t="shared" si="15"/>
        <v>1.6078399999999998E-13</v>
      </c>
      <c r="G84" s="168">
        <f t="shared" si="16"/>
        <v>2.5851494655999994E-26</v>
      </c>
      <c r="H84" s="168">
        <f t="shared" si="17"/>
        <v>8.6825142857142851E-15</v>
      </c>
      <c r="I84" s="166">
        <f t="shared" si="18"/>
        <v>7.5386054321632648E-29</v>
      </c>
    </row>
    <row r="85" spans="2:11" x14ac:dyDescent="0.2">
      <c r="B85" s="20" t="s">
        <v>259</v>
      </c>
      <c r="C85" s="20">
        <f t="shared" si="19"/>
        <v>8.6</v>
      </c>
      <c r="D85" s="167">
        <v>1.111E-8</v>
      </c>
      <c r="E85" s="167">
        <v>-7.0169999999999999E-6</v>
      </c>
      <c r="F85" s="168">
        <f t="shared" si="15"/>
        <v>-7.7958869999999992E-14</v>
      </c>
      <c r="G85" s="168">
        <f t="shared" si="16"/>
        <v>6.0775854116768987E-27</v>
      </c>
      <c r="H85" s="168">
        <f t="shared" si="17"/>
        <v>6.2676846428571454E-15</v>
      </c>
      <c r="I85" s="166">
        <f t="shared" si="18"/>
        <v>3.9283870782307302E-29</v>
      </c>
    </row>
    <row r="86" spans="2:11" x14ac:dyDescent="0.2">
      <c r="B86" s="20" t="s">
        <v>259</v>
      </c>
      <c r="C86" s="20">
        <f t="shared" si="19"/>
        <v>8.6</v>
      </c>
      <c r="D86" s="167">
        <v>5.9950000000000001E-9</v>
      </c>
      <c r="E86" s="167">
        <v>-1.2419999999999999E-6</v>
      </c>
      <c r="F86" s="168">
        <f t="shared" si="15"/>
        <v>-7.4457899999999998E-15</v>
      </c>
      <c r="G86" s="168">
        <f t="shared" si="16"/>
        <v>5.54397887241E-29</v>
      </c>
      <c r="H86" s="168">
        <f t="shared" si="17"/>
        <v>-3.9034285714285557E-18</v>
      </c>
      <c r="I86" s="166">
        <f t="shared" si="18"/>
        <v>1.5236754612244775E-35</v>
      </c>
    </row>
    <row r="87" spans="2:11" x14ac:dyDescent="0.2">
      <c r="B87" s="20" t="s">
        <v>259</v>
      </c>
      <c r="C87" s="20">
        <f t="shared" si="19"/>
        <v>8.6</v>
      </c>
      <c r="D87" s="167">
        <v>-4.8840000000000003E-11</v>
      </c>
      <c r="E87" s="167">
        <v>2.2309999999999998E-9</v>
      </c>
      <c r="F87" s="168">
        <f t="shared" si="15"/>
        <v>-1.0896204E-19</v>
      </c>
      <c r="G87" s="168">
        <f t="shared" si="16"/>
        <v>1.18727261609616E-38</v>
      </c>
      <c r="H87" s="168">
        <f t="shared" si="17"/>
        <v>-2.6628578571428576E-21</v>
      </c>
      <c r="I87" s="166">
        <f t="shared" si="18"/>
        <v>7.0908119673474522E-42</v>
      </c>
    </row>
    <row r="88" spans="2:11" x14ac:dyDescent="0.2">
      <c r="B88" s="20" t="s">
        <v>259</v>
      </c>
      <c r="C88" s="20">
        <f t="shared" si="19"/>
        <v>8.6</v>
      </c>
      <c r="D88" s="167">
        <v>-3.9899999999999997E-9</v>
      </c>
      <c r="E88" s="167">
        <v>8.9579999999999996E-7</v>
      </c>
      <c r="F88" s="168">
        <f t="shared" si="15"/>
        <v>-3.5742419999999999E-15</v>
      </c>
      <c r="G88" s="168">
        <f t="shared" si="16"/>
        <v>1.2775205874563999E-29</v>
      </c>
      <c r="H88" s="168">
        <f t="shared" si="17"/>
        <v>1.1965328571428586E-17</v>
      </c>
      <c r="I88" s="166">
        <f t="shared" si="18"/>
        <v>1.4316908782224524E-34</v>
      </c>
      <c r="J88" s="165"/>
      <c r="K88" s="165"/>
    </row>
    <row r="89" spans="2:11" x14ac:dyDescent="0.2">
      <c r="B89" s="20" t="s">
        <v>259</v>
      </c>
      <c r="C89" s="20">
        <f t="shared" si="19"/>
        <v>8.6</v>
      </c>
      <c r="D89" s="167">
        <v>3.0680000000000002E-10</v>
      </c>
      <c r="E89" s="167">
        <v>-1.6969999999999999E-7</v>
      </c>
      <c r="F89" s="168">
        <f t="shared" si="15"/>
        <v>-5.2063959999999998E-17</v>
      </c>
      <c r="G89" s="168">
        <f t="shared" si="16"/>
        <v>2.7106559308815999E-33</v>
      </c>
      <c r="H89" s="168">
        <f t="shared" si="17"/>
        <v>5.0376657142857137E-18</v>
      </c>
      <c r="I89" s="166">
        <f t="shared" si="18"/>
        <v>2.5378075848889791E-35</v>
      </c>
    </row>
    <row r="90" spans="2:11" x14ac:dyDescent="0.2">
      <c r="B90" s="20" t="s">
        <v>259</v>
      </c>
      <c r="C90" s="20">
        <f t="shared" si="19"/>
        <v>8.6</v>
      </c>
      <c r="D90" s="20">
        <v>3.0000000000000001E-3</v>
      </c>
      <c r="E90" s="20">
        <v>0.38300000000000001</v>
      </c>
      <c r="F90" s="168">
        <f t="shared" si="15"/>
        <v>1.1490000000000001E-3</v>
      </c>
      <c r="G90" s="168">
        <f t="shared" si="16"/>
        <v>1.3202010000000001E-6</v>
      </c>
      <c r="H90" s="168">
        <f t="shared" si="17"/>
        <v>6.8392857142857144E-5</v>
      </c>
      <c r="I90" s="166">
        <f t="shared" si="18"/>
        <v>4.6775829081632651E-9</v>
      </c>
    </row>
    <row r="91" spans="2:11" x14ac:dyDescent="0.2">
      <c r="B91" s="20" t="s">
        <v>259</v>
      </c>
      <c r="C91" s="20">
        <f t="shared" si="19"/>
        <v>8.6</v>
      </c>
      <c r="D91" s="167">
        <v>-3.546E-9</v>
      </c>
      <c r="E91" s="167">
        <v>1.335E-7</v>
      </c>
      <c r="F91" s="168">
        <f t="shared" si="15"/>
        <v>-4.73391E-16</v>
      </c>
      <c r="G91" s="168">
        <f t="shared" si="16"/>
        <v>2.24099038881E-31</v>
      </c>
      <c r="H91" s="168">
        <f t="shared" si="17"/>
        <v>-1.2690128571428573E-17</v>
      </c>
      <c r="I91" s="166">
        <f t="shared" si="18"/>
        <v>1.610393631593878E-34</v>
      </c>
    </row>
    <row r="92" spans="2:11" x14ac:dyDescent="0.2">
      <c r="B92" s="20" t="s">
        <v>259</v>
      </c>
      <c r="C92" s="20">
        <f t="shared" si="19"/>
        <v>8.6</v>
      </c>
      <c r="D92" s="167">
        <v>1.5110000000000001E-9</v>
      </c>
      <c r="E92" s="167">
        <v>-3.855E-7</v>
      </c>
      <c r="F92" s="168">
        <f t="shared" si="15"/>
        <v>-5.8249050000000003E-16</v>
      </c>
      <c r="G92" s="168">
        <f t="shared" si="16"/>
        <v>3.3929518259025005E-31</v>
      </c>
      <c r="H92" s="168">
        <f t="shared" si="17"/>
        <v>1.0725160714285716E-17</v>
      </c>
      <c r="I92" s="166">
        <f t="shared" si="18"/>
        <v>1.1502907234725769E-34</v>
      </c>
    </row>
    <row r="93" spans="2:11" x14ac:dyDescent="0.2">
      <c r="B93" s="20" t="s">
        <v>259</v>
      </c>
      <c r="C93" s="20">
        <f t="shared" si="19"/>
        <v>8.6</v>
      </c>
      <c r="D93" s="167">
        <v>2.4419999999999999E-10</v>
      </c>
      <c r="E93" s="167">
        <v>-2.2889999999999999E-8</v>
      </c>
      <c r="F93" s="168">
        <f t="shared" si="15"/>
        <v>-5.5897379999999996E-18</v>
      </c>
      <c r="G93" s="168">
        <f t="shared" si="16"/>
        <v>3.1245170908643995E-35</v>
      </c>
      <c r="H93" s="168">
        <f t="shared" si="17"/>
        <v>5.2238250000000002E-20</v>
      </c>
      <c r="I93" s="166">
        <f t="shared" si="18"/>
        <v>2.7288347630625003E-39</v>
      </c>
    </row>
    <row r="94" spans="2:11" x14ac:dyDescent="0.2">
      <c r="B94" s="20" t="s">
        <v>258</v>
      </c>
      <c r="C94" s="20">
        <f>C93+2.8</f>
        <v>11.399999999999999</v>
      </c>
      <c r="D94" s="20">
        <v>7.0000000000000001E-3</v>
      </c>
      <c r="E94" s="20">
        <v>-3257.6320000000001</v>
      </c>
      <c r="F94" s="163">
        <f>D94*E94</f>
        <v>-22.803424</v>
      </c>
      <c r="G94" s="163">
        <f t="shared" si="16"/>
        <v>519.99614612377593</v>
      </c>
      <c r="H94" s="163">
        <f>(F94-F64)/(C94-C64)/1000*100</f>
        <v>-0.23268800000000003</v>
      </c>
      <c r="I94" s="162">
        <f t="shared" si="18"/>
        <v>5.4143705344000016E-2</v>
      </c>
      <c r="J94" s="164">
        <f>(SQRT(SUM(G94:G123))-SQRT(SUM(G64:G93)))/(C94-C64)/1000*100</f>
        <v>0.23228344793430339</v>
      </c>
      <c r="K94" s="165">
        <f>SQRT(SUM(I94:I123))</f>
        <v>0.23286446786909748</v>
      </c>
    </row>
    <row r="95" spans="2:11" x14ac:dyDescent="0.2">
      <c r="B95" s="20" t="s">
        <v>258</v>
      </c>
      <c r="C95" s="20">
        <f>C94</f>
        <v>11.399999999999999</v>
      </c>
      <c r="D95" s="20">
        <v>0</v>
      </c>
      <c r="E95" s="167">
        <v>-1.9869999999999999E-8</v>
      </c>
      <c r="F95" s="168">
        <f t="shared" ref="F95:F123" si="20">D95*E95</f>
        <v>0</v>
      </c>
      <c r="G95" s="168">
        <f t="shared" si="16"/>
        <v>0</v>
      </c>
      <c r="H95" s="168">
        <f t="shared" ref="H95:H123" si="21">(F95-F65)/(C95-C65)/1000*100</f>
        <v>0</v>
      </c>
      <c r="I95" s="166">
        <f t="shared" si="18"/>
        <v>0</v>
      </c>
    </row>
    <row r="96" spans="2:11" x14ac:dyDescent="0.2">
      <c r="B96" s="20" t="s">
        <v>258</v>
      </c>
      <c r="C96" s="20">
        <f t="shared" ref="C96:C123" si="22">C95</f>
        <v>11.399999999999999</v>
      </c>
      <c r="D96" s="167">
        <v>-1.034E-12</v>
      </c>
      <c r="E96" s="167">
        <v>2.293E-7</v>
      </c>
      <c r="F96" s="168">
        <f t="shared" si="20"/>
        <v>-2.3709620000000001E-19</v>
      </c>
      <c r="G96" s="168">
        <f t="shared" si="16"/>
        <v>5.6214608054440008E-38</v>
      </c>
      <c r="H96" s="168">
        <f t="shared" si="21"/>
        <v>-8.4677214285714326E-21</v>
      </c>
      <c r="I96" s="166">
        <f t="shared" si="18"/>
        <v>7.1702306191887824E-41</v>
      </c>
    </row>
    <row r="97" spans="2:11" x14ac:dyDescent="0.2">
      <c r="B97" s="20" t="s">
        <v>258</v>
      </c>
      <c r="C97" s="20">
        <f t="shared" si="22"/>
        <v>11.399999999999999</v>
      </c>
      <c r="D97" s="20">
        <v>1.9E-2</v>
      </c>
      <c r="E97" s="20">
        <v>-103.04300000000001</v>
      </c>
      <c r="F97" s="168">
        <f t="shared" si="20"/>
        <v>-1.9578170000000001</v>
      </c>
      <c r="G97" s="168">
        <f t="shared" si="16"/>
        <v>3.8330474054890007</v>
      </c>
      <c r="H97" s="168">
        <f t="shared" si="21"/>
        <v>-7.3602142857142885E-3</v>
      </c>
      <c r="I97" s="166">
        <f t="shared" si="18"/>
        <v>5.4172754331632696E-5</v>
      </c>
    </row>
    <row r="98" spans="2:11" x14ac:dyDescent="0.2">
      <c r="B98" s="20" t="s">
        <v>258</v>
      </c>
      <c r="C98" s="20">
        <f t="shared" si="22"/>
        <v>11.399999999999999</v>
      </c>
      <c r="D98" s="167">
        <v>-3.236E-10</v>
      </c>
      <c r="E98" s="167">
        <v>4.0470000000000002E-7</v>
      </c>
      <c r="F98" s="168">
        <f t="shared" si="20"/>
        <v>-1.3096091999999999E-16</v>
      </c>
      <c r="G98" s="168">
        <f t="shared" si="16"/>
        <v>1.7150762567246399E-32</v>
      </c>
      <c r="H98" s="168">
        <f t="shared" si="21"/>
        <v>-1.163801571428572E-17</v>
      </c>
      <c r="I98" s="166">
        <f t="shared" si="18"/>
        <v>1.3544340976596136E-34</v>
      </c>
    </row>
    <row r="99" spans="2:11" x14ac:dyDescent="0.2">
      <c r="B99" s="20" t="s">
        <v>258</v>
      </c>
      <c r="C99" s="20">
        <f t="shared" si="22"/>
        <v>11.399999999999999</v>
      </c>
      <c r="D99" s="167">
        <v>1.002E-11</v>
      </c>
      <c r="E99" s="167">
        <v>1.091E-8</v>
      </c>
      <c r="F99" s="168">
        <f t="shared" si="20"/>
        <v>1.093182E-19</v>
      </c>
      <c r="G99" s="168">
        <f t="shared" si="16"/>
        <v>1.1950468851239999E-38</v>
      </c>
      <c r="H99" s="168">
        <f t="shared" si="21"/>
        <v>7.5551750000000034E-22</v>
      </c>
      <c r="I99" s="166">
        <f t="shared" si="18"/>
        <v>5.708066928062505E-43</v>
      </c>
    </row>
    <row r="100" spans="2:11" x14ac:dyDescent="0.2">
      <c r="B100" s="20" t="s">
        <v>258</v>
      </c>
      <c r="C100" s="20">
        <f t="shared" si="22"/>
        <v>11.399999999999999</v>
      </c>
      <c r="D100" s="20">
        <v>7.0000000000000001E-3</v>
      </c>
      <c r="E100" s="20">
        <v>-12.372999999999999</v>
      </c>
      <c r="F100" s="168">
        <f t="shared" si="20"/>
        <v>-8.6610999999999994E-2</v>
      </c>
      <c r="G100" s="168">
        <f t="shared" si="16"/>
        <v>7.5014653209999988E-3</v>
      </c>
      <c r="H100" s="168">
        <f t="shared" si="21"/>
        <v>4.8608214285714296E-3</v>
      </c>
      <c r="I100" s="166">
        <f t="shared" si="18"/>
        <v>2.3627584960459194E-5</v>
      </c>
      <c r="J100" s="164"/>
      <c r="K100" s="165"/>
    </row>
    <row r="101" spans="2:11" x14ac:dyDescent="0.2">
      <c r="B101" s="20" t="s">
        <v>258</v>
      </c>
      <c r="C101" s="20">
        <f t="shared" si="22"/>
        <v>11.399999999999999</v>
      </c>
      <c r="D101" s="167">
        <v>4.3660000000000002E-8</v>
      </c>
      <c r="E101" s="167">
        <v>1.5140000000000001E-5</v>
      </c>
      <c r="F101" s="168">
        <f t="shared" si="20"/>
        <v>6.610124000000001E-13</v>
      </c>
      <c r="G101" s="168">
        <f t="shared" si="16"/>
        <v>4.3693739295376016E-25</v>
      </c>
      <c r="H101" s="168">
        <f t="shared" si="21"/>
        <v>1.5951071428571451E-15</v>
      </c>
      <c r="I101" s="166">
        <f t="shared" si="18"/>
        <v>2.5443667971938844E-30</v>
      </c>
    </row>
    <row r="102" spans="2:11" x14ac:dyDescent="0.2">
      <c r="B102" s="20" t="s">
        <v>258</v>
      </c>
      <c r="C102" s="20">
        <f t="shared" si="22"/>
        <v>11.399999999999999</v>
      </c>
      <c r="D102" s="167">
        <v>-9.1510000000000002E-11</v>
      </c>
      <c r="E102" s="167">
        <v>-2.271E-8</v>
      </c>
      <c r="F102" s="168">
        <f t="shared" si="20"/>
        <v>2.0781920999999999E-18</v>
      </c>
      <c r="G102" s="168">
        <f t="shared" si="16"/>
        <v>4.3188824045024095E-36</v>
      </c>
      <c r="H102" s="168">
        <f t="shared" si="21"/>
        <v>5.6045035714285714E-21</v>
      </c>
      <c r="I102" s="166">
        <f t="shared" si="18"/>
        <v>3.1410460282155613E-41</v>
      </c>
    </row>
    <row r="103" spans="2:11" x14ac:dyDescent="0.2">
      <c r="B103" s="20" t="s">
        <v>258</v>
      </c>
      <c r="C103" s="20">
        <f t="shared" si="22"/>
        <v>11.399999999999999</v>
      </c>
      <c r="D103" s="167">
        <v>5.3019999999999999E-10</v>
      </c>
      <c r="E103" s="167">
        <v>2.9410000000000002E-7</v>
      </c>
      <c r="F103" s="168">
        <f t="shared" si="20"/>
        <v>1.5593182000000002E-16</v>
      </c>
      <c r="G103" s="168">
        <f t="shared" si="16"/>
        <v>2.4314732488512405E-32</v>
      </c>
      <c r="H103" s="168">
        <f t="shared" si="21"/>
        <v>6.1665417500000034E-18</v>
      </c>
      <c r="I103" s="166">
        <f t="shared" si="18"/>
        <v>3.8026237154493102E-35</v>
      </c>
    </row>
    <row r="104" spans="2:11" x14ac:dyDescent="0.2">
      <c r="B104" s="20" t="s">
        <v>258</v>
      </c>
      <c r="C104" s="20">
        <f t="shared" si="22"/>
        <v>11.399999999999999</v>
      </c>
      <c r="D104" s="20">
        <v>-1.4999999999999999E-2</v>
      </c>
      <c r="E104" s="20">
        <v>-3.4369999999999998</v>
      </c>
      <c r="F104" s="168">
        <f t="shared" si="20"/>
        <v>5.1554999999999997E-2</v>
      </c>
      <c r="G104" s="168">
        <f t="shared" si="16"/>
        <v>2.6579180249999995E-3</v>
      </c>
      <c r="H104" s="168">
        <f t="shared" si="21"/>
        <v>2.0867500000000005E-3</v>
      </c>
      <c r="I104" s="166">
        <f t="shared" si="18"/>
        <v>4.3545255625000024E-6</v>
      </c>
    </row>
    <row r="105" spans="2:11" x14ac:dyDescent="0.2">
      <c r="B105" s="20" t="s">
        <v>258</v>
      </c>
      <c r="C105" s="20">
        <f t="shared" si="22"/>
        <v>11.399999999999999</v>
      </c>
      <c r="D105" s="167">
        <v>-6.8459999999999997E-9</v>
      </c>
      <c r="E105" s="167">
        <v>3.056E-6</v>
      </c>
      <c r="F105" s="168">
        <f t="shared" si="20"/>
        <v>-2.0921375999999999E-14</v>
      </c>
      <c r="G105" s="168">
        <f t="shared" si="16"/>
        <v>4.3770397373337596E-28</v>
      </c>
      <c r="H105" s="168">
        <f t="shared" si="21"/>
        <v>7.3715085714285752E-16</v>
      </c>
      <c r="I105" s="166">
        <f t="shared" si="18"/>
        <v>5.433913861864495E-31</v>
      </c>
    </row>
    <row r="106" spans="2:11" x14ac:dyDescent="0.2">
      <c r="B106" s="20" t="s">
        <v>258</v>
      </c>
      <c r="C106" s="20">
        <f t="shared" si="22"/>
        <v>11.399999999999999</v>
      </c>
      <c r="D106" s="167">
        <v>5.7100000000000003E-9</v>
      </c>
      <c r="E106" s="167">
        <v>-9.4829999999999999E-7</v>
      </c>
      <c r="F106" s="168">
        <f t="shared" si="20"/>
        <v>-5.414793E-15</v>
      </c>
      <c r="G106" s="168">
        <f t="shared" si="16"/>
        <v>2.9319983232849002E-29</v>
      </c>
      <c r="H106" s="168">
        <f t="shared" si="21"/>
        <v>1.054645071428572E-16</v>
      </c>
      <c r="I106" s="166">
        <f t="shared" si="18"/>
        <v>1.1122762266885777E-32</v>
      </c>
    </row>
    <row r="107" spans="2:11" x14ac:dyDescent="0.2">
      <c r="B107" s="20" t="s">
        <v>258</v>
      </c>
      <c r="C107" s="20">
        <f t="shared" si="22"/>
        <v>11.399999999999999</v>
      </c>
      <c r="D107" s="167">
        <v>-2.3960000000000001E-8</v>
      </c>
      <c r="E107" s="167">
        <v>1.6799999999999998E-5</v>
      </c>
      <c r="F107" s="168">
        <f t="shared" si="20"/>
        <v>-4.0252799999999996E-13</v>
      </c>
      <c r="G107" s="168">
        <f t="shared" si="16"/>
        <v>1.6202879078399996E-25</v>
      </c>
      <c r="H107" s="168">
        <f t="shared" si="21"/>
        <v>2.2440000000000006E-14</v>
      </c>
      <c r="I107" s="166">
        <f t="shared" si="18"/>
        <v>5.0355360000000027E-28</v>
      </c>
    </row>
    <row r="108" spans="2:11" x14ac:dyDescent="0.2">
      <c r="B108" s="20" t="s">
        <v>258</v>
      </c>
      <c r="C108" s="20">
        <f t="shared" si="22"/>
        <v>11.399999999999999</v>
      </c>
      <c r="D108" s="167">
        <v>-3.4639999999999998E-8</v>
      </c>
      <c r="E108" s="167">
        <v>2.6550000000000002E-5</v>
      </c>
      <c r="F108" s="168">
        <f t="shared" si="20"/>
        <v>-9.1969200000000004E-13</v>
      </c>
      <c r="G108" s="168">
        <f t="shared" si="16"/>
        <v>8.4583337486400011E-25</v>
      </c>
      <c r="H108" s="168">
        <f t="shared" si="21"/>
        <v>5.4636107142857164E-14</v>
      </c>
      <c r="I108" s="166">
        <f t="shared" si="18"/>
        <v>2.9851042037257677E-27</v>
      </c>
    </row>
    <row r="109" spans="2:11" x14ac:dyDescent="0.2">
      <c r="B109" s="20" t="s">
        <v>258</v>
      </c>
      <c r="C109" s="20">
        <f t="shared" si="22"/>
        <v>11.399999999999999</v>
      </c>
      <c r="D109" s="167">
        <v>-8.4330000000000001E-9</v>
      </c>
      <c r="E109" s="167">
        <v>2.0190000000000001E-6</v>
      </c>
      <c r="F109" s="168">
        <f t="shared" si="20"/>
        <v>-1.7026227000000002E-14</v>
      </c>
      <c r="G109" s="168">
        <f t="shared" si="16"/>
        <v>2.8989240585552904E-28</v>
      </c>
      <c r="H109" s="168">
        <f t="shared" si="21"/>
        <v>5.1823403571428594E-16</v>
      </c>
      <c r="I109" s="166">
        <f t="shared" si="18"/>
        <v>2.6856651577271582E-31</v>
      </c>
    </row>
    <row r="110" spans="2:11" x14ac:dyDescent="0.2">
      <c r="B110" s="20" t="s">
        <v>258</v>
      </c>
      <c r="C110" s="20">
        <f t="shared" si="22"/>
        <v>11.399999999999999</v>
      </c>
      <c r="D110" s="167">
        <v>1.7660000000000001E-8</v>
      </c>
      <c r="E110" s="167">
        <v>-8.2749999999999995E-6</v>
      </c>
      <c r="F110" s="168">
        <f t="shared" si="20"/>
        <v>-1.461365E-13</v>
      </c>
      <c r="G110" s="168">
        <f t="shared" si="16"/>
        <v>2.1355876632249999E-26</v>
      </c>
      <c r="H110" s="168">
        <f t="shared" si="21"/>
        <v>6.0437053571428592E-15</v>
      </c>
      <c r="I110" s="166">
        <f t="shared" si="18"/>
        <v>3.6526374443957292E-29</v>
      </c>
    </row>
    <row r="111" spans="2:11" x14ac:dyDescent="0.2">
      <c r="B111" s="20" t="s">
        <v>258</v>
      </c>
      <c r="C111" s="20">
        <f t="shared" si="22"/>
        <v>11.399999999999999</v>
      </c>
      <c r="D111" s="167">
        <v>-3.0309999999999998E-8</v>
      </c>
      <c r="E111" s="167">
        <v>6.0889999999999996E-6</v>
      </c>
      <c r="F111" s="168">
        <f t="shared" si="20"/>
        <v>-1.8455758999999997E-13</v>
      </c>
      <c r="G111" s="168">
        <f t="shared" si="16"/>
        <v>3.4061504026608085E-26</v>
      </c>
      <c r="H111" s="168">
        <f t="shared" si="21"/>
        <v>4.3144914285714314E-15</v>
      </c>
      <c r="I111" s="166">
        <f t="shared" si="18"/>
        <v>1.8614836287216353E-29</v>
      </c>
    </row>
    <row r="112" spans="2:11" x14ac:dyDescent="0.2">
      <c r="B112" s="20" t="s">
        <v>258</v>
      </c>
      <c r="C112" s="20">
        <f t="shared" si="22"/>
        <v>11.399999999999999</v>
      </c>
      <c r="D112" s="167">
        <v>-3.209E-9</v>
      </c>
      <c r="E112" s="167">
        <v>-1.313E-5</v>
      </c>
      <c r="F112" s="168">
        <f t="shared" si="20"/>
        <v>4.213417E-14</v>
      </c>
      <c r="G112" s="168">
        <f t="shared" si="16"/>
        <v>1.7752882815889001E-27</v>
      </c>
      <c r="H112" s="168">
        <f t="shared" si="21"/>
        <v>1.1244438214285719E-14</v>
      </c>
      <c r="I112" s="166">
        <f t="shared" si="18"/>
        <v>1.2643739075488902E-28</v>
      </c>
      <c r="J112" s="164"/>
      <c r="K112" s="165"/>
    </row>
    <row r="113" spans="2:11" x14ac:dyDescent="0.2">
      <c r="B113" s="20" t="s">
        <v>258</v>
      </c>
      <c r="C113" s="20">
        <f t="shared" si="22"/>
        <v>11.399999999999999</v>
      </c>
      <c r="D113" s="167">
        <v>-7.2530000000000002E-8</v>
      </c>
      <c r="E113" s="167">
        <v>-4.036E-6</v>
      </c>
      <c r="F113" s="168">
        <f t="shared" si="20"/>
        <v>2.9273108000000001E-13</v>
      </c>
      <c r="G113" s="168">
        <f t="shared" si="16"/>
        <v>8.5691485197966413E-26</v>
      </c>
      <c r="H113" s="168">
        <f t="shared" si="21"/>
        <v>-2.4043028571428569E-15</v>
      </c>
      <c r="I113" s="166">
        <f t="shared" si="18"/>
        <v>5.780672228865305E-30</v>
      </c>
    </row>
    <row r="114" spans="2:11" x14ac:dyDescent="0.2">
      <c r="B114" s="20" t="s">
        <v>258</v>
      </c>
      <c r="C114" s="20">
        <f t="shared" si="22"/>
        <v>11.399999999999999</v>
      </c>
      <c r="D114" s="167">
        <v>-3.5530000000000001E-8</v>
      </c>
      <c r="E114" s="167">
        <v>-4.16E-6</v>
      </c>
      <c r="F114" s="168">
        <f t="shared" si="20"/>
        <v>1.4780480000000001E-13</v>
      </c>
      <c r="G114" s="168">
        <f t="shared" si="16"/>
        <v>2.1846258903040001E-26</v>
      </c>
      <c r="H114" s="168">
        <f t="shared" si="21"/>
        <v>-4.6354285714285655E-16</v>
      </c>
      <c r="I114" s="166">
        <f t="shared" si="18"/>
        <v>2.1487198040816271E-31</v>
      </c>
    </row>
    <row r="115" spans="2:11" x14ac:dyDescent="0.2">
      <c r="B115" s="20" t="s">
        <v>258</v>
      </c>
      <c r="C115" s="20">
        <f t="shared" si="22"/>
        <v>11.399999999999999</v>
      </c>
      <c r="D115" s="167">
        <v>-4.2960000000000001E-9</v>
      </c>
      <c r="E115" s="167">
        <v>-7.0169999999999999E-6</v>
      </c>
      <c r="F115" s="168">
        <f t="shared" si="20"/>
        <v>3.0145032000000001E-14</v>
      </c>
      <c r="G115" s="168">
        <f t="shared" si="16"/>
        <v>9.0872295428102414E-28</v>
      </c>
      <c r="H115" s="168">
        <f t="shared" si="21"/>
        <v>3.8608536428571443E-15</v>
      </c>
      <c r="I115" s="166">
        <f t="shared" si="18"/>
        <v>1.4906190851563281E-29</v>
      </c>
    </row>
    <row r="116" spans="2:11" x14ac:dyDescent="0.2">
      <c r="B116" s="20" t="s">
        <v>258</v>
      </c>
      <c r="C116" s="20">
        <f t="shared" si="22"/>
        <v>11.399999999999999</v>
      </c>
      <c r="D116" s="167">
        <v>-3.0140000000000001E-9</v>
      </c>
      <c r="E116" s="167">
        <v>-1.2419999999999999E-6</v>
      </c>
      <c r="F116" s="168">
        <f t="shared" si="20"/>
        <v>3.7433879999999998E-15</v>
      </c>
      <c r="G116" s="168">
        <f t="shared" si="16"/>
        <v>1.4012953718543999E-29</v>
      </c>
      <c r="H116" s="168">
        <f t="shared" si="21"/>
        <v>3.9961350000000021E-16</v>
      </c>
      <c r="I116" s="166">
        <f t="shared" si="18"/>
        <v>1.5969094938225017E-31</v>
      </c>
    </row>
    <row r="117" spans="2:11" x14ac:dyDescent="0.2">
      <c r="B117" s="20" t="s">
        <v>258</v>
      </c>
      <c r="C117" s="20">
        <f t="shared" si="22"/>
        <v>11.399999999999999</v>
      </c>
      <c r="D117" s="167">
        <v>-3.4020000000000002E-11</v>
      </c>
      <c r="E117" s="167">
        <v>2.2309999999999998E-9</v>
      </c>
      <c r="F117" s="168">
        <f t="shared" si="20"/>
        <v>-7.5898619999999997E-20</v>
      </c>
      <c r="G117" s="168">
        <f t="shared" si="16"/>
        <v>5.7606005179043994E-39</v>
      </c>
      <c r="H117" s="168">
        <f t="shared" si="21"/>
        <v>1.1808364285714292E-21</v>
      </c>
      <c r="I117" s="166">
        <f t="shared" si="18"/>
        <v>1.394374671041328E-42</v>
      </c>
    </row>
    <row r="118" spans="2:11" x14ac:dyDescent="0.2">
      <c r="B118" s="20" t="s">
        <v>258</v>
      </c>
      <c r="C118" s="20">
        <f t="shared" si="22"/>
        <v>11.399999999999999</v>
      </c>
      <c r="D118" s="167">
        <v>-1.6439999999999999E-9</v>
      </c>
      <c r="E118" s="167">
        <v>8.9579999999999996E-7</v>
      </c>
      <c r="F118" s="168">
        <f t="shared" si="20"/>
        <v>-1.4726951999999999E-15</v>
      </c>
      <c r="G118" s="168">
        <f t="shared" si="16"/>
        <v>2.16883115210304E-30</v>
      </c>
      <c r="H118" s="168">
        <f t="shared" si="21"/>
        <v>7.5055242857142895E-17</v>
      </c>
      <c r="I118" s="166">
        <f t="shared" si="18"/>
        <v>5.6332894803446998E-33</v>
      </c>
      <c r="J118" s="165"/>
      <c r="K118" s="165"/>
    </row>
    <row r="119" spans="2:11" x14ac:dyDescent="0.2">
      <c r="B119" s="20" t="s">
        <v>258</v>
      </c>
      <c r="C119" s="20">
        <f t="shared" si="22"/>
        <v>11.399999999999999</v>
      </c>
      <c r="D119" s="167">
        <v>-6.0900000000000004E-11</v>
      </c>
      <c r="E119" s="167">
        <v>-1.6969999999999999E-7</v>
      </c>
      <c r="F119" s="168">
        <f t="shared" si="20"/>
        <v>1.033473E-17</v>
      </c>
      <c r="G119" s="168">
        <f t="shared" si="16"/>
        <v>1.0680664417290001E-34</v>
      </c>
      <c r="H119" s="168">
        <f t="shared" si="21"/>
        <v>2.2285246428571437E-18</v>
      </c>
      <c r="I119" s="166">
        <f t="shared" si="18"/>
        <v>4.9663220838215596E-36</v>
      </c>
    </row>
    <row r="120" spans="2:11" x14ac:dyDescent="0.2">
      <c r="B120" s="20" t="s">
        <v>258</v>
      </c>
      <c r="C120" s="20">
        <f t="shared" si="22"/>
        <v>11.399999999999999</v>
      </c>
      <c r="D120" s="20">
        <v>4.0000000000000001E-3</v>
      </c>
      <c r="E120" s="20">
        <v>0.38300000000000001</v>
      </c>
      <c r="F120" s="168">
        <f t="shared" si="20"/>
        <v>1.5320000000000002E-3</v>
      </c>
      <c r="G120" s="168">
        <f t="shared" si="16"/>
        <v>2.3470240000000004E-6</v>
      </c>
      <c r="H120" s="168">
        <f t="shared" si="21"/>
        <v>1.3678571428571436E-5</v>
      </c>
      <c r="I120" s="166">
        <f t="shared" si="18"/>
        <v>1.8710331632653082E-10</v>
      </c>
    </row>
    <row r="121" spans="2:11" x14ac:dyDescent="0.2">
      <c r="B121" s="20" t="s">
        <v>258</v>
      </c>
      <c r="C121" s="20">
        <f t="shared" si="22"/>
        <v>11.399999999999999</v>
      </c>
      <c r="D121" s="167">
        <v>-2.7339999999999999E-9</v>
      </c>
      <c r="E121" s="167">
        <v>1.335E-7</v>
      </c>
      <c r="F121" s="168">
        <f t="shared" si="20"/>
        <v>-3.6498899999999997E-16</v>
      </c>
      <c r="G121" s="168">
        <f t="shared" si="16"/>
        <v>1.3321697012099999E-31</v>
      </c>
      <c r="H121" s="168">
        <f t="shared" si="21"/>
        <v>3.8715000000000029E-18</v>
      </c>
      <c r="I121" s="166">
        <f t="shared" si="18"/>
        <v>1.4988512250000022E-35</v>
      </c>
    </row>
    <row r="122" spans="2:11" x14ac:dyDescent="0.2">
      <c r="B122" s="20" t="s">
        <v>258</v>
      </c>
      <c r="C122" s="20">
        <f t="shared" si="22"/>
        <v>11.399999999999999</v>
      </c>
      <c r="D122" s="167">
        <v>7.072E-10</v>
      </c>
      <c r="E122" s="167">
        <v>-3.855E-7</v>
      </c>
      <c r="F122" s="168">
        <f t="shared" si="20"/>
        <v>-2.7262560000000001E-16</v>
      </c>
      <c r="G122" s="168">
        <f t="shared" si="16"/>
        <v>7.432471777536E-32</v>
      </c>
      <c r="H122" s="168">
        <f t="shared" si="21"/>
        <v>1.1066603571428575E-17</v>
      </c>
      <c r="I122" s="166">
        <f t="shared" si="18"/>
        <v>1.2246971460715571E-34</v>
      </c>
    </row>
    <row r="123" spans="2:11" x14ac:dyDescent="0.2">
      <c r="B123" s="20" t="s">
        <v>258</v>
      </c>
      <c r="C123" s="20">
        <f t="shared" si="22"/>
        <v>11.399999999999999</v>
      </c>
      <c r="D123" s="167">
        <v>2.567E-11</v>
      </c>
      <c r="E123" s="167">
        <v>-2.2889999999999999E-8</v>
      </c>
      <c r="F123" s="168">
        <f t="shared" si="20"/>
        <v>-5.8758629999999994E-19</v>
      </c>
      <c r="G123" s="168">
        <f t="shared" si="16"/>
        <v>3.4525765994768995E-37</v>
      </c>
      <c r="H123" s="168">
        <f t="shared" si="21"/>
        <v>1.7864827500000005E-19</v>
      </c>
      <c r="I123" s="166">
        <f t="shared" si="18"/>
        <v>3.1915206160475645E-38</v>
      </c>
    </row>
    <row r="124" spans="2:11" s="150" customFormat="1" x14ac:dyDescent="0.2">
      <c r="B124" s="20" t="s">
        <v>257</v>
      </c>
      <c r="C124" s="20">
        <f>C123+2.8</f>
        <v>14.2</v>
      </c>
      <c r="D124" s="20">
        <v>0.01</v>
      </c>
      <c r="E124" s="20">
        <v>-3257.6320000000001</v>
      </c>
      <c r="F124" s="163">
        <f>D124*E124</f>
        <v>-32.576320000000003</v>
      </c>
      <c r="G124" s="163">
        <f t="shared" si="16"/>
        <v>1061.2166247424002</v>
      </c>
      <c r="H124" s="163">
        <f>(F124-F94)/(C124-C94)/1000*100</f>
        <v>-0.34903200000000001</v>
      </c>
      <c r="I124" s="162">
        <f t="shared" si="18"/>
        <v>0.121823337024</v>
      </c>
      <c r="J124" s="164">
        <f>(SQRT(SUM(G124:G153))-SQRT(SUM(G94:G123)))/(C124-C94)/1000*100</f>
        <v>0.34771370444115812</v>
      </c>
      <c r="K124" s="165">
        <f>SQRT(SUM(I124:I153))</f>
        <v>0.34915695223713761</v>
      </c>
    </row>
    <row r="125" spans="2:11" x14ac:dyDescent="0.2">
      <c r="B125" s="20" t="s">
        <v>257</v>
      </c>
      <c r="C125" s="20">
        <f>C124</f>
        <v>14.2</v>
      </c>
      <c r="D125" s="20">
        <v>0</v>
      </c>
      <c r="E125" s="167">
        <v>-1.9869999999999999E-8</v>
      </c>
      <c r="F125" s="168">
        <f t="shared" ref="F125:F153" si="23">D125*E125</f>
        <v>0</v>
      </c>
      <c r="G125" s="168">
        <f t="shared" si="16"/>
        <v>0</v>
      </c>
      <c r="H125" s="168">
        <f t="shared" ref="H125:H153" si="24">(F125-F95)/(C125-C95)/1000*100</f>
        <v>0</v>
      </c>
      <c r="I125" s="166">
        <f t="shared" si="18"/>
        <v>0</v>
      </c>
    </row>
    <row r="126" spans="2:11" x14ac:dyDescent="0.2">
      <c r="B126" s="20" t="s">
        <v>257</v>
      </c>
      <c r="C126" s="20">
        <f t="shared" ref="C126:C153" si="25">C125</f>
        <v>14.2</v>
      </c>
      <c r="D126" s="167">
        <v>-1.4040000000000001E-12</v>
      </c>
      <c r="E126" s="167">
        <v>2.293E-7</v>
      </c>
      <c r="F126" s="168">
        <f t="shared" si="23"/>
        <v>-3.219372E-19</v>
      </c>
      <c r="G126" s="168">
        <f t="shared" si="16"/>
        <v>1.0364356074384001E-37</v>
      </c>
      <c r="H126" s="168">
        <f t="shared" si="24"/>
        <v>-3.0300357142857128E-21</v>
      </c>
      <c r="I126" s="166">
        <f t="shared" si="18"/>
        <v>9.1811164298469295E-42</v>
      </c>
    </row>
    <row r="127" spans="2:11" x14ac:dyDescent="0.2">
      <c r="B127" s="20" t="s">
        <v>257</v>
      </c>
      <c r="C127" s="20">
        <f t="shared" si="25"/>
        <v>14.2</v>
      </c>
      <c r="D127" s="20">
        <v>1.7000000000000001E-2</v>
      </c>
      <c r="E127" s="20">
        <v>-103.04300000000001</v>
      </c>
      <c r="F127" s="168">
        <f t="shared" si="23"/>
        <v>-1.7517310000000001</v>
      </c>
      <c r="G127" s="168">
        <f t="shared" si="16"/>
        <v>3.0685614963610006</v>
      </c>
      <c r="H127" s="168">
        <f t="shared" si="24"/>
        <v>7.3602142857142842E-3</v>
      </c>
      <c r="I127" s="166">
        <f t="shared" si="18"/>
        <v>5.4172754331632628E-5</v>
      </c>
    </row>
    <row r="128" spans="2:11" x14ac:dyDescent="0.2">
      <c r="B128" s="20" t="s">
        <v>257</v>
      </c>
      <c r="C128" s="20">
        <f t="shared" si="25"/>
        <v>14.2</v>
      </c>
      <c r="D128" s="167">
        <v>-2.6800000000000001E-10</v>
      </c>
      <c r="E128" s="167">
        <v>4.0470000000000002E-7</v>
      </c>
      <c r="F128" s="168">
        <f t="shared" si="23"/>
        <v>-1.084596E-16</v>
      </c>
      <c r="G128" s="168">
        <f t="shared" si="16"/>
        <v>1.176348483216E-32</v>
      </c>
      <c r="H128" s="168">
        <f t="shared" si="24"/>
        <v>8.0361857142857096E-19</v>
      </c>
      <c r="I128" s="166">
        <f t="shared" si="18"/>
        <v>6.4580280834489718E-37</v>
      </c>
    </row>
    <row r="129" spans="2:11" x14ac:dyDescent="0.2">
      <c r="B129" s="20" t="s">
        <v>257</v>
      </c>
      <c r="C129" s="20">
        <f t="shared" si="25"/>
        <v>14.2</v>
      </c>
      <c r="D129" s="167">
        <v>-4.7549999999999998E-12</v>
      </c>
      <c r="E129" s="167">
        <v>1.091E-8</v>
      </c>
      <c r="F129" s="168">
        <f t="shared" si="23"/>
        <v>-5.1877049999999995E-20</v>
      </c>
      <c r="G129" s="168">
        <f t="shared" ref="G129:G192" si="26">POWER(F129,2)</f>
        <v>2.6912283167024994E-39</v>
      </c>
      <c r="H129" s="168">
        <f t="shared" si="24"/>
        <v>-5.7569732142857135E-21</v>
      </c>
      <c r="I129" s="166">
        <f t="shared" ref="I129:I192" si="27">POWER(H129,2)</f>
        <v>3.3142740590003181E-41</v>
      </c>
    </row>
    <row r="130" spans="2:11" x14ac:dyDescent="0.2">
      <c r="B130" s="20" t="s">
        <v>257</v>
      </c>
      <c r="C130" s="20">
        <f t="shared" si="25"/>
        <v>14.2</v>
      </c>
      <c r="D130" s="20">
        <v>-6.0000000000000001E-3</v>
      </c>
      <c r="E130" s="20">
        <v>-12.372999999999999</v>
      </c>
      <c r="F130" s="168">
        <f t="shared" si="23"/>
        <v>7.4237999999999998E-2</v>
      </c>
      <c r="G130" s="168">
        <f t="shared" si="26"/>
        <v>5.5112806439999995E-3</v>
      </c>
      <c r="H130" s="168">
        <f t="shared" si="24"/>
        <v>5.7446071428571407E-3</v>
      </c>
      <c r="I130" s="166">
        <f t="shared" si="27"/>
        <v>3.3000511225765282E-5</v>
      </c>
      <c r="J130" s="164"/>
      <c r="K130" s="165"/>
    </row>
    <row r="131" spans="2:11" x14ac:dyDescent="0.2">
      <c r="B131" s="20" t="s">
        <v>257</v>
      </c>
      <c r="C131" s="20">
        <f t="shared" si="25"/>
        <v>14.2</v>
      </c>
      <c r="D131" s="167">
        <v>-2.2309999999999999E-8</v>
      </c>
      <c r="E131" s="167">
        <v>1.5140000000000001E-5</v>
      </c>
      <c r="F131" s="168">
        <f t="shared" si="23"/>
        <v>-3.3777340000000003E-13</v>
      </c>
      <c r="G131" s="168">
        <f t="shared" si="26"/>
        <v>1.1409086974756003E-25</v>
      </c>
      <c r="H131" s="168">
        <f t="shared" si="24"/>
        <v>-3.5670921428571424E-14</v>
      </c>
      <c r="I131" s="166">
        <f t="shared" si="27"/>
        <v>1.272414635563316E-27</v>
      </c>
    </row>
    <row r="132" spans="2:11" x14ac:dyDescent="0.2">
      <c r="B132" s="20" t="s">
        <v>257</v>
      </c>
      <c r="C132" s="20">
        <f t="shared" si="25"/>
        <v>14.2</v>
      </c>
      <c r="D132" s="167">
        <v>4.3899999999999998E-11</v>
      </c>
      <c r="E132" s="167">
        <v>-2.271E-8</v>
      </c>
      <c r="F132" s="168">
        <f t="shared" si="23"/>
        <v>-9.9696899999999989E-19</v>
      </c>
      <c r="G132" s="168">
        <f t="shared" si="26"/>
        <v>9.939471869609998E-37</v>
      </c>
      <c r="H132" s="168">
        <f t="shared" si="24"/>
        <v>-1.098271821428571E-19</v>
      </c>
      <c r="I132" s="166">
        <f t="shared" si="27"/>
        <v>1.2062009937440311E-38</v>
      </c>
    </row>
    <row r="133" spans="2:11" x14ac:dyDescent="0.2">
      <c r="B133" s="20" t="s">
        <v>257</v>
      </c>
      <c r="C133" s="20">
        <f t="shared" si="25"/>
        <v>14.2</v>
      </c>
      <c r="D133" s="167">
        <v>9.7330000000000001E-11</v>
      </c>
      <c r="E133" s="167">
        <v>2.9410000000000002E-7</v>
      </c>
      <c r="F133" s="168">
        <f t="shared" si="23"/>
        <v>2.8624753000000002E-17</v>
      </c>
      <c r="G133" s="168">
        <f t="shared" si="26"/>
        <v>8.1937648431100914E-34</v>
      </c>
      <c r="H133" s="168">
        <f t="shared" si="24"/>
        <v>-4.5466809642857137E-18</v>
      </c>
      <c r="I133" s="166">
        <f t="shared" si="27"/>
        <v>2.0672307790998066E-35</v>
      </c>
    </row>
    <row r="134" spans="2:11" x14ac:dyDescent="0.2">
      <c r="B134" s="20" t="s">
        <v>257</v>
      </c>
      <c r="C134" s="20">
        <f t="shared" si="25"/>
        <v>14.2</v>
      </c>
      <c r="D134" s="20">
        <v>-1.7000000000000001E-2</v>
      </c>
      <c r="E134" s="20">
        <v>-3.4369999999999998</v>
      </c>
      <c r="F134" s="168">
        <f t="shared" si="23"/>
        <v>5.8429000000000002E-2</v>
      </c>
      <c r="G134" s="168">
        <f t="shared" si="26"/>
        <v>3.4139480410000003E-3</v>
      </c>
      <c r="H134" s="168">
        <f t="shared" si="24"/>
        <v>2.4550000000000011E-4</v>
      </c>
      <c r="I134" s="166">
        <f t="shared" si="27"/>
        <v>6.0270250000000056E-8</v>
      </c>
    </row>
    <row r="135" spans="2:11" x14ac:dyDescent="0.2">
      <c r="B135" s="20" t="s">
        <v>257</v>
      </c>
      <c r="C135" s="20">
        <f t="shared" si="25"/>
        <v>14.2</v>
      </c>
      <c r="D135" s="167">
        <v>4.97E-9</v>
      </c>
      <c r="E135" s="167">
        <v>3.056E-6</v>
      </c>
      <c r="F135" s="168">
        <f t="shared" si="23"/>
        <v>1.5188319999999999E-14</v>
      </c>
      <c r="G135" s="168">
        <f t="shared" si="26"/>
        <v>2.3068506442239999E-28</v>
      </c>
      <c r="H135" s="168">
        <f t="shared" si="24"/>
        <v>1.2896319999999999E-15</v>
      </c>
      <c r="I135" s="166">
        <f t="shared" si="27"/>
        <v>1.6631506954239996E-30</v>
      </c>
    </row>
    <row r="136" spans="2:11" x14ac:dyDescent="0.2">
      <c r="B136" s="20" t="s">
        <v>257</v>
      </c>
      <c r="C136" s="20">
        <f t="shared" si="25"/>
        <v>14.2</v>
      </c>
      <c r="D136" s="167">
        <v>-4.3519999999999999E-9</v>
      </c>
      <c r="E136" s="167">
        <v>-9.4829999999999999E-7</v>
      </c>
      <c r="F136" s="168">
        <f t="shared" si="23"/>
        <v>4.1270015999999999E-15</v>
      </c>
      <c r="G136" s="168">
        <f t="shared" si="26"/>
        <v>1.7032142206402558E-29</v>
      </c>
      <c r="H136" s="168">
        <f t="shared" si="24"/>
        <v>3.407783785714285E-16</v>
      </c>
      <c r="I136" s="166">
        <f t="shared" si="27"/>
        <v>1.1612990330177184E-31</v>
      </c>
    </row>
    <row r="137" spans="2:11" x14ac:dyDescent="0.2">
      <c r="B137" s="20" t="s">
        <v>257</v>
      </c>
      <c r="C137" s="20">
        <f t="shared" si="25"/>
        <v>14.2</v>
      </c>
      <c r="D137" s="167">
        <v>2.3730000000000001E-8</v>
      </c>
      <c r="E137" s="167">
        <v>1.6799999999999998E-5</v>
      </c>
      <c r="F137" s="168">
        <f t="shared" si="23"/>
        <v>3.9866399999999998E-13</v>
      </c>
      <c r="G137" s="168">
        <f t="shared" si="26"/>
        <v>1.5893298489599997E-25</v>
      </c>
      <c r="H137" s="168">
        <f t="shared" si="24"/>
        <v>2.861399999999999E-14</v>
      </c>
      <c r="I137" s="166">
        <f t="shared" si="27"/>
        <v>8.1876099599999952E-28</v>
      </c>
    </row>
    <row r="138" spans="2:11" x14ac:dyDescent="0.2">
      <c r="B138" s="20" t="s">
        <v>257</v>
      </c>
      <c r="C138" s="20">
        <f t="shared" si="25"/>
        <v>14.2</v>
      </c>
      <c r="D138" s="167">
        <v>3.3379999999999998E-8</v>
      </c>
      <c r="E138" s="167">
        <v>2.6550000000000002E-5</v>
      </c>
      <c r="F138" s="168">
        <f t="shared" si="23"/>
        <v>8.86239E-13</v>
      </c>
      <c r="G138" s="168">
        <f t="shared" si="26"/>
        <v>7.8541956512099996E-25</v>
      </c>
      <c r="H138" s="168">
        <f t="shared" si="24"/>
        <v>6.4497535714285692E-14</v>
      </c>
      <c r="I138" s="166">
        <f t="shared" si="27"/>
        <v>4.1599321132155586E-27</v>
      </c>
    </row>
    <row r="139" spans="2:11" x14ac:dyDescent="0.2">
      <c r="B139" s="20" t="s">
        <v>257</v>
      </c>
      <c r="C139" s="20">
        <f t="shared" si="25"/>
        <v>14.2</v>
      </c>
      <c r="D139" s="167">
        <v>7.8649999999999996E-9</v>
      </c>
      <c r="E139" s="167">
        <v>2.0190000000000001E-6</v>
      </c>
      <c r="F139" s="168">
        <f t="shared" si="23"/>
        <v>1.5879434999999998E-14</v>
      </c>
      <c r="G139" s="168">
        <f t="shared" si="26"/>
        <v>2.5215645591922497E-28</v>
      </c>
      <c r="H139" s="168">
        <f t="shared" si="24"/>
        <v>1.1752022142857141E-15</v>
      </c>
      <c r="I139" s="166">
        <f t="shared" si="27"/>
        <v>1.3811002444620454E-30</v>
      </c>
    </row>
    <row r="140" spans="2:11" x14ac:dyDescent="0.2">
      <c r="B140" s="20" t="s">
        <v>257</v>
      </c>
      <c r="C140" s="20">
        <f t="shared" si="25"/>
        <v>14.2</v>
      </c>
      <c r="D140" s="167">
        <v>-1.4909999999999999E-8</v>
      </c>
      <c r="E140" s="167">
        <v>-8.2749999999999995E-6</v>
      </c>
      <c r="F140" s="168">
        <f t="shared" si="23"/>
        <v>1.2338024999999999E-13</v>
      </c>
      <c r="G140" s="168">
        <f t="shared" si="26"/>
        <v>1.5222686090062498E-26</v>
      </c>
      <c r="H140" s="168">
        <f t="shared" si="24"/>
        <v>9.6255982142857105E-15</v>
      </c>
      <c r="I140" s="166">
        <f t="shared" si="27"/>
        <v>9.2652140982860257E-29</v>
      </c>
    </row>
    <row r="141" spans="2:11" x14ac:dyDescent="0.2">
      <c r="B141" s="20" t="s">
        <v>257</v>
      </c>
      <c r="C141" s="20">
        <f t="shared" si="25"/>
        <v>14.2</v>
      </c>
      <c r="D141" s="167">
        <v>2.1690000000000001E-8</v>
      </c>
      <c r="E141" s="167">
        <v>6.0889999999999996E-6</v>
      </c>
      <c r="F141" s="168">
        <f t="shared" si="23"/>
        <v>1.3207041E-13</v>
      </c>
      <c r="G141" s="168">
        <f t="shared" si="26"/>
        <v>1.7442593197568099E-26</v>
      </c>
      <c r="H141" s="168">
        <f t="shared" si="24"/>
        <v>1.1308142857142854E-14</v>
      </c>
      <c r="I141" s="166">
        <f t="shared" si="27"/>
        <v>1.2787409487755096E-28</v>
      </c>
    </row>
    <row r="142" spans="2:11" x14ac:dyDescent="0.2">
      <c r="B142" s="20" t="s">
        <v>257</v>
      </c>
      <c r="C142" s="20">
        <f t="shared" si="25"/>
        <v>14.2</v>
      </c>
      <c r="D142" s="167">
        <v>-2.1780000000000001E-9</v>
      </c>
      <c r="E142" s="167">
        <v>-1.313E-5</v>
      </c>
      <c r="F142" s="168">
        <f t="shared" si="23"/>
        <v>2.8597140000000003E-14</v>
      </c>
      <c r="G142" s="168">
        <f t="shared" si="26"/>
        <v>8.1779641617960009E-28</v>
      </c>
      <c r="H142" s="168">
        <f t="shared" si="24"/>
        <v>-4.8346535714285683E-16</v>
      </c>
      <c r="I142" s="166">
        <f t="shared" si="27"/>
        <v>2.3373875155727008E-31</v>
      </c>
      <c r="J142" s="164"/>
      <c r="K142" s="165"/>
    </row>
    <row r="143" spans="2:11" x14ac:dyDescent="0.2">
      <c r="B143" s="20" t="s">
        <v>257</v>
      </c>
      <c r="C143" s="20">
        <f t="shared" si="25"/>
        <v>14.2</v>
      </c>
      <c r="D143" s="167">
        <v>4.9059999999999997E-8</v>
      </c>
      <c r="E143" s="167">
        <v>-4.036E-6</v>
      </c>
      <c r="F143" s="168">
        <f t="shared" si="23"/>
        <v>-1.9800615999999999E-13</v>
      </c>
      <c r="G143" s="168">
        <f t="shared" si="26"/>
        <v>3.9206439397945598E-26</v>
      </c>
      <c r="H143" s="168">
        <f t="shared" si="24"/>
        <v>-1.7526329999999997E-14</v>
      </c>
      <c r="I143" s="166">
        <f t="shared" si="27"/>
        <v>3.071722432688999E-28</v>
      </c>
    </row>
    <row r="144" spans="2:11" x14ac:dyDescent="0.2">
      <c r="B144" s="20" t="s">
        <v>257</v>
      </c>
      <c r="C144" s="20">
        <f t="shared" si="25"/>
        <v>14.2</v>
      </c>
      <c r="D144" s="167">
        <v>2.3409999999999999E-8</v>
      </c>
      <c r="E144" s="167">
        <v>-4.16E-6</v>
      </c>
      <c r="F144" s="168">
        <f t="shared" si="23"/>
        <v>-9.7385599999999999E-14</v>
      </c>
      <c r="G144" s="168">
        <f t="shared" si="26"/>
        <v>9.4839550873599994E-27</v>
      </c>
      <c r="H144" s="168">
        <f t="shared" si="24"/>
        <v>-8.7567999999999975E-15</v>
      </c>
      <c r="I144" s="166">
        <f t="shared" si="27"/>
        <v>7.6681546239999957E-29</v>
      </c>
    </row>
    <row r="145" spans="2:11" x14ac:dyDescent="0.2">
      <c r="B145" s="20" t="s">
        <v>257</v>
      </c>
      <c r="C145" s="20">
        <f t="shared" si="25"/>
        <v>14.2</v>
      </c>
      <c r="D145" s="167">
        <v>-2.0409999999999999E-9</v>
      </c>
      <c r="E145" s="167">
        <v>-7.0169999999999999E-6</v>
      </c>
      <c r="F145" s="168">
        <f t="shared" si="23"/>
        <v>1.4321697E-14</v>
      </c>
      <c r="G145" s="168">
        <f t="shared" si="26"/>
        <v>2.0511100495980898E-28</v>
      </c>
      <c r="H145" s="168">
        <f t="shared" si="24"/>
        <v>-5.6511910714285699E-16</v>
      </c>
      <c r="I145" s="166">
        <f t="shared" si="27"/>
        <v>3.1935960525793987E-31</v>
      </c>
    </row>
    <row r="146" spans="2:11" x14ac:dyDescent="0.2">
      <c r="B146" s="20" t="s">
        <v>257</v>
      </c>
      <c r="C146" s="20">
        <f t="shared" si="25"/>
        <v>14.2</v>
      </c>
      <c r="D146" s="167">
        <v>-4.7099999999999997E-9</v>
      </c>
      <c r="E146" s="167">
        <v>-1.2419999999999999E-6</v>
      </c>
      <c r="F146" s="168">
        <f t="shared" si="23"/>
        <v>5.8498199999999993E-15</v>
      </c>
      <c r="G146" s="168">
        <f t="shared" si="26"/>
        <v>3.4220394032399993E-29</v>
      </c>
      <c r="H146" s="168">
        <f t="shared" si="24"/>
        <v>7.5229714285714239E-17</v>
      </c>
      <c r="I146" s="166">
        <f t="shared" si="27"/>
        <v>5.6595099115101974E-33</v>
      </c>
    </row>
    <row r="147" spans="2:11" x14ac:dyDescent="0.2">
      <c r="B147" s="20" t="s">
        <v>257</v>
      </c>
      <c r="C147" s="20">
        <f t="shared" si="25"/>
        <v>14.2</v>
      </c>
      <c r="D147" s="167">
        <v>2.7440000000000001E-11</v>
      </c>
      <c r="E147" s="167">
        <v>2.2309999999999998E-9</v>
      </c>
      <c r="F147" s="168">
        <f t="shared" si="23"/>
        <v>6.1218639999999992E-20</v>
      </c>
      <c r="G147" s="168">
        <f t="shared" si="26"/>
        <v>3.7477218834495991E-39</v>
      </c>
      <c r="H147" s="168">
        <f t="shared" si="24"/>
        <v>4.8970449999999982E-21</v>
      </c>
      <c r="I147" s="166">
        <f t="shared" si="27"/>
        <v>2.3981049732024984E-41</v>
      </c>
    </row>
    <row r="148" spans="2:11" x14ac:dyDescent="0.2">
      <c r="B148" s="20" t="s">
        <v>257</v>
      </c>
      <c r="C148" s="20">
        <f t="shared" si="25"/>
        <v>14.2</v>
      </c>
      <c r="D148" s="167">
        <v>1.2090000000000001E-9</v>
      </c>
      <c r="E148" s="167">
        <v>8.9579999999999996E-7</v>
      </c>
      <c r="F148" s="168">
        <f t="shared" si="23"/>
        <v>1.0830222E-15</v>
      </c>
      <c r="G148" s="168">
        <f t="shared" si="26"/>
        <v>1.1729370856928399E-30</v>
      </c>
      <c r="H148" s="168">
        <f t="shared" si="24"/>
        <v>9.1275621428571399E-17</v>
      </c>
      <c r="I148" s="166">
        <f t="shared" si="27"/>
        <v>8.3312390671718821E-33</v>
      </c>
      <c r="J148" s="165"/>
      <c r="K148" s="165"/>
    </row>
    <row r="149" spans="2:11" x14ac:dyDescent="0.2">
      <c r="B149" s="20" t="s">
        <v>257</v>
      </c>
      <c r="C149" s="20">
        <f t="shared" si="25"/>
        <v>14.2</v>
      </c>
      <c r="D149" s="167">
        <v>1.888E-11</v>
      </c>
      <c r="E149" s="167">
        <v>-1.6969999999999999E-7</v>
      </c>
      <c r="F149" s="168">
        <f t="shared" si="23"/>
        <v>-3.2039359999999997E-18</v>
      </c>
      <c r="G149" s="168">
        <f t="shared" si="26"/>
        <v>1.0265205892095998E-35</v>
      </c>
      <c r="H149" s="168">
        <f t="shared" si="24"/>
        <v>-4.8352378571428564E-19</v>
      </c>
      <c r="I149" s="166">
        <f t="shared" si="27"/>
        <v>2.3379525135147443E-37</v>
      </c>
    </row>
    <row r="150" spans="2:11" x14ac:dyDescent="0.2">
      <c r="B150" s="20" t="s">
        <v>257</v>
      </c>
      <c r="C150" s="20">
        <f t="shared" si="25"/>
        <v>14.2</v>
      </c>
      <c r="D150" s="20">
        <v>-2E-3</v>
      </c>
      <c r="E150" s="20">
        <v>0.38300000000000001</v>
      </c>
      <c r="F150" s="168">
        <f t="shared" si="23"/>
        <v>-7.6600000000000008E-4</v>
      </c>
      <c r="G150" s="168">
        <f t="shared" si="26"/>
        <v>5.867560000000001E-7</v>
      </c>
      <c r="H150" s="168">
        <f t="shared" si="24"/>
        <v>-8.2071428571428543E-5</v>
      </c>
      <c r="I150" s="166">
        <f t="shared" si="27"/>
        <v>6.7357193877550971E-9</v>
      </c>
    </row>
    <row r="151" spans="2:11" x14ac:dyDescent="0.2">
      <c r="B151" s="20" t="s">
        <v>257</v>
      </c>
      <c r="C151" s="20">
        <f t="shared" si="25"/>
        <v>14.2</v>
      </c>
      <c r="D151" s="167">
        <v>2.462E-9</v>
      </c>
      <c r="E151" s="167">
        <v>1.335E-7</v>
      </c>
      <c r="F151" s="168">
        <f t="shared" si="23"/>
        <v>3.28677E-16</v>
      </c>
      <c r="G151" s="168">
        <f t="shared" si="26"/>
        <v>1.0802857032899999E-31</v>
      </c>
      <c r="H151" s="168">
        <f t="shared" si="24"/>
        <v>2.4773785714285708E-17</v>
      </c>
      <c r="I151" s="166">
        <f t="shared" si="27"/>
        <v>6.1374045861734664E-34</v>
      </c>
    </row>
    <row r="152" spans="2:11" x14ac:dyDescent="0.2">
      <c r="B152" s="20" t="s">
        <v>257</v>
      </c>
      <c r="C152" s="20">
        <f t="shared" si="25"/>
        <v>14.2</v>
      </c>
      <c r="D152" s="167">
        <v>-4.114E-10</v>
      </c>
      <c r="E152" s="167">
        <v>-3.855E-7</v>
      </c>
      <c r="F152" s="168">
        <f t="shared" si="23"/>
        <v>1.585947E-16</v>
      </c>
      <c r="G152" s="168">
        <f t="shared" si="26"/>
        <v>2.5152278868089997E-32</v>
      </c>
      <c r="H152" s="168">
        <f t="shared" si="24"/>
        <v>1.5400724999999997E-17</v>
      </c>
      <c r="I152" s="166">
        <f t="shared" si="27"/>
        <v>2.371823305256249E-34</v>
      </c>
    </row>
    <row r="153" spans="2:11" x14ac:dyDescent="0.2">
      <c r="B153" s="20" t="s">
        <v>257</v>
      </c>
      <c r="C153" s="20">
        <f t="shared" si="25"/>
        <v>14.2</v>
      </c>
      <c r="D153" s="167">
        <v>-2.4079999999999999E-10</v>
      </c>
      <c r="E153" s="167">
        <v>-2.2889999999999999E-8</v>
      </c>
      <c r="F153" s="168">
        <f t="shared" si="23"/>
        <v>5.5119119999999995E-18</v>
      </c>
      <c r="G153" s="168">
        <f t="shared" si="26"/>
        <v>3.0381173895743994E-35</v>
      </c>
      <c r="H153" s="168">
        <f t="shared" si="24"/>
        <v>2.1783922499999995E-19</v>
      </c>
      <c r="I153" s="166">
        <f t="shared" si="27"/>
        <v>4.7453927948600602E-38</v>
      </c>
    </row>
    <row r="154" spans="2:11" x14ac:dyDescent="0.2">
      <c r="B154" s="20" t="s">
        <v>256</v>
      </c>
      <c r="C154" s="20">
        <f>C153+2.8</f>
        <v>17</v>
      </c>
      <c r="D154" s="20">
        <v>1.2999999999999999E-2</v>
      </c>
      <c r="E154" s="20">
        <v>-3257.6320000000001</v>
      </c>
      <c r="F154" s="163">
        <f>D154*E154</f>
        <v>-42.349215999999998</v>
      </c>
      <c r="G154" s="163">
        <f t="shared" si="26"/>
        <v>1793.4560958146558</v>
      </c>
      <c r="H154" s="163">
        <f>(F154-F124)/(C154-C124)/1000*100</f>
        <v>-0.34903199999999973</v>
      </c>
      <c r="I154" s="162">
        <f t="shared" si="27"/>
        <v>0.12182333702399981</v>
      </c>
      <c r="J154" s="164">
        <f>(SQRT(SUM(G154:G183))-SQRT(SUM(G124:G153)))/(C154-C124)/1000*100</f>
        <v>0.34811724681021838</v>
      </c>
      <c r="K154" s="165">
        <f>SQRT(SUM(I154:I183))</f>
        <v>0.34936977078718673</v>
      </c>
    </row>
    <row r="155" spans="2:11" x14ac:dyDescent="0.2">
      <c r="B155" s="20" t="s">
        <v>256</v>
      </c>
      <c r="C155" s="20">
        <f>C154</f>
        <v>17</v>
      </c>
      <c r="D155" s="20">
        <v>0</v>
      </c>
      <c r="E155" s="167">
        <v>-1.9869999999999999E-8</v>
      </c>
      <c r="F155" s="168">
        <f t="shared" ref="F155:F183" si="28">D155*E155</f>
        <v>0</v>
      </c>
      <c r="G155" s="168">
        <f t="shared" si="26"/>
        <v>0</v>
      </c>
      <c r="H155" s="168">
        <f t="shared" ref="H155:H183" si="29">(F155-F125)/(C155-C125)/1000*100</f>
        <v>0</v>
      </c>
      <c r="I155" s="166">
        <f t="shared" si="27"/>
        <v>0</v>
      </c>
    </row>
    <row r="156" spans="2:11" x14ac:dyDescent="0.2">
      <c r="B156" s="20" t="s">
        <v>256</v>
      </c>
      <c r="C156" s="20">
        <f t="shared" ref="C156:C183" si="30">C155</f>
        <v>17</v>
      </c>
      <c r="D156" s="167">
        <v>-1.783E-12</v>
      </c>
      <c r="E156" s="167">
        <v>2.293E-7</v>
      </c>
      <c r="F156" s="168">
        <f t="shared" si="28"/>
        <v>-4.0884189999999997E-19</v>
      </c>
      <c r="G156" s="168">
        <f t="shared" si="26"/>
        <v>1.6715169919560998E-37</v>
      </c>
      <c r="H156" s="168">
        <f t="shared" si="29"/>
        <v>-3.1037392857142839E-21</v>
      </c>
      <c r="I156" s="166">
        <f t="shared" si="27"/>
        <v>9.6331975536862131E-42</v>
      </c>
    </row>
    <row r="157" spans="2:11" x14ac:dyDescent="0.2">
      <c r="B157" s="20" t="s">
        <v>256</v>
      </c>
      <c r="C157" s="20">
        <f t="shared" si="30"/>
        <v>17</v>
      </c>
      <c r="D157" s="20">
        <v>1.2999999999999999E-2</v>
      </c>
      <c r="E157" s="20">
        <v>-103.04300000000001</v>
      </c>
      <c r="F157" s="168">
        <f t="shared" si="28"/>
        <v>-1.3395589999999999</v>
      </c>
      <c r="G157" s="168">
        <f t="shared" si="26"/>
        <v>1.7944183144809998</v>
      </c>
      <c r="H157" s="168">
        <f t="shared" si="29"/>
        <v>1.4720428571428577E-2</v>
      </c>
      <c r="I157" s="166">
        <f t="shared" si="27"/>
        <v>2.1669101732653078E-4</v>
      </c>
    </row>
    <row r="158" spans="2:11" x14ac:dyDescent="0.2">
      <c r="B158" s="20" t="s">
        <v>256</v>
      </c>
      <c r="C158" s="20">
        <f t="shared" si="30"/>
        <v>17</v>
      </c>
      <c r="D158" s="167">
        <v>5.0559999999999999E-10</v>
      </c>
      <c r="E158" s="167">
        <v>4.0470000000000002E-7</v>
      </c>
      <c r="F158" s="168">
        <f t="shared" si="28"/>
        <v>2.0461632000000001E-16</v>
      </c>
      <c r="G158" s="168">
        <f t="shared" si="26"/>
        <v>4.1867838410342402E-32</v>
      </c>
      <c r="H158" s="168">
        <f t="shared" si="29"/>
        <v>1.1181282857142853E-17</v>
      </c>
      <c r="I158" s="166">
        <f t="shared" si="27"/>
        <v>1.2502108633143666E-34</v>
      </c>
    </row>
    <row r="159" spans="2:11" x14ac:dyDescent="0.2">
      <c r="B159" s="20" t="s">
        <v>256</v>
      </c>
      <c r="C159" s="20">
        <f t="shared" si="30"/>
        <v>17</v>
      </c>
      <c r="D159" s="167">
        <v>-1.307E-11</v>
      </c>
      <c r="E159" s="167">
        <v>1.091E-8</v>
      </c>
      <c r="F159" s="168">
        <f t="shared" si="28"/>
        <v>-1.425937E-19</v>
      </c>
      <c r="G159" s="168">
        <f t="shared" si="26"/>
        <v>2.0332963279689997E-38</v>
      </c>
      <c r="H159" s="168">
        <f t="shared" si="29"/>
        <v>-3.2398803571428568E-21</v>
      </c>
      <c r="I159" s="166">
        <f t="shared" si="27"/>
        <v>1.0496824728600125E-41</v>
      </c>
    </row>
    <row r="160" spans="2:11" x14ac:dyDescent="0.2">
      <c r="B160" s="20" t="s">
        <v>256</v>
      </c>
      <c r="C160" s="20">
        <f t="shared" si="30"/>
        <v>17</v>
      </c>
      <c r="D160" s="20">
        <v>-1.4999999999999999E-2</v>
      </c>
      <c r="E160" s="20">
        <v>-12.372999999999999</v>
      </c>
      <c r="F160" s="168">
        <f t="shared" si="28"/>
        <v>0.18559499999999998</v>
      </c>
      <c r="G160" s="168">
        <f t="shared" si="26"/>
        <v>3.444550402499999E-2</v>
      </c>
      <c r="H160" s="168">
        <f t="shared" si="29"/>
        <v>3.9770357142857133E-3</v>
      </c>
      <c r="I160" s="166">
        <f t="shared" si="27"/>
        <v>1.5816813072704073E-5</v>
      </c>
      <c r="J160" s="164"/>
      <c r="K160" s="165"/>
    </row>
    <row r="161" spans="2:11" x14ac:dyDescent="0.2">
      <c r="B161" s="20" t="s">
        <v>256</v>
      </c>
      <c r="C161" s="20">
        <f t="shared" si="30"/>
        <v>17</v>
      </c>
      <c r="D161" s="167">
        <v>-5.5129999999999998E-8</v>
      </c>
      <c r="E161" s="167">
        <v>1.5140000000000001E-5</v>
      </c>
      <c r="F161" s="168">
        <f t="shared" si="28"/>
        <v>-8.3466819999999999E-13</v>
      </c>
      <c r="G161" s="168">
        <f t="shared" si="26"/>
        <v>6.9667100409123996E-25</v>
      </c>
      <c r="H161" s="168">
        <f t="shared" si="29"/>
        <v>-1.7746242857142851E-14</v>
      </c>
      <c r="I161" s="166">
        <f t="shared" si="27"/>
        <v>3.1492913554469366E-28</v>
      </c>
    </row>
    <row r="162" spans="2:11" x14ac:dyDescent="0.2">
      <c r="B162" s="20" t="s">
        <v>256</v>
      </c>
      <c r="C162" s="20">
        <f t="shared" si="30"/>
        <v>17</v>
      </c>
      <c r="D162" s="167">
        <v>1.154E-10</v>
      </c>
      <c r="E162" s="167">
        <v>-2.271E-8</v>
      </c>
      <c r="F162" s="168">
        <f t="shared" si="28"/>
        <v>-2.6207339999999998E-18</v>
      </c>
      <c r="G162" s="168">
        <f t="shared" si="26"/>
        <v>6.8682466987559988E-36</v>
      </c>
      <c r="H162" s="168">
        <f t="shared" si="29"/>
        <v>-5.7991607142857128E-20</v>
      </c>
      <c r="I162" s="166">
        <f t="shared" si="27"/>
        <v>3.3630264990114776E-39</v>
      </c>
    </row>
    <row r="163" spans="2:11" x14ac:dyDescent="0.2">
      <c r="B163" s="20" t="s">
        <v>256</v>
      </c>
      <c r="C163" s="20">
        <f t="shared" si="30"/>
        <v>17</v>
      </c>
      <c r="D163" s="167">
        <v>-3.3840000000000001E-12</v>
      </c>
      <c r="E163" s="167">
        <v>2.9410000000000002E-7</v>
      </c>
      <c r="F163" s="168">
        <f t="shared" si="28"/>
        <v>-9.9523440000000018E-19</v>
      </c>
      <c r="G163" s="168">
        <f t="shared" si="26"/>
        <v>9.9049151094336032E-37</v>
      </c>
      <c r="H163" s="168">
        <f t="shared" si="29"/>
        <v>-1.0578566928571427E-18</v>
      </c>
      <c r="I163" s="166">
        <f t="shared" si="27"/>
        <v>1.1190607826226511E-36</v>
      </c>
    </row>
    <row r="164" spans="2:11" x14ac:dyDescent="0.2">
      <c r="B164" s="20" t="s">
        <v>256</v>
      </c>
      <c r="C164" s="20">
        <f t="shared" si="30"/>
        <v>17</v>
      </c>
      <c r="D164" s="20">
        <v>-2E-3</v>
      </c>
      <c r="E164" s="20">
        <v>-3.4369999999999998</v>
      </c>
      <c r="F164" s="168">
        <f t="shared" si="28"/>
        <v>6.8739999999999999E-3</v>
      </c>
      <c r="G164" s="168">
        <f t="shared" si="26"/>
        <v>4.7251876000000002E-5</v>
      </c>
      <c r="H164" s="168">
        <f t="shared" si="29"/>
        <v>-1.8412499999999998E-3</v>
      </c>
      <c r="I164" s="166">
        <f t="shared" si="27"/>
        <v>3.390201562499999E-6</v>
      </c>
    </row>
    <row r="165" spans="2:11" x14ac:dyDescent="0.2">
      <c r="B165" s="20" t="s">
        <v>256</v>
      </c>
      <c r="C165" s="20">
        <f t="shared" si="30"/>
        <v>17</v>
      </c>
      <c r="D165" s="167">
        <v>1.267E-8</v>
      </c>
      <c r="E165" s="167">
        <v>3.056E-6</v>
      </c>
      <c r="F165" s="168">
        <f t="shared" si="28"/>
        <v>3.8719520000000002E-14</v>
      </c>
      <c r="G165" s="168">
        <f t="shared" si="26"/>
        <v>1.4992012290304003E-27</v>
      </c>
      <c r="H165" s="168">
        <f t="shared" si="29"/>
        <v>8.4039999999999981E-16</v>
      </c>
      <c r="I165" s="166">
        <f t="shared" si="27"/>
        <v>7.0627215999999972E-31</v>
      </c>
    </row>
    <row r="166" spans="2:11" s="150" customFormat="1" x14ac:dyDescent="0.2">
      <c r="B166" s="20" t="s">
        <v>256</v>
      </c>
      <c r="C166" s="20">
        <f t="shared" si="30"/>
        <v>17</v>
      </c>
      <c r="D166" s="167">
        <v>-1.0579999999999999E-8</v>
      </c>
      <c r="E166" s="167">
        <v>-9.4829999999999999E-7</v>
      </c>
      <c r="F166" s="168">
        <f t="shared" si="28"/>
        <v>1.0033013999999999E-14</v>
      </c>
      <c r="G166" s="168">
        <f t="shared" si="26"/>
        <v>1.0066136992419599E-28</v>
      </c>
      <c r="H166" s="168">
        <f t="shared" si="29"/>
        <v>2.1092901428571425E-16</v>
      </c>
      <c r="I166" s="166">
        <f t="shared" si="27"/>
        <v>4.4491049067543047E-32</v>
      </c>
      <c r="J166" s="42"/>
      <c r="K166" s="42"/>
    </row>
    <row r="167" spans="2:11" x14ac:dyDescent="0.2">
      <c r="B167" s="20" t="s">
        <v>256</v>
      </c>
      <c r="C167" s="20">
        <f t="shared" si="30"/>
        <v>17</v>
      </c>
      <c r="D167" s="167">
        <v>5.7860000000000003E-8</v>
      </c>
      <c r="E167" s="167">
        <v>1.6799999999999998E-5</v>
      </c>
      <c r="F167" s="168">
        <f t="shared" si="28"/>
        <v>9.7204799999999994E-13</v>
      </c>
      <c r="G167" s="168">
        <f t="shared" si="26"/>
        <v>9.4487731430399982E-25</v>
      </c>
      <c r="H167" s="168">
        <f t="shared" si="29"/>
        <v>2.0477999999999999E-14</v>
      </c>
      <c r="I167" s="166">
        <f t="shared" si="27"/>
        <v>4.1934848399999992E-28</v>
      </c>
    </row>
    <row r="168" spans="2:11" x14ac:dyDescent="0.2">
      <c r="B168" s="20" t="s">
        <v>256</v>
      </c>
      <c r="C168" s="20">
        <f t="shared" si="30"/>
        <v>17</v>
      </c>
      <c r="D168" s="167">
        <v>8.3680000000000006E-8</v>
      </c>
      <c r="E168" s="167">
        <v>2.6550000000000002E-5</v>
      </c>
      <c r="F168" s="168">
        <f t="shared" si="28"/>
        <v>2.2217040000000004E-12</v>
      </c>
      <c r="G168" s="168">
        <f t="shared" si="26"/>
        <v>4.9359686636160015E-24</v>
      </c>
      <c r="H168" s="168">
        <f t="shared" si="29"/>
        <v>4.769517857142858E-14</v>
      </c>
      <c r="I168" s="166">
        <f t="shared" si="27"/>
        <v>2.2748300589604601E-27</v>
      </c>
    </row>
    <row r="169" spans="2:11" x14ac:dyDescent="0.2">
      <c r="B169" s="20" t="s">
        <v>256</v>
      </c>
      <c r="C169" s="20">
        <f t="shared" si="30"/>
        <v>17</v>
      </c>
      <c r="D169" s="167">
        <v>1.7310000000000001E-8</v>
      </c>
      <c r="E169" s="167">
        <v>2.0190000000000001E-6</v>
      </c>
      <c r="F169" s="168">
        <f t="shared" si="28"/>
        <v>3.4948890000000003E-14</v>
      </c>
      <c r="G169" s="168">
        <f t="shared" si="26"/>
        <v>1.2214249122321002E-27</v>
      </c>
      <c r="H169" s="168">
        <f t="shared" si="29"/>
        <v>6.8105196428571429E-16</v>
      </c>
      <c r="I169" s="166">
        <f t="shared" si="27"/>
        <v>4.6383177805742985E-31</v>
      </c>
    </row>
    <row r="170" spans="2:11" x14ac:dyDescent="0.2">
      <c r="B170" s="20" t="s">
        <v>256</v>
      </c>
      <c r="C170" s="20">
        <f t="shared" si="30"/>
        <v>17</v>
      </c>
      <c r="D170" s="167">
        <v>-3.6330000000000002E-8</v>
      </c>
      <c r="E170" s="167">
        <v>-8.2749999999999995E-6</v>
      </c>
      <c r="F170" s="168">
        <f t="shared" si="28"/>
        <v>3.0063074999999998E-13</v>
      </c>
      <c r="G170" s="168">
        <f t="shared" si="26"/>
        <v>9.0378847845562488E-26</v>
      </c>
      <c r="H170" s="168">
        <f t="shared" si="29"/>
        <v>6.3303749999999979E-15</v>
      </c>
      <c r="I170" s="166">
        <f t="shared" si="27"/>
        <v>4.0073647640624972E-29</v>
      </c>
    </row>
    <row r="171" spans="2:11" x14ac:dyDescent="0.2">
      <c r="B171" s="20" t="s">
        <v>256</v>
      </c>
      <c r="C171" s="20">
        <f t="shared" si="30"/>
        <v>17</v>
      </c>
      <c r="D171" s="167">
        <v>5.1499999999999998E-8</v>
      </c>
      <c r="E171" s="167">
        <v>6.0889999999999996E-6</v>
      </c>
      <c r="F171" s="168">
        <f t="shared" si="28"/>
        <v>3.1358349999999996E-13</v>
      </c>
      <c r="G171" s="168">
        <f t="shared" si="26"/>
        <v>9.8334611472249972E-26</v>
      </c>
      <c r="H171" s="168">
        <f t="shared" si="29"/>
        <v>6.4826103571428537E-15</v>
      </c>
      <c r="I171" s="166">
        <f t="shared" si="27"/>
        <v>4.2024237042535795E-29</v>
      </c>
    </row>
    <row r="172" spans="2:11" x14ac:dyDescent="0.2">
      <c r="B172" s="20" t="s">
        <v>256</v>
      </c>
      <c r="C172" s="20">
        <f t="shared" si="30"/>
        <v>17</v>
      </c>
      <c r="D172" s="167">
        <v>-1.0320000000000001E-8</v>
      </c>
      <c r="E172" s="167">
        <v>-1.313E-5</v>
      </c>
      <c r="F172" s="168">
        <f t="shared" si="28"/>
        <v>1.3550160000000002E-13</v>
      </c>
      <c r="G172" s="168">
        <f t="shared" si="26"/>
        <v>1.8360683602560005E-26</v>
      </c>
      <c r="H172" s="168">
        <f t="shared" si="29"/>
        <v>3.8180164285714276E-15</v>
      </c>
      <c r="I172" s="166">
        <f t="shared" si="27"/>
        <v>1.457724944884132E-29</v>
      </c>
      <c r="J172" s="164"/>
      <c r="K172" s="165"/>
    </row>
    <row r="173" spans="2:11" x14ac:dyDescent="0.2">
      <c r="B173" s="20" t="s">
        <v>256</v>
      </c>
      <c r="C173" s="20">
        <f t="shared" si="30"/>
        <v>17</v>
      </c>
      <c r="D173" s="167">
        <v>1.066E-7</v>
      </c>
      <c r="E173" s="167">
        <v>-4.036E-6</v>
      </c>
      <c r="F173" s="168">
        <f t="shared" si="28"/>
        <v>-4.3023760000000002E-13</v>
      </c>
      <c r="G173" s="168">
        <f t="shared" si="26"/>
        <v>1.8510439245376001E-25</v>
      </c>
      <c r="H173" s="168">
        <f t="shared" si="29"/>
        <v>-8.2939799999999999E-15</v>
      </c>
      <c r="I173" s="166">
        <f t="shared" si="27"/>
        <v>6.8790104240399995E-29</v>
      </c>
    </row>
    <row r="174" spans="2:11" x14ac:dyDescent="0.2">
      <c r="B174" s="20" t="s">
        <v>256</v>
      </c>
      <c r="C174" s="20">
        <f t="shared" si="30"/>
        <v>17</v>
      </c>
      <c r="D174" s="167">
        <v>5.0190000000000001E-8</v>
      </c>
      <c r="E174" s="167">
        <v>-4.16E-6</v>
      </c>
      <c r="F174" s="168">
        <f t="shared" si="28"/>
        <v>-2.0879040000000002E-13</v>
      </c>
      <c r="G174" s="168">
        <f t="shared" si="26"/>
        <v>4.3593431132160009E-26</v>
      </c>
      <c r="H174" s="168">
        <f t="shared" si="29"/>
        <v>-3.978742857142857E-15</v>
      </c>
      <c r="I174" s="166">
        <f t="shared" si="27"/>
        <v>1.5830394723265304E-29</v>
      </c>
    </row>
    <row r="175" spans="2:11" x14ac:dyDescent="0.2">
      <c r="B175" s="20" t="s">
        <v>256</v>
      </c>
      <c r="C175" s="20">
        <f t="shared" si="30"/>
        <v>17</v>
      </c>
      <c r="D175" s="167">
        <v>-2.9809999999999999E-9</v>
      </c>
      <c r="E175" s="167">
        <v>-7.0169999999999999E-6</v>
      </c>
      <c r="F175" s="168">
        <f t="shared" si="28"/>
        <v>2.0917676999999999E-14</v>
      </c>
      <c r="G175" s="168">
        <f t="shared" si="26"/>
        <v>4.37549211076329E-28</v>
      </c>
      <c r="H175" s="168">
        <f t="shared" si="29"/>
        <v>2.3557071428571423E-16</v>
      </c>
      <c r="I175" s="166">
        <f t="shared" si="27"/>
        <v>5.5493561429081606E-32</v>
      </c>
    </row>
    <row r="176" spans="2:11" x14ac:dyDescent="0.2">
      <c r="B176" s="20" t="s">
        <v>256</v>
      </c>
      <c r="C176" s="20">
        <f t="shared" si="30"/>
        <v>17</v>
      </c>
      <c r="D176" s="167">
        <v>2.0609999999999998E-9</v>
      </c>
      <c r="E176" s="167">
        <v>-1.2419999999999999E-6</v>
      </c>
      <c r="F176" s="168">
        <f t="shared" si="28"/>
        <v>-2.5597619999999996E-15</v>
      </c>
      <c r="G176" s="168">
        <f t="shared" si="26"/>
        <v>6.5523814966439978E-30</v>
      </c>
      <c r="H176" s="168">
        <f t="shared" si="29"/>
        <v>-3.0034221428571417E-16</v>
      </c>
      <c r="I176" s="166">
        <f t="shared" si="27"/>
        <v>9.0205445682045852E-32</v>
      </c>
    </row>
    <row r="177" spans="2:11" x14ac:dyDescent="0.2">
      <c r="B177" s="20" t="s">
        <v>256</v>
      </c>
      <c r="C177" s="20">
        <f t="shared" si="30"/>
        <v>17</v>
      </c>
      <c r="D177" s="167">
        <v>6.703E-11</v>
      </c>
      <c r="E177" s="167">
        <v>2.2309999999999998E-9</v>
      </c>
      <c r="F177" s="168">
        <f t="shared" si="28"/>
        <v>1.4954392999999999E-19</v>
      </c>
      <c r="G177" s="168">
        <f t="shared" si="26"/>
        <v>2.2363386999844899E-38</v>
      </c>
      <c r="H177" s="168">
        <f t="shared" si="29"/>
        <v>3.1544746428571423E-21</v>
      </c>
      <c r="I177" s="166">
        <f t="shared" si="27"/>
        <v>9.950710272428695E-42</v>
      </c>
    </row>
    <row r="178" spans="2:11" x14ac:dyDescent="0.2">
      <c r="B178" s="20" t="s">
        <v>256</v>
      </c>
      <c r="C178" s="20">
        <f t="shared" si="30"/>
        <v>17</v>
      </c>
      <c r="D178" s="167">
        <v>2.922E-9</v>
      </c>
      <c r="E178" s="167">
        <v>8.9579999999999996E-7</v>
      </c>
      <c r="F178" s="168">
        <f t="shared" si="28"/>
        <v>2.6175275999999998E-15</v>
      </c>
      <c r="G178" s="168">
        <f t="shared" si="26"/>
        <v>6.8514507367617594E-30</v>
      </c>
      <c r="H178" s="168">
        <f t="shared" si="29"/>
        <v>5.4803764285714262E-17</v>
      </c>
      <c r="I178" s="166">
        <f t="shared" si="27"/>
        <v>3.00345257988413E-33</v>
      </c>
      <c r="J178" s="165"/>
      <c r="K178" s="165"/>
    </row>
    <row r="179" spans="2:11" x14ac:dyDescent="0.2">
      <c r="B179" s="20" t="s">
        <v>256</v>
      </c>
      <c r="C179" s="20">
        <f t="shared" si="30"/>
        <v>17</v>
      </c>
      <c r="D179" s="167">
        <v>-3.2380000000000001E-10</v>
      </c>
      <c r="E179" s="167">
        <v>-1.6969999999999999E-7</v>
      </c>
      <c r="F179" s="168">
        <f t="shared" si="28"/>
        <v>5.494886E-17</v>
      </c>
      <c r="G179" s="168">
        <f t="shared" si="26"/>
        <v>3.0193772152995999E-33</v>
      </c>
      <c r="H179" s="168">
        <f t="shared" si="29"/>
        <v>2.0768855714285711E-18</v>
      </c>
      <c r="I179" s="166">
        <f t="shared" si="27"/>
        <v>4.3134536768081825E-36</v>
      </c>
    </row>
    <row r="180" spans="2:11" x14ac:dyDescent="0.2">
      <c r="B180" s="20" t="s">
        <v>256</v>
      </c>
      <c r="C180" s="20">
        <f t="shared" si="30"/>
        <v>17</v>
      </c>
      <c r="D180" s="20">
        <v>-5.0000000000000001E-3</v>
      </c>
      <c r="E180" s="20">
        <v>0.38300000000000001</v>
      </c>
      <c r="F180" s="168">
        <f t="shared" si="28"/>
        <v>-1.915E-3</v>
      </c>
      <c r="G180" s="168">
        <f t="shared" si="26"/>
        <v>3.6672250000000003E-6</v>
      </c>
      <c r="H180" s="168">
        <f t="shared" si="29"/>
        <v>-4.1035714285714272E-5</v>
      </c>
      <c r="I180" s="166">
        <f t="shared" si="27"/>
        <v>1.6839298469387743E-9</v>
      </c>
    </row>
    <row r="181" spans="2:11" x14ac:dyDescent="0.2">
      <c r="B181" s="20" t="s">
        <v>256</v>
      </c>
      <c r="C181" s="20">
        <f t="shared" si="30"/>
        <v>17</v>
      </c>
      <c r="D181" s="167">
        <v>3.9650000000000003E-9</v>
      </c>
      <c r="E181" s="167">
        <v>1.335E-7</v>
      </c>
      <c r="F181" s="168">
        <f t="shared" si="28"/>
        <v>5.2932750000000002E-16</v>
      </c>
      <c r="G181" s="168">
        <f t="shared" si="26"/>
        <v>2.8018760225625004E-31</v>
      </c>
      <c r="H181" s="168">
        <f t="shared" si="29"/>
        <v>7.1660892857142848E-18</v>
      </c>
      <c r="I181" s="166">
        <f t="shared" si="27"/>
        <v>5.1352835650829073E-35</v>
      </c>
    </row>
    <row r="182" spans="2:11" x14ac:dyDescent="0.2">
      <c r="B182" s="20" t="s">
        <v>256</v>
      </c>
      <c r="C182" s="20">
        <f t="shared" si="30"/>
        <v>17</v>
      </c>
      <c r="D182" s="167">
        <v>-1.6379999999999999E-9</v>
      </c>
      <c r="E182" s="167">
        <v>-3.855E-7</v>
      </c>
      <c r="F182" s="168">
        <f t="shared" si="28"/>
        <v>6.3144900000000002E-16</v>
      </c>
      <c r="G182" s="168">
        <f t="shared" si="26"/>
        <v>3.9872783960100005E-31</v>
      </c>
      <c r="H182" s="168">
        <f t="shared" si="29"/>
        <v>1.6887653571428566E-17</v>
      </c>
      <c r="I182" s="166">
        <f t="shared" si="27"/>
        <v>2.8519284314858403E-34</v>
      </c>
    </row>
    <row r="183" spans="2:11" x14ac:dyDescent="0.2">
      <c r="B183" s="20" t="s">
        <v>256</v>
      </c>
      <c r="C183" s="20">
        <f t="shared" si="30"/>
        <v>17</v>
      </c>
      <c r="D183" s="167">
        <v>-4.1060000000000001E-10</v>
      </c>
      <c r="E183" s="167">
        <v>-2.2889999999999999E-8</v>
      </c>
      <c r="F183" s="168">
        <f t="shared" si="28"/>
        <v>9.398633999999999E-18</v>
      </c>
      <c r="G183" s="168">
        <f t="shared" si="26"/>
        <v>8.8334321065955986E-35</v>
      </c>
      <c r="H183" s="168">
        <f t="shared" si="29"/>
        <v>1.3881149999999996E-19</v>
      </c>
      <c r="I183" s="166">
        <f t="shared" si="27"/>
        <v>1.9268632532249989E-38</v>
      </c>
    </row>
    <row r="184" spans="2:11" x14ac:dyDescent="0.2">
      <c r="B184" s="20" t="s">
        <v>255</v>
      </c>
      <c r="C184" s="20">
        <f>C183+2.8</f>
        <v>19.8</v>
      </c>
      <c r="D184" s="20">
        <v>1.6E-2</v>
      </c>
      <c r="E184" s="20">
        <v>-3257.6320000000001</v>
      </c>
      <c r="F184" s="163">
        <f>D184*E184</f>
        <v>-52.122112000000001</v>
      </c>
      <c r="G184" s="163">
        <f t="shared" si="26"/>
        <v>2716.7145593405439</v>
      </c>
      <c r="H184" s="163">
        <f>(F184-F154)/(C184-C154)/1000*100</f>
        <v>-0.34903200000000001</v>
      </c>
      <c r="I184" s="162">
        <f t="shared" si="27"/>
        <v>0.121823337024</v>
      </c>
      <c r="J184" s="164">
        <f>(SQRT(SUM(G184:G213))-SQRT(SUM(G154:G183)))/(C184-C154)/1000*100</f>
        <v>0.34836616874006626</v>
      </c>
      <c r="K184" s="165">
        <f>SQRT(SUM(I184:I213))</f>
        <v>0.35027725682986666</v>
      </c>
    </row>
    <row r="185" spans="2:11" x14ac:dyDescent="0.2">
      <c r="B185" s="20" t="s">
        <v>255</v>
      </c>
      <c r="C185" s="20">
        <f>C184</f>
        <v>19.8</v>
      </c>
      <c r="D185" s="20">
        <v>0</v>
      </c>
      <c r="E185" s="167">
        <v>-1.9869999999999999E-8</v>
      </c>
      <c r="F185" s="168">
        <f t="shared" ref="F185:F213" si="31">D185*E185</f>
        <v>0</v>
      </c>
      <c r="G185" s="168">
        <f t="shared" si="26"/>
        <v>0</v>
      </c>
      <c r="H185" s="168">
        <f t="shared" ref="H185:H213" si="32">(F185-F155)/(C185-C155)/1000*100</f>
        <v>0</v>
      </c>
      <c r="I185" s="166">
        <f t="shared" si="27"/>
        <v>0</v>
      </c>
    </row>
    <row r="186" spans="2:11" x14ac:dyDescent="0.2">
      <c r="B186" s="20" t="s">
        <v>255</v>
      </c>
      <c r="C186" s="20">
        <f t="shared" ref="C186:C213" si="33">C185</f>
        <v>19.8</v>
      </c>
      <c r="D186" s="167">
        <v>-2.1659999999999999E-12</v>
      </c>
      <c r="E186" s="167">
        <v>2.293E-7</v>
      </c>
      <c r="F186" s="168">
        <f t="shared" si="31"/>
        <v>-4.9666379999999992E-19</v>
      </c>
      <c r="G186" s="168">
        <f t="shared" si="26"/>
        <v>2.4667493023043991E-37</v>
      </c>
      <c r="H186" s="168">
        <f t="shared" si="32"/>
        <v>-3.1364964285714259E-21</v>
      </c>
      <c r="I186" s="166">
        <f t="shared" si="27"/>
        <v>9.8376098464413092E-42</v>
      </c>
    </row>
    <row r="187" spans="2:11" x14ac:dyDescent="0.2">
      <c r="B187" s="20" t="s">
        <v>255</v>
      </c>
      <c r="C187" s="20">
        <f t="shared" si="33"/>
        <v>19.8</v>
      </c>
      <c r="D187" s="20">
        <v>5.0000000000000001E-3</v>
      </c>
      <c r="E187" s="20">
        <v>-103.04300000000001</v>
      </c>
      <c r="F187" s="168">
        <f t="shared" si="31"/>
        <v>-0.51521500000000009</v>
      </c>
      <c r="G187" s="168">
        <f t="shared" si="26"/>
        <v>0.26544649622500011</v>
      </c>
      <c r="H187" s="168">
        <f t="shared" si="32"/>
        <v>2.944085714285713E-2</v>
      </c>
      <c r="I187" s="166">
        <f t="shared" si="27"/>
        <v>8.6676406930612173E-4</v>
      </c>
    </row>
    <row r="188" spans="2:11" x14ac:dyDescent="0.2">
      <c r="B188" s="20" t="s">
        <v>255</v>
      </c>
      <c r="C188" s="20">
        <f t="shared" si="33"/>
        <v>19.8</v>
      </c>
      <c r="D188" s="167">
        <v>-1.8560000000000001E-10</v>
      </c>
      <c r="E188" s="167">
        <v>4.0470000000000002E-7</v>
      </c>
      <c r="F188" s="168">
        <f t="shared" si="31"/>
        <v>-7.5112320000000003E-17</v>
      </c>
      <c r="G188" s="168">
        <f t="shared" si="26"/>
        <v>5.6418606157824002E-33</v>
      </c>
      <c r="H188" s="168">
        <f t="shared" si="32"/>
        <v>-9.9903085714285705E-18</v>
      </c>
      <c r="I188" s="166">
        <f t="shared" si="27"/>
        <v>9.9806265352359175E-35</v>
      </c>
    </row>
    <row r="189" spans="2:11" x14ac:dyDescent="0.2">
      <c r="B189" s="20" t="s">
        <v>255</v>
      </c>
      <c r="C189" s="20">
        <f t="shared" si="33"/>
        <v>19.8</v>
      </c>
      <c r="D189" s="167">
        <v>0</v>
      </c>
      <c r="E189" s="167">
        <v>1.091E-8</v>
      </c>
      <c r="F189" s="168">
        <f t="shared" si="31"/>
        <v>0</v>
      </c>
      <c r="G189" s="168">
        <f t="shared" si="26"/>
        <v>0</v>
      </c>
      <c r="H189" s="168">
        <f t="shared" si="32"/>
        <v>5.0926321428571411E-21</v>
      </c>
      <c r="I189" s="166">
        <f t="shared" si="27"/>
        <v>2.5934902142461715E-41</v>
      </c>
    </row>
    <row r="190" spans="2:11" x14ac:dyDescent="0.2">
      <c r="B190" s="20" t="s">
        <v>255</v>
      </c>
      <c r="C190" s="20">
        <f t="shared" si="33"/>
        <v>19.8</v>
      </c>
      <c r="D190" s="20">
        <v>-1.6E-2</v>
      </c>
      <c r="E190" s="20">
        <v>-12.372999999999999</v>
      </c>
      <c r="F190" s="168">
        <f t="shared" si="31"/>
        <v>0.19796800000000001</v>
      </c>
      <c r="G190" s="168">
        <f t="shared" si="26"/>
        <v>3.9191329024E-2</v>
      </c>
      <c r="H190" s="168">
        <f t="shared" si="32"/>
        <v>4.4189285714285787E-4</v>
      </c>
      <c r="I190" s="166">
        <f t="shared" si="27"/>
        <v>1.9526929719387821E-7</v>
      </c>
      <c r="J190" s="164"/>
      <c r="K190" s="165"/>
    </row>
    <row r="191" spans="2:11" x14ac:dyDescent="0.2">
      <c r="B191" s="20" t="s">
        <v>255</v>
      </c>
      <c r="C191" s="20">
        <f t="shared" si="33"/>
        <v>19.8</v>
      </c>
      <c r="D191" s="167">
        <v>-4.2759999999999997E-9</v>
      </c>
      <c r="E191" s="167">
        <v>1.5140000000000001E-5</v>
      </c>
      <c r="F191" s="168">
        <f t="shared" si="31"/>
        <v>-6.4738640000000002E-14</v>
      </c>
      <c r="G191" s="168">
        <f t="shared" si="26"/>
        <v>4.1910915090496002E-27</v>
      </c>
      <c r="H191" s="168">
        <f t="shared" si="32"/>
        <v>2.7497484285714276E-14</v>
      </c>
      <c r="I191" s="166">
        <f t="shared" si="27"/>
        <v>7.5611164204310352E-28</v>
      </c>
    </row>
    <row r="192" spans="2:11" x14ac:dyDescent="0.2">
      <c r="B192" s="20" t="s">
        <v>255</v>
      </c>
      <c r="C192" s="20">
        <f t="shared" si="33"/>
        <v>19.8</v>
      </c>
      <c r="D192" s="167">
        <v>1.469E-11</v>
      </c>
      <c r="E192" s="167">
        <v>-2.271E-8</v>
      </c>
      <c r="F192" s="168">
        <f t="shared" si="31"/>
        <v>-3.336099E-19</v>
      </c>
      <c r="G192" s="168">
        <f t="shared" si="26"/>
        <v>1.1129556537800999E-37</v>
      </c>
      <c r="H192" s="168">
        <f t="shared" si="32"/>
        <v>8.1683003571428537E-20</v>
      </c>
      <c r="I192" s="166">
        <f t="shared" si="27"/>
        <v>6.6721130724500077E-39</v>
      </c>
    </row>
    <row r="193" spans="2:11" x14ac:dyDescent="0.2">
      <c r="B193" s="20" t="s">
        <v>255</v>
      </c>
      <c r="C193" s="20">
        <f t="shared" si="33"/>
        <v>19.8</v>
      </c>
      <c r="D193" s="167">
        <v>7.9020000000000002E-10</v>
      </c>
      <c r="E193" s="167">
        <v>2.9410000000000002E-7</v>
      </c>
      <c r="F193" s="168">
        <f t="shared" si="31"/>
        <v>2.3239782000000004E-16</v>
      </c>
      <c r="G193" s="168">
        <f t="shared" ref="G193:G256" si="34">POWER(F193,2)</f>
        <v>5.400874674075242E-32</v>
      </c>
      <c r="H193" s="168">
        <f t="shared" si="32"/>
        <v>8.3354662285714301E-18</v>
      </c>
      <c r="I193" s="166">
        <f t="shared" ref="I193:I256" si="35">POWER(H193,2)</f>
        <v>6.9479997247654826E-35</v>
      </c>
    </row>
    <row r="194" spans="2:11" x14ac:dyDescent="0.2">
      <c r="B194" s="20" t="s">
        <v>255</v>
      </c>
      <c r="C194" s="20">
        <f t="shared" si="33"/>
        <v>19.8</v>
      </c>
      <c r="D194" s="20">
        <v>1.4E-2</v>
      </c>
      <c r="E194" s="20">
        <v>-3.4369999999999998</v>
      </c>
      <c r="F194" s="168">
        <f t="shared" si="31"/>
        <v>-4.8118000000000001E-2</v>
      </c>
      <c r="G194" s="168">
        <f t="shared" si="34"/>
        <v>2.3153419240000001E-3</v>
      </c>
      <c r="H194" s="168">
        <f t="shared" si="32"/>
        <v>-1.9639999999999996E-3</v>
      </c>
      <c r="I194" s="166">
        <f t="shared" si="35"/>
        <v>3.8572959999999985E-6</v>
      </c>
    </row>
    <row r="195" spans="2:11" x14ac:dyDescent="0.2">
      <c r="B195" s="20" t="s">
        <v>255</v>
      </c>
      <c r="C195" s="20">
        <f t="shared" si="33"/>
        <v>19.8</v>
      </c>
      <c r="D195" s="167">
        <v>1.071E-8</v>
      </c>
      <c r="E195" s="167">
        <v>3.056E-6</v>
      </c>
      <c r="F195" s="168">
        <f t="shared" si="31"/>
        <v>3.2729760000000002E-14</v>
      </c>
      <c r="G195" s="168">
        <f t="shared" si="34"/>
        <v>1.0712371896576001E-27</v>
      </c>
      <c r="H195" s="168">
        <f t="shared" si="32"/>
        <v>-2.1391999999999998E-16</v>
      </c>
      <c r="I195" s="166">
        <f t="shared" si="35"/>
        <v>4.5761766399999993E-32</v>
      </c>
    </row>
    <row r="196" spans="2:11" x14ac:dyDescent="0.2">
      <c r="B196" s="20" t="s">
        <v>255</v>
      </c>
      <c r="C196" s="20">
        <f t="shared" si="33"/>
        <v>19.8</v>
      </c>
      <c r="D196" s="167">
        <v>-7.3110000000000001E-9</v>
      </c>
      <c r="E196" s="167">
        <v>-9.4829999999999999E-7</v>
      </c>
      <c r="F196" s="168">
        <f t="shared" si="31"/>
        <v>6.9330212999999998E-15</v>
      </c>
      <c r="G196" s="168">
        <f t="shared" si="34"/>
        <v>4.8066784346253689E-29</v>
      </c>
      <c r="H196" s="168">
        <f t="shared" si="32"/>
        <v>-1.1071402499999997E-16</v>
      </c>
      <c r="I196" s="166">
        <f t="shared" si="35"/>
        <v>1.2257595331700619E-32</v>
      </c>
    </row>
    <row r="197" spans="2:11" x14ac:dyDescent="0.2">
      <c r="B197" s="20" t="s">
        <v>255</v>
      </c>
      <c r="C197" s="20">
        <f t="shared" si="33"/>
        <v>19.8</v>
      </c>
      <c r="D197" s="167">
        <v>6.053E-8</v>
      </c>
      <c r="E197" s="167">
        <v>1.6799999999999998E-5</v>
      </c>
      <c r="F197" s="168">
        <f t="shared" si="31"/>
        <v>1.0169039999999999E-12</v>
      </c>
      <c r="G197" s="168">
        <f t="shared" si="34"/>
        <v>1.0340937452159998E-24</v>
      </c>
      <c r="H197" s="168">
        <f t="shared" si="32"/>
        <v>1.601999999999999E-15</v>
      </c>
      <c r="I197" s="166">
        <f t="shared" si="35"/>
        <v>2.5664039999999967E-30</v>
      </c>
    </row>
    <row r="198" spans="2:11" x14ac:dyDescent="0.2">
      <c r="B198" s="20" t="s">
        <v>255</v>
      </c>
      <c r="C198" s="20">
        <f t="shared" si="33"/>
        <v>19.8</v>
      </c>
      <c r="D198" s="167">
        <v>9.2949999999999995E-8</v>
      </c>
      <c r="E198" s="167">
        <v>2.6550000000000002E-5</v>
      </c>
      <c r="F198" s="168">
        <f t="shared" si="31"/>
        <v>2.4678225000000001E-12</v>
      </c>
      <c r="G198" s="168">
        <f t="shared" si="34"/>
        <v>6.0901478915062507E-24</v>
      </c>
      <c r="H198" s="168">
        <f t="shared" si="32"/>
        <v>8.7899464285714153E-15</v>
      </c>
      <c r="I198" s="166">
        <f t="shared" si="35"/>
        <v>7.7263158217155382E-29</v>
      </c>
    </row>
    <row r="199" spans="2:11" x14ac:dyDescent="0.2">
      <c r="B199" s="20" t="s">
        <v>255</v>
      </c>
      <c r="C199" s="20">
        <f t="shared" si="33"/>
        <v>19.8</v>
      </c>
      <c r="D199" s="167">
        <v>1.095E-8</v>
      </c>
      <c r="E199" s="167">
        <v>2.0190000000000001E-6</v>
      </c>
      <c r="F199" s="168">
        <f t="shared" si="31"/>
        <v>2.2108050000000001E-14</v>
      </c>
      <c r="G199" s="168">
        <f t="shared" si="34"/>
        <v>4.8876587480250002E-28</v>
      </c>
      <c r="H199" s="168">
        <f t="shared" si="32"/>
        <v>-4.5860142857142855E-16</v>
      </c>
      <c r="I199" s="166">
        <f t="shared" si="35"/>
        <v>2.1031527028775508E-31</v>
      </c>
    </row>
    <row r="200" spans="2:11" x14ac:dyDescent="0.2">
      <c r="B200" s="20" t="s">
        <v>255</v>
      </c>
      <c r="C200" s="20">
        <f t="shared" si="33"/>
        <v>19.8</v>
      </c>
      <c r="D200" s="167">
        <v>-3.1620000000000001E-8</v>
      </c>
      <c r="E200" s="167">
        <v>-8.2749999999999995E-6</v>
      </c>
      <c r="F200" s="168">
        <f t="shared" si="31"/>
        <v>2.616555E-13</v>
      </c>
      <c r="G200" s="168">
        <f t="shared" si="34"/>
        <v>6.8463600680249996E-26</v>
      </c>
      <c r="H200" s="168">
        <f t="shared" si="32"/>
        <v>-1.3919732142857133E-15</v>
      </c>
      <c r="I200" s="166">
        <f t="shared" si="35"/>
        <v>1.9375894292889003E-30</v>
      </c>
    </row>
    <row r="201" spans="2:11" x14ac:dyDescent="0.2">
      <c r="B201" s="20" t="s">
        <v>255</v>
      </c>
      <c r="C201" s="20">
        <f t="shared" si="33"/>
        <v>19.8</v>
      </c>
      <c r="D201" s="167">
        <v>2.9119999999999999E-8</v>
      </c>
      <c r="E201" s="167">
        <v>6.0889999999999996E-6</v>
      </c>
      <c r="F201" s="168">
        <f t="shared" si="31"/>
        <v>1.7731167999999998E-13</v>
      </c>
      <c r="G201" s="168">
        <f t="shared" si="34"/>
        <v>3.1439431864422391E-26</v>
      </c>
      <c r="H201" s="168">
        <f t="shared" si="32"/>
        <v>-4.8668507142857121E-15</v>
      </c>
      <c r="I201" s="166">
        <f t="shared" si="35"/>
        <v>2.3686235875143345E-29</v>
      </c>
    </row>
    <row r="202" spans="2:11" x14ac:dyDescent="0.2">
      <c r="B202" s="20" t="s">
        <v>255</v>
      </c>
      <c r="C202" s="20">
        <f t="shared" si="33"/>
        <v>19.8</v>
      </c>
      <c r="D202" s="167">
        <v>-3.9230000000000001E-8</v>
      </c>
      <c r="E202" s="167">
        <v>-1.313E-5</v>
      </c>
      <c r="F202" s="168">
        <f t="shared" si="31"/>
        <v>5.1508990000000002E-13</v>
      </c>
      <c r="G202" s="168">
        <f t="shared" si="34"/>
        <v>2.6531760508201004E-25</v>
      </c>
      <c r="H202" s="168">
        <f t="shared" si="32"/>
        <v>1.3556724999999997E-14</v>
      </c>
      <c r="I202" s="166">
        <f t="shared" si="35"/>
        <v>1.8378479272562493E-28</v>
      </c>
      <c r="J202" s="164"/>
      <c r="K202" s="165"/>
    </row>
    <row r="203" spans="2:11" x14ac:dyDescent="0.2">
      <c r="B203" s="20" t="s">
        <v>255</v>
      </c>
      <c r="C203" s="20">
        <f t="shared" si="33"/>
        <v>19.8</v>
      </c>
      <c r="D203" s="167">
        <v>1.235E-8</v>
      </c>
      <c r="E203" s="167">
        <v>-4.036E-6</v>
      </c>
      <c r="F203" s="168">
        <f t="shared" si="31"/>
        <v>-4.9844599999999997E-14</v>
      </c>
      <c r="G203" s="168">
        <f t="shared" si="34"/>
        <v>2.4844841491599997E-27</v>
      </c>
      <c r="H203" s="168">
        <f t="shared" si="32"/>
        <v>1.3585464285714282E-14</v>
      </c>
      <c r="I203" s="166">
        <f t="shared" si="35"/>
        <v>1.8456483985841829E-28</v>
      </c>
    </row>
    <row r="204" spans="2:11" x14ac:dyDescent="0.2">
      <c r="B204" s="20" t="s">
        <v>255</v>
      </c>
      <c r="C204" s="20">
        <f t="shared" si="33"/>
        <v>19.8</v>
      </c>
      <c r="D204" s="167">
        <v>1.796E-9</v>
      </c>
      <c r="E204" s="167">
        <v>-4.16E-6</v>
      </c>
      <c r="F204" s="168">
        <f t="shared" si="31"/>
        <v>-7.47136E-15</v>
      </c>
      <c r="G204" s="168">
        <f t="shared" si="34"/>
        <v>5.5821220249599996E-29</v>
      </c>
      <c r="H204" s="168">
        <f t="shared" si="32"/>
        <v>7.1899657142857128E-15</v>
      </c>
      <c r="I204" s="166">
        <f t="shared" si="35"/>
        <v>5.1695606972604063E-29</v>
      </c>
    </row>
    <row r="205" spans="2:11" x14ac:dyDescent="0.2">
      <c r="B205" s="20" t="s">
        <v>255</v>
      </c>
      <c r="C205" s="20">
        <f t="shared" si="33"/>
        <v>19.8</v>
      </c>
      <c r="D205" s="167">
        <v>-2.6869999999999998E-8</v>
      </c>
      <c r="E205" s="167">
        <v>-7.0169999999999999E-6</v>
      </c>
      <c r="F205" s="168">
        <f t="shared" si="31"/>
        <v>1.8854678999999997E-13</v>
      </c>
      <c r="G205" s="168">
        <f t="shared" si="34"/>
        <v>3.5549892019304089E-26</v>
      </c>
      <c r="H205" s="168">
        <f t="shared" si="32"/>
        <v>5.9867540357142833E-15</v>
      </c>
      <c r="I205" s="166">
        <f t="shared" si="35"/>
        <v>3.5841223884141258E-29</v>
      </c>
    </row>
    <row r="206" spans="2:11" x14ac:dyDescent="0.2">
      <c r="B206" s="20" t="s">
        <v>255</v>
      </c>
      <c r="C206" s="20">
        <f t="shared" si="33"/>
        <v>19.8</v>
      </c>
      <c r="D206" s="167">
        <v>-1.9869999999999999E-9</v>
      </c>
      <c r="E206" s="167">
        <v>-1.2419999999999999E-6</v>
      </c>
      <c r="F206" s="168">
        <f t="shared" si="31"/>
        <v>2.4678539999999997E-15</v>
      </c>
      <c r="G206" s="168">
        <f t="shared" si="34"/>
        <v>6.0903033653159988E-30</v>
      </c>
      <c r="H206" s="168">
        <f t="shared" si="32"/>
        <v>1.795577142857142E-16</v>
      </c>
      <c r="I206" s="166">
        <f t="shared" si="35"/>
        <v>3.2240972759510175E-32</v>
      </c>
    </row>
    <row r="207" spans="2:11" x14ac:dyDescent="0.2">
      <c r="B207" s="20" t="s">
        <v>255</v>
      </c>
      <c r="C207" s="20">
        <f t="shared" si="33"/>
        <v>19.8</v>
      </c>
      <c r="D207" s="167">
        <v>3.226E-11</v>
      </c>
      <c r="E207" s="167">
        <v>2.2309999999999998E-9</v>
      </c>
      <c r="F207" s="168">
        <f t="shared" si="31"/>
        <v>7.197206E-20</v>
      </c>
      <c r="G207" s="168">
        <f t="shared" si="34"/>
        <v>5.1799774206436002E-39</v>
      </c>
      <c r="H207" s="168">
        <f t="shared" si="32"/>
        <v>-2.7704239285714279E-21</v>
      </c>
      <c r="I207" s="166">
        <f t="shared" si="35"/>
        <v>7.6752487440011442E-42</v>
      </c>
    </row>
    <row r="208" spans="2:11" x14ac:dyDescent="0.2">
      <c r="B208" s="20" t="s">
        <v>255</v>
      </c>
      <c r="C208" s="20">
        <f t="shared" si="33"/>
        <v>19.8</v>
      </c>
      <c r="D208" s="167">
        <v>2.57E-9</v>
      </c>
      <c r="E208" s="167">
        <v>8.9579999999999996E-7</v>
      </c>
      <c r="F208" s="168">
        <f t="shared" si="31"/>
        <v>2.3022059999999999E-15</v>
      </c>
      <c r="G208" s="168">
        <f t="shared" si="34"/>
        <v>5.3001524664359997E-30</v>
      </c>
      <c r="H208" s="168">
        <f t="shared" si="32"/>
        <v>-1.1261485714285706E-17</v>
      </c>
      <c r="I208" s="166">
        <f t="shared" si="35"/>
        <v>1.2682106049306103E-34</v>
      </c>
      <c r="J208" s="165"/>
      <c r="K208" s="165"/>
    </row>
    <row r="209" spans="2:11" x14ac:dyDescent="0.2">
      <c r="B209" s="20" t="s">
        <v>255</v>
      </c>
      <c r="C209" s="20">
        <f t="shared" si="33"/>
        <v>19.8</v>
      </c>
      <c r="D209" s="167">
        <v>-9.8590000000000008E-10</v>
      </c>
      <c r="E209" s="167">
        <v>-1.6969999999999999E-7</v>
      </c>
      <c r="F209" s="168">
        <f t="shared" si="31"/>
        <v>1.6730723000000001E-16</v>
      </c>
      <c r="G209" s="168">
        <f t="shared" si="34"/>
        <v>2.7991709210272901E-32</v>
      </c>
      <c r="H209" s="168">
        <f t="shared" si="32"/>
        <v>4.012798928571428E-18</v>
      </c>
      <c r="I209" s="166">
        <f t="shared" si="35"/>
        <v>1.6102555241144001E-35</v>
      </c>
    </row>
    <row r="210" spans="2:11" x14ac:dyDescent="0.2">
      <c r="B210" s="20" t="s">
        <v>255</v>
      </c>
      <c r="C210" s="20">
        <f t="shared" si="33"/>
        <v>19.8</v>
      </c>
      <c r="D210" s="20">
        <v>-1E-3</v>
      </c>
      <c r="E210" s="20">
        <v>0.38300000000000001</v>
      </c>
      <c r="F210" s="168">
        <f t="shared" si="31"/>
        <v>-3.8300000000000004E-4</v>
      </c>
      <c r="G210" s="168">
        <f t="shared" si="34"/>
        <v>1.4668900000000002E-7</v>
      </c>
      <c r="H210" s="168">
        <f t="shared" si="32"/>
        <v>5.4714285714285691E-5</v>
      </c>
      <c r="I210" s="166">
        <f t="shared" si="35"/>
        <v>2.9936530612244873E-9</v>
      </c>
    </row>
    <row r="211" spans="2:11" x14ac:dyDescent="0.2">
      <c r="B211" s="20" t="s">
        <v>255</v>
      </c>
      <c r="C211" s="20">
        <f t="shared" si="33"/>
        <v>19.8</v>
      </c>
      <c r="D211" s="167">
        <v>-3.6769999999999998E-10</v>
      </c>
      <c r="E211" s="167">
        <v>1.335E-7</v>
      </c>
      <c r="F211" s="168">
        <f t="shared" si="31"/>
        <v>-4.9087949999999999E-17</v>
      </c>
      <c r="G211" s="168">
        <f t="shared" si="34"/>
        <v>2.4096268352025E-33</v>
      </c>
      <c r="H211" s="168">
        <f t="shared" si="32"/>
        <v>-2.065769464285714E-17</v>
      </c>
      <c r="I211" s="166">
        <f t="shared" si="35"/>
        <v>4.2674034795752858E-34</v>
      </c>
    </row>
    <row r="212" spans="2:11" x14ac:dyDescent="0.2">
      <c r="B212" s="20" t="s">
        <v>255</v>
      </c>
      <c r="C212" s="20">
        <f t="shared" si="33"/>
        <v>19.8</v>
      </c>
      <c r="D212" s="167">
        <v>-2.795E-9</v>
      </c>
      <c r="E212" s="167">
        <v>-3.855E-7</v>
      </c>
      <c r="F212" s="168">
        <f t="shared" si="31"/>
        <v>1.0774725000000001E-15</v>
      </c>
      <c r="G212" s="168">
        <f t="shared" si="34"/>
        <v>1.1609469882562502E-30</v>
      </c>
      <c r="H212" s="168">
        <f t="shared" si="32"/>
        <v>1.5929410714285711E-17</v>
      </c>
      <c r="I212" s="166">
        <f t="shared" si="35"/>
        <v>2.5374612570440041E-34</v>
      </c>
    </row>
    <row r="213" spans="2:11" x14ac:dyDescent="0.2">
      <c r="B213" s="20" t="s">
        <v>255</v>
      </c>
      <c r="C213" s="20">
        <f t="shared" si="33"/>
        <v>19.8</v>
      </c>
      <c r="D213" s="167">
        <v>-3.7679999999999998E-10</v>
      </c>
      <c r="E213" s="167">
        <v>-2.2889999999999999E-8</v>
      </c>
      <c r="F213" s="168">
        <f t="shared" si="31"/>
        <v>8.6249519999999987E-18</v>
      </c>
      <c r="G213" s="168">
        <f t="shared" si="34"/>
        <v>7.4389797002303973E-35</v>
      </c>
      <c r="H213" s="168">
        <f t="shared" si="32"/>
        <v>-2.7631500000000001E-20</v>
      </c>
      <c r="I213" s="166">
        <f t="shared" si="35"/>
        <v>7.6349979224999998E-40</v>
      </c>
    </row>
    <row r="214" spans="2:11" x14ac:dyDescent="0.2">
      <c r="B214" s="20" t="s">
        <v>254</v>
      </c>
      <c r="C214" s="20">
        <f>C213+2.8</f>
        <v>22.6</v>
      </c>
      <c r="D214" s="20">
        <v>1.9E-2</v>
      </c>
      <c r="E214" s="20">
        <v>-3257.6320000000001</v>
      </c>
      <c r="F214" s="163">
        <f>D214*E214</f>
        <v>-61.895007999999997</v>
      </c>
      <c r="G214" s="163">
        <f t="shared" si="34"/>
        <v>3830.9920153200637</v>
      </c>
      <c r="H214" s="163">
        <f>(F214-F184)/(C214-C184)/1000*100</f>
        <v>-0.34903199999999973</v>
      </c>
      <c r="I214" s="162">
        <f t="shared" si="35"/>
        <v>0.12182333702399981</v>
      </c>
      <c r="J214" s="164">
        <f>(SQRT(SUM(G214:G243))-SQRT(SUM(G184:G213)))/(C214-C184)/1000*100</f>
        <v>0.34897889013222677</v>
      </c>
      <c r="K214" s="165">
        <f>SQRT(SUM(I214:I243))</f>
        <v>0.35062261344659584</v>
      </c>
    </row>
    <row r="215" spans="2:11" x14ac:dyDescent="0.2">
      <c r="B215" s="20" t="s">
        <v>254</v>
      </c>
      <c r="C215" s="20">
        <f>C214</f>
        <v>22.6</v>
      </c>
      <c r="D215" s="20">
        <v>0</v>
      </c>
      <c r="E215" s="167">
        <v>-1.9869999999999999E-8</v>
      </c>
      <c r="F215" s="168">
        <f t="shared" ref="F215:F243" si="36">D215*E215</f>
        <v>0</v>
      </c>
      <c r="G215" s="168">
        <f t="shared" si="34"/>
        <v>0</v>
      </c>
      <c r="H215" s="168">
        <f t="shared" ref="H215:H243" si="37">(F215-F185)/(C215-C185)/1000*100</f>
        <v>0</v>
      </c>
      <c r="I215" s="166">
        <f t="shared" si="35"/>
        <v>0</v>
      </c>
    </row>
    <row r="216" spans="2:11" x14ac:dyDescent="0.2">
      <c r="B216" s="20" t="s">
        <v>254</v>
      </c>
      <c r="C216" s="20">
        <f t="shared" ref="C216:C243" si="38">C215</f>
        <v>22.6</v>
      </c>
      <c r="D216" s="167">
        <v>-2.539E-12</v>
      </c>
      <c r="E216" s="167">
        <v>2.293E-7</v>
      </c>
      <c r="F216" s="168">
        <f t="shared" si="36"/>
        <v>-5.8219270000000003E-19</v>
      </c>
      <c r="G216" s="168">
        <f t="shared" si="34"/>
        <v>3.3894833993329003E-37</v>
      </c>
      <c r="H216" s="168">
        <f t="shared" si="37"/>
        <v>-3.0546035714285751E-21</v>
      </c>
      <c r="I216" s="166">
        <f t="shared" si="35"/>
        <v>9.3306029785842066E-42</v>
      </c>
    </row>
    <row r="217" spans="2:11" x14ac:dyDescent="0.2">
      <c r="B217" s="20" t="s">
        <v>254</v>
      </c>
      <c r="C217" s="20">
        <f t="shared" si="38"/>
        <v>22.6</v>
      </c>
      <c r="D217" s="20">
        <v>-4.0000000000000001E-3</v>
      </c>
      <c r="E217" s="20">
        <v>-103.04300000000001</v>
      </c>
      <c r="F217" s="168">
        <f t="shared" si="36"/>
        <v>0.41217200000000004</v>
      </c>
      <c r="G217" s="168">
        <f t="shared" si="34"/>
        <v>0.16988575758400004</v>
      </c>
      <c r="H217" s="168">
        <f t="shared" si="37"/>
        <v>3.3120964285714288E-2</v>
      </c>
      <c r="I217" s="166">
        <f t="shared" si="35"/>
        <v>1.0969982752155613E-3</v>
      </c>
    </row>
    <row r="218" spans="2:11" x14ac:dyDescent="0.2">
      <c r="B218" s="20" t="s">
        <v>254</v>
      </c>
      <c r="C218" s="20">
        <f t="shared" si="38"/>
        <v>22.6</v>
      </c>
      <c r="D218" s="167">
        <v>-2.4379999999999997E-10</v>
      </c>
      <c r="E218" s="167">
        <v>4.0470000000000002E-7</v>
      </c>
      <c r="F218" s="168">
        <f t="shared" si="36"/>
        <v>-9.866585999999999E-17</v>
      </c>
      <c r="G218" s="168">
        <f t="shared" si="34"/>
        <v>9.7349519295395986E-33</v>
      </c>
      <c r="H218" s="168">
        <f t="shared" si="37"/>
        <v>-8.411978571428564E-19</v>
      </c>
      <c r="I218" s="166">
        <f t="shared" si="35"/>
        <v>7.0761383486173346E-37</v>
      </c>
    </row>
    <row r="219" spans="2:11" x14ac:dyDescent="0.2">
      <c r="B219" s="20" t="s">
        <v>254</v>
      </c>
      <c r="C219" s="20">
        <f t="shared" si="38"/>
        <v>22.6</v>
      </c>
      <c r="D219" s="167">
        <v>1.1009999999999999E-11</v>
      </c>
      <c r="E219" s="167">
        <v>1.091E-8</v>
      </c>
      <c r="F219" s="168">
        <f t="shared" si="36"/>
        <v>1.2011909999999999E-19</v>
      </c>
      <c r="G219" s="168">
        <f t="shared" si="34"/>
        <v>1.4428598184809998E-38</v>
      </c>
      <c r="H219" s="168">
        <f t="shared" si="37"/>
        <v>4.2899678571428554E-21</v>
      </c>
      <c r="I219" s="166">
        <f t="shared" si="35"/>
        <v>1.8403824215318863E-41</v>
      </c>
    </row>
    <row r="220" spans="2:11" x14ac:dyDescent="0.2">
      <c r="B220" s="20" t="s">
        <v>254</v>
      </c>
      <c r="C220" s="20">
        <f t="shared" si="38"/>
        <v>22.6</v>
      </c>
      <c r="D220" s="20">
        <v>-7.0000000000000001E-3</v>
      </c>
      <c r="E220" s="20">
        <v>-12.372999999999999</v>
      </c>
      <c r="F220" s="168">
        <f t="shared" si="36"/>
        <v>8.6610999999999994E-2</v>
      </c>
      <c r="G220" s="168">
        <f t="shared" si="34"/>
        <v>7.5014653209999988E-3</v>
      </c>
      <c r="H220" s="168">
        <f t="shared" si="37"/>
        <v>-3.9770357142857142E-3</v>
      </c>
      <c r="I220" s="166">
        <f t="shared" si="35"/>
        <v>1.581681307270408E-5</v>
      </c>
      <c r="J220" s="164"/>
      <c r="K220" s="165"/>
    </row>
    <row r="221" spans="2:11" x14ac:dyDescent="0.2">
      <c r="B221" s="20" t="s">
        <v>254</v>
      </c>
      <c r="C221" s="20">
        <f t="shared" si="38"/>
        <v>22.6</v>
      </c>
      <c r="D221" s="167">
        <v>5.1E-8</v>
      </c>
      <c r="E221" s="167">
        <v>1.5140000000000001E-5</v>
      </c>
      <c r="F221" s="168">
        <f t="shared" si="36"/>
        <v>7.7214000000000008E-13</v>
      </c>
      <c r="G221" s="168">
        <f t="shared" si="34"/>
        <v>5.9620017960000013E-25</v>
      </c>
      <c r="H221" s="168">
        <f t="shared" si="37"/>
        <v>2.9888522857142856E-14</v>
      </c>
      <c r="I221" s="166">
        <f t="shared" si="35"/>
        <v>8.9332379858195094E-28</v>
      </c>
    </row>
    <row r="222" spans="2:11" x14ac:dyDescent="0.2">
      <c r="B222" s="20" t="s">
        <v>254</v>
      </c>
      <c r="C222" s="20">
        <f t="shared" si="38"/>
        <v>22.6</v>
      </c>
      <c r="D222" s="167">
        <v>-1.098E-10</v>
      </c>
      <c r="E222" s="167">
        <v>-2.271E-8</v>
      </c>
      <c r="F222" s="168">
        <f t="shared" si="36"/>
        <v>2.4935580000000001E-18</v>
      </c>
      <c r="G222" s="168">
        <f t="shared" si="34"/>
        <v>6.2178314993640009E-36</v>
      </c>
      <c r="H222" s="168">
        <f t="shared" si="37"/>
        <v>1.0097028214285712E-19</v>
      </c>
      <c r="I222" s="166">
        <f t="shared" si="35"/>
        <v>1.0194997876008172E-38</v>
      </c>
    </row>
    <row r="223" spans="2:11" x14ac:dyDescent="0.2">
      <c r="B223" s="20" t="s">
        <v>254</v>
      </c>
      <c r="C223" s="20">
        <f t="shared" si="38"/>
        <v>22.6</v>
      </c>
      <c r="D223" s="167">
        <v>1.1659999999999999E-9</v>
      </c>
      <c r="E223" s="167">
        <v>2.9410000000000002E-7</v>
      </c>
      <c r="F223" s="168">
        <f t="shared" si="36"/>
        <v>3.429206E-16</v>
      </c>
      <c r="G223" s="168">
        <f t="shared" si="34"/>
        <v>1.1759453790435999E-31</v>
      </c>
      <c r="H223" s="168">
        <f t="shared" si="37"/>
        <v>3.9472421428571405E-18</v>
      </c>
      <c r="I223" s="166">
        <f t="shared" si="35"/>
        <v>1.5580720534347432E-35</v>
      </c>
    </row>
    <row r="224" spans="2:11" x14ac:dyDescent="0.2">
      <c r="B224" s="20" t="s">
        <v>254</v>
      </c>
      <c r="C224" s="20">
        <f t="shared" si="38"/>
        <v>22.6</v>
      </c>
      <c r="D224" s="20">
        <v>1.6E-2</v>
      </c>
      <c r="E224" s="20">
        <v>-3.4369999999999998</v>
      </c>
      <c r="F224" s="168">
        <f t="shared" si="36"/>
        <v>-5.4991999999999999E-2</v>
      </c>
      <c r="G224" s="168">
        <f t="shared" si="34"/>
        <v>3.0241200640000001E-3</v>
      </c>
      <c r="H224" s="168">
        <f t="shared" si="37"/>
        <v>-2.454999999999999E-4</v>
      </c>
      <c r="I224" s="166">
        <f t="shared" si="35"/>
        <v>6.027024999999995E-8</v>
      </c>
    </row>
    <row r="225" spans="2:11" x14ac:dyDescent="0.2">
      <c r="B225" s="20" t="s">
        <v>254</v>
      </c>
      <c r="C225" s="20">
        <f t="shared" si="38"/>
        <v>22.6</v>
      </c>
      <c r="D225" s="167">
        <v>2.632E-9</v>
      </c>
      <c r="E225" s="167">
        <v>3.056E-6</v>
      </c>
      <c r="F225" s="168">
        <f t="shared" si="36"/>
        <v>8.0433919999999996E-15</v>
      </c>
      <c r="G225" s="168">
        <f t="shared" si="34"/>
        <v>6.4696154865663997E-29</v>
      </c>
      <c r="H225" s="168">
        <f t="shared" si="37"/>
        <v>-8.8165599999999994E-16</v>
      </c>
      <c r="I225" s="166">
        <f t="shared" si="35"/>
        <v>7.7731730233599989E-31</v>
      </c>
    </row>
    <row r="226" spans="2:11" s="150" customFormat="1" x14ac:dyDescent="0.2">
      <c r="B226" s="20" t="s">
        <v>254</v>
      </c>
      <c r="C226" s="20">
        <f t="shared" si="38"/>
        <v>22.6</v>
      </c>
      <c r="D226" s="167">
        <v>1.347E-9</v>
      </c>
      <c r="E226" s="167">
        <v>-9.4829999999999999E-7</v>
      </c>
      <c r="F226" s="168">
        <f t="shared" si="36"/>
        <v>-1.2773600999999999E-15</v>
      </c>
      <c r="G226" s="168">
        <f t="shared" si="34"/>
        <v>1.6316488250720096E-30</v>
      </c>
      <c r="H226" s="168">
        <f t="shared" si="37"/>
        <v>-2.9322790714285705E-16</v>
      </c>
      <c r="I226" s="166">
        <f t="shared" si="35"/>
        <v>8.5982605527379996E-32</v>
      </c>
      <c r="J226" s="42"/>
      <c r="K226" s="42"/>
    </row>
    <row r="227" spans="2:11" x14ac:dyDescent="0.2">
      <c r="B227" s="20" t="s">
        <v>254</v>
      </c>
      <c r="C227" s="20">
        <f t="shared" si="38"/>
        <v>22.6</v>
      </c>
      <c r="D227" s="167">
        <v>2.7330000000000001E-8</v>
      </c>
      <c r="E227" s="167">
        <v>1.6799999999999998E-5</v>
      </c>
      <c r="F227" s="168">
        <f t="shared" si="36"/>
        <v>4.5914399999999999E-13</v>
      </c>
      <c r="G227" s="168">
        <f t="shared" si="34"/>
        <v>2.1081321273599999E-25</v>
      </c>
      <c r="H227" s="168">
        <f t="shared" si="37"/>
        <v>-1.9919999999999992E-14</v>
      </c>
      <c r="I227" s="166">
        <f t="shared" si="35"/>
        <v>3.9680639999999969E-28</v>
      </c>
    </row>
    <row r="228" spans="2:11" x14ac:dyDescent="0.2">
      <c r="B228" s="20" t="s">
        <v>254</v>
      </c>
      <c r="C228" s="20">
        <f t="shared" si="38"/>
        <v>22.6</v>
      </c>
      <c r="D228" s="167">
        <v>4.6779999999999999E-8</v>
      </c>
      <c r="E228" s="167">
        <v>2.6550000000000002E-5</v>
      </c>
      <c r="F228" s="168">
        <f t="shared" si="36"/>
        <v>1.2420090000000001E-12</v>
      </c>
      <c r="G228" s="168">
        <f t="shared" si="34"/>
        <v>1.5425863560810003E-24</v>
      </c>
      <c r="H228" s="168">
        <f t="shared" si="37"/>
        <v>-4.377905357142856E-14</v>
      </c>
      <c r="I228" s="166">
        <f t="shared" si="35"/>
        <v>1.9166055316100117E-27</v>
      </c>
    </row>
    <row r="229" spans="2:11" x14ac:dyDescent="0.2">
      <c r="B229" s="20" t="s">
        <v>254</v>
      </c>
      <c r="C229" s="20">
        <f t="shared" si="38"/>
        <v>22.6</v>
      </c>
      <c r="D229" s="167">
        <v>-9.843E-10</v>
      </c>
      <c r="E229" s="167">
        <v>2.0190000000000001E-6</v>
      </c>
      <c r="F229" s="168">
        <f t="shared" si="36"/>
        <v>-1.9873017000000003E-15</v>
      </c>
      <c r="G229" s="168">
        <f t="shared" si="34"/>
        <v>3.9493680468228913E-30</v>
      </c>
      <c r="H229" s="168">
        <f t="shared" si="37"/>
        <v>-8.6054827499999987E-16</v>
      </c>
      <c r="I229" s="166">
        <f t="shared" si="35"/>
        <v>7.4054333360547536E-31</v>
      </c>
    </row>
    <row r="230" spans="2:11" x14ac:dyDescent="0.2">
      <c r="B230" s="20" t="s">
        <v>254</v>
      </c>
      <c r="C230" s="20">
        <f t="shared" si="38"/>
        <v>22.6</v>
      </c>
      <c r="D230" s="167">
        <v>-9.4219999999999999E-9</v>
      </c>
      <c r="E230" s="167">
        <v>-8.2749999999999995E-6</v>
      </c>
      <c r="F230" s="168">
        <f t="shared" si="36"/>
        <v>7.7967049999999996E-14</v>
      </c>
      <c r="G230" s="168">
        <f t="shared" si="34"/>
        <v>6.078860885702499E-27</v>
      </c>
      <c r="H230" s="168">
        <f t="shared" si="37"/>
        <v>-6.5603017857142853E-15</v>
      </c>
      <c r="I230" s="166">
        <f t="shared" si="35"/>
        <v>4.3037559519646042E-29</v>
      </c>
    </row>
    <row r="231" spans="2:11" x14ac:dyDescent="0.2">
      <c r="B231" s="20" t="s">
        <v>254</v>
      </c>
      <c r="C231" s="20">
        <f t="shared" si="38"/>
        <v>22.6</v>
      </c>
      <c r="D231" s="167">
        <v>-7.4209999999999999E-9</v>
      </c>
      <c r="E231" s="167">
        <v>6.0889999999999996E-6</v>
      </c>
      <c r="F231" s="168">
        <f t="shared" si="36"/>
        <v>-4.5186468999999999E-14</v>
      </c>
      <c r="G231" s="168">
        <f t="shared" si="34"/>
        <v>2.0418169806879608E-27</v>
      </c>
      <c r="H231" s="168">
        <f t="shared" si="37"/>
        <v>-7.9463624642857113E-15</v>
      </c>
      <c r="I231" s="166">
        <f t="shared" si="35"/>
        <v>6.3144676413808879E-29</v>
      </c>
    </row>
    <row r="232" spans="2:11" x14ac:dyDescent="0.2">
      <c r="B232" s="20" t="s">
        <v>254</v>
      </c>
      <c r="C232" s="20">
        <f t="shared" si="38"/>
        <v>22.6</v>
      </c>
      <c r="D232" s="167">
        <v>-4.3159999999999997E-8</v>
      </c>
      <c r="E232" s="167">
        <v>-1.313E-5</v>
      </c>
      <c r="F232" s="168">
        <f t="shared" si="36"/>
        <v>5.6669079999999994E-13</v>
      </c>
      <c r="G232" s="168">
        <f t="shared" si="34"/>
        <v>3.2113846280463995E-25</v>
      </c>
      <c r="H232" s="168">
        <f t="shared" si="37"/>
        <v>1.8428892857142824E-15</v>
      </c>
      <c r="I232" s="166">
        <f t="shared" si="35"/>
        <v>3.3962409194004976E-30</v>
      </c>
      <c r="J232" s="164"/>
      <c r="K232" s="165"/>
    </row>
    <row r="233" spans="2:11" x14ac:dyDescent="0.2">
      <c r="B233" s="20" t="s">
        <v>254</v>
      </c>
      <c r="C233" s="20">
        <f t="shared" si="38"/>
        <v>22.6</v>
      </c>
      <c r="D233" s="167">
        <v>-7.4340000000000003E-8</v>
      </c>
      <c r="E233" s="167">
        <v>-4.036E-6</v>
      </c>
      <c r="F233" s="168">
        <f t="shared" si="36"/>
        <v>3.0003624000000002E-13</v>
      </c>
      <c r="G233" s="168">
        <f t="shared" si="34"/>
        <v>9.0021745313337612E-26</v>
      </c>
      <c r="H233" s="168">
        <f t="shared" si="37"/>
        <v>1.2495744285714283E-14</v>
      </c>
      <c r="I233" s="166">
        <f t="shared" si="35"/>
        <v>1.5614362525396115E-28</v>
      </c>
    </row>
    <row r="234" spans="2:11" x14ac:dyDescent="0.2">
      <c r="B234" s="20" t="s">
        <v>254</v>
      </c>
      <c r="C234" s="20">
        <f t="shared" si="38"/>
        <v>22.6</v>
      </c>
      <c r="D234" s="167">
        <v>-4.276E-8</v>
      </c>
      <c r="E234" s="167">
        <v>-4.16E-6</v>
      </c>
      <c r="F234" s="168">
        <f t="shared" si="36"/>
        <v>1.7788160000000001E-13</v>
      </c>
      <c r="G234" s="168">
        <f t="shared" si="34"/>
        <v>3.1641863618560004E-26</v>
      </c>
      <c r="H234" s="168">
        <f t="shared" si="37"/>
        <v>6.6197485714285701E-15</v>
      </c>
      <c r="I234" s="166">
        <f t="shared" si="35"/>
        <v>4.3821071148930593E-29</v>
      </c>
    </row>
    <row r="235" spans="2:11" x14ac:dyDescent="0.2">
      <c r="B235" s="20" t="s">
        <v>254</v>
      </c>
      <c r="C235" s="20">
        <f t="shared" si="38"/>
        <v>22.6</v>
      </c>
      <c r="D235" s="167">
        <v>-2.9779999999999999E-8</v>
      </c>
      <c r="E235" s="167">
        <v>-7.0169999999999999E-6</v>
      </c>
      <c r="F235" s="168">
        <f t="shared" si="36"/>
        <v>2.0896625999999998E-13</v>
      </c>
      <c r="G235" s="168">
        <f t="shared" si="34"/>
        <v>4.366689781838759E-26</v>
      </c>
      <c r="H235" s="168">
        <f t="shared" si="37"/>
        <v>7.2926678571428584E-16</v>
      </c>
      <c r="I235" s="166">
        <f t="shared" si="35"/>
        <v>5.3183004474604614E-31</v>
      </c>
    </row>
    <row r="236" spans="2:11" x14ac:dyDescent="0.2">
      <c r="B236" s="20" t="s">
        <v>254</v>
      </c>
      <c r="C236" s="20">
        <f t="shared" si="38"/>
        <v>22.6</v>
      </c>
      <c r="D236" s="167">
        <v>-7.0470000000000002E-9</v>
      </c>
      <c r="E236" s="167">
        <v>-1.2419999999999999E-6</v>
      </c>
      <c r="F236" s="168">
        <f t="shared" si="36"/>
        <v>8.7523739999999991E-15</v>
      </c>
      <c r="G236" s="168">
        <f t="shared" si="34"/>
        <v>7.660405063587598E-29</v>
      </c>
      <c r="H236" s="168">
        <f t="shared" si="37"/>
        <v>2.2444714285714277E-16</v>
      </c>
      <c r="I236" s="166">
        <f t="shared" si="35"/>
        <v>5.0376519936734658E-32</v>
      </c>
    </row>
    <row r="237" spans="2:11" x14ac:dyDescent="0.2">
      <c r="B237" s="20" t="s">
        <v>254</v>
      </c>
      <c r="C237" s="20">
        <f t="shared" si="38"/>
        <v>22.6</v>
      </c>
      <c r="D237" s="167">
        <v>-2.0270000000000001E-11</v>
      </c>
      <c r="E237" s="167">
        <v>2.2309999999999998E-9</v>
      </c>
      <c r="F237" s="168">
        <f t="shared" si="36"/>
        <v>-4.5222369999999998E-20</v>
      </c>
      <c r="G237" s="168">
        <f t="shared" si="34"/>
        <v>2.0450627484168998E-39</v>
      </c>
      <c r="H237" s="168">
        <f t="shared" si="37"/>
        <v>-4.1855153571428561E-21</v>
      </c>
      <c r="I237" s="166">
        <f t="shared" si="35"/>
        <v>1.7518538804878689E-41</v>
      </c>
    </row>
    <row r="238" spans="2:11" x14ac:dyDescent="0.2">
      <c r="B238" s="20" t="s">
        <v>254</v>
      </c>
      <c r="C238" s="20">
        <f t="shared" si="38"/>
        <v>22.6</v>
      </c>
      <c r="D238" s="167">
        <v>1.051E-9</v>
      </c>
      <c r="E238" s="167">
        <v>8.9579999999999996E-7</v>
      </c>
      <c r="F238" s="168">
        <f t="shared" si="36"/>
        <v>9.4148580000000001E-16</v>
      </c>
      <c r="G238" s="168">
        <f t="shared" si="34"/>
        <v>8.8639551160163994E-31</v>
      </c>
      <c r="H238" s="168">
        <f t="shared" si="37"/>
        <v>-4.859714999999998E-17</v>
      </c>
      <c r="I238" s="166">
        <f t="shared" si="35"/>
        <v>2.3616829881224982E-33</v>
      </c>
      <c r="J238" s="165"/>
      <c r="K238" s="165"/>
    </row>
    <row r="239" spans="2:11" x14ac:dyDescent="0.2">
      <c r="B239" s="20" t="s">
        <v>254</v>
      </c>
      <c r="C239" s="20">
        <f t="shared" si="38"/>
        <v>22.6</v>
      </c>
      <c r="D239" s="167">
        <v>-1.0620000000000001E-9</v>
      </c>
      <c r="E239" s="167">
        <v>-1.6969999999999999E-7</v>
      </c>
      <c r="F239" s="168">
        <f t="shared" si="36"/>
        <v>1.8022139999999999E-16</v>
      </c>
      <c r="G239" s="168">
        <f t="shared" si="34"/>
        <v>3.2479753017959998E-32</v>
      </c>
      <c r="H239" s="168">
        <f t="shared" si="37"/>
        <v>4.6122035714285649E-19</v>
      </c>
      <c r="I239" s="166">
        <f t="shared" si="35"/>
        <v>2.1272421784298408E-37</v>
      </c>
    </row>
    <row r="240" spans="2:11" x14ac:dyDescent="0.2">
      <c r="B240" s="20" t="s">
        <v>254</v>
      </c>
      <c r="C240" s="20">
        <f t="shared" si="38"/>
        <v>22.6</v>
      </c>
      <c r="D240" s="20">
        <v>4.0000000000000001E-3</v>
      </c>
      <c r="E240" s="20">
        <v>0.38300000000000001</v>
      </c>
      <c r="F240" s="168">
        <f t="shared" si="36"/>
        <v>1.5320000000000002E-3</v>
      </c>
      <c r="G240" s="168">
        <f t="shared" si="34"/>
        <v>2.3470240000000004E-6</v>
      </c>
      <c r="H240" s="168">
        <f t="shared" si="37"/>
        <v>6.8392857142857131E-5</v>
      </c>
      <c r="I240" s="166">
        <f t="shared" si="35"/>
        <v>4.6775829081632635E-9</v>
      </c>
    </row>
    <row r="241" spans="2:11" x14ac:dyDescent="0.2">
      <c r="B241" s="20" t="s">
        <v>254</v>
      </c>
      <c r="C241" s="20">
        <f t="shared" si="38"/>
        <v>22.6</v>
      </c>
      <c r="D241" s="167">
        <v>-1.026E-9</v>
      </c>
      <c r="E241" s="167">
        <v>1.335E-7</v>
      </c>
      <c r="F241" s="168">
        <f t="shared" si="36"/>
        <v>-1.36971E-16</v>
      </c>
      <c r="G241" s="168">
        <f t="shared" si="34"/>
        <v>1.8761054841000001E-32</v>
      </c>
      <c r="H241" s="168">
        <f t="shared" si="37"/>
        <v>-3.1386803571428564E-18</v>
      </c>
      <c r="I241" s="166">
        <f t="shared" si="35"/>
        <v>9.8513143843144089E-36</v>
      </c>
    </row>
    <row r="242" spans="2:11" x14ac:dyDescent="0.2">
      <c r="B242" s="20" t="s">
        <v>254</v>
      </c>
      <c r="C242" s="20">
        <f t="shared" si="38"/>
        <v>22.6</v>
      </c>
      <c r="D242" s="167">
        <v>-1.1760000000000001E-9</v>
      </c>
      <c r="E242" s="167">
        <v>-3.855E-7</v>
      </c>
      <c r="F242" s="168">
        <f t="shared" si="36"/>
        <v>4.5334800000000003E-16</v>
      </c>
      <c r="G242" s="168">
        <f t="shared" si="34"/>
        <v>2.0552440910400003E-31</v>
      </c>
      <c r="H242" s="168">
        <f t="shared" si="37"/>
        <v>-2.2290160714285711E-17</v>
      </c>
      <c r="I242" s="166">
        <f t="shared" si="35"/>
        <v>4.9685126466868608E-34</v>
      </c>
    </row>
    <row r="243" spans="2:11" x14ac:dyDescent="0.2">
      <c r="B243" s="20" t="s">
        <v>254</v>
      </c>
      <c r="C243" s="20">
        <f t="shared" si="38"/>
        <v>22.6</v>
      </c>
      <c r="D243" s="167">
        <v>-1.291E-10</v>
      </c>
      <c r="E243" s="167">
        <v>-2.2889999999999999E-8</v>
      </c>
      <c r="F243" s="168">
        <f t="shared" si="36"/>
        <v>2.9550989999999999E-18</v>
      </c>
      <c r="G243" s="168">
        <f t="shared" si="34"/>
        <v>8.732610099801E-36</v>
      </c>
      <c r="H243" s="168">
        <f t="shared" si="37"/>
        <v>-2.024947499999999E-19</v>
      </c>
      <c r="I243" s="166">
        <f t="shared" si="35"/>
        <v>4.1004123777562457E-38</v>
      </c>
    </row>
    <row r="244" spans="2:11" x14ac:dyDescent="0.2">
      <c r="B244" s="20" t="s">
        <v>253</v>
      </c>
      <c r="C244" s="20">
        <f>C243+2.8</f>
        <v>25.400000000000002</v>
      </c>
      <c r="D244" s="20">
        <v>2.1000000000000001E-2</v>
      </c>
      <c r="E244" s="20">
        <v>-3257.6320000000001</v>
      </c>
      <c r="F244" s="163">
        <f>D244*E244</f>
        <v>-68.410272000000006</v>
      </c>
      <c r="G244" s="163">
        <f t="shared" si="34"/>
        <v>4679.9653151139846</v>
      </c>
      <c r="H244" s="163">
        <f>(F244-F214)/(C244-C214)/1000*100</f>
        <v>-0.23268800000000026</v>
      </c>
      <c r="I244" s="162">
        <f t="shared" si="35"/>
        <v>5.414370534400012E-2</v>
      </c>
      <c r="J244" s="164">
        <f>(SQRT(SUM(G244:G273))-SQRT(SUM(G214:G243)))/(C244-C214)/1000*100</f>
        <v>0.23310626047674099</v>
      </c>
      <c r="K244" s="165">
        <f>SQRT(SUM(I244:I273))</f>
        <v>0.23512311253066029</v>
      </c>
    </row>
    <row r="245" spans="2:11" x14ac:dyDescent="0.2">
      <c r="B245" s="20" t="s">
        <v>253</v>
      </c>
      <c r="C245" s="20">
        <f>C244</f>
        <v>25.400000000000002</v>
      </c>
      <c r="D245" s="20">
        <v>0</v>
      </c>
      <c r="E245" s="167">
        <v>-1.9869999999999999E-8</v>
      </c>
      <c r="F245" s="168">
        <f t="shared" ref="F245:F273" si="39">D245*E245</f>
        <v>0</v>
      </c>
      <c r="G245" s="168">
        <f t="shared" si="34"/>
        <v>0</v>
      </c>
      <c r="H245" s="168">
        <f t="shared" ref="H245:H273" si="40">(F245-F215)/(C245-C215)/1000*100</f>
        <v>0</v>
      </c>
      <c r="I245" s="166">
        <f t="shared" si="35"/>
        <v>0</v>
      </c>
    </row>
    <row r="246" spans="2:11" x14ac:dyDescent="0.2">
      <c r="B246" s="20" t="s">
        <v>253</v>
      </c>
      <c r="C246" s="20">
        <f t="shared" ref="C246:C273" si="41">C245</f>
        <v>25.400000000000002</v>
      </c>
      <c r="D246" s="167">
        <v>-2.89E-12</v>
      </c>
      <c r="E246" s="167">
        <v>2.293E-7</v>
      </c>
      <c r="F246" s="168">
        <f t="shared" si="39"/>
        <v>-6.6267700000000001E-19</v>
      </c>
      <c r="G246" s="168">
        <f t="shared" si="34"/>
        <v>4.3914080632900003E-37</v>
      </c>
      <c r="H246" s="168">
        <f t="shared" si="40"/>
        <v>-2.8744392857142845E-21</v>
      </c>
      <c r="I246" s="166">
        <f t="shared" si="35"/>
        <v>8.262401207257646E-42</v>
      </c>
    </row>
    <row r="247" spans="2:11" x14ac:dyDescent="0.2">
      <c r="B247" s="20" t="s">
        <v>253</v>
      </c>
      <c r="C247" s="20">
        <f t="shared" si="41"/>
        <v>25.400000000000002</v>
      </c>
      <c r="D247" s="20">
        <v>-1.2999999999999999E-2</v>
      </c>
      <c r="E247" s="20">
        <v>-103.04300000000001</v>
      </c>
      <c r="F247" s="168">
        <f t="shared" si="39"/>
        <v>1.3395589999999999</v>
      </c>
      <c r="G247" s="168">
        <f t="shared" si="34"/>
        <v>1.7944183144809998</v>
      </c>
      <c r="H247" s="168">
        <f t="shared" si="40"/>
        <v>3.3120964285714281E-2</v>
      </c>
      <c r="I247" s="166">
        <f t="shared" si="35"/>
        <v>1.0969982752155609E-3</v>
      </c>
    </row>
    <row r="248" spans="2:11" x14ac:dyDescent="0.2">
      <c r="B248" s="20" t="s">
        <v>253</v>
      </c>
      <c r="C248" s="20">
        <f t="shared" si="41"/>
        <v>25.400000000000002</v>
      </c>
      <c r="D248" s="167">
        <v>3.5500000000000001E-10</v>
      </c>
      <c r="E248" s="167">
        <v>4.0470000000000002E-7</v>
      </c>
      <c r="F248" s="168">
        <f t="shared" si="39"/>
        <v>1.4366850000000002E-16</v>
      </c>
      <c r="G248" s="168">
        <f t="shared" si="34"/>
        <v>2.0640637892250008E-32</v>
      </c>
      <c r="H248" s="168">
        <f t="shared" si="40"/>
        <v>8.6547985714285704E-18</v>
      </c>
      <c r="I248" s="166">
        <f t="shared" si="35"/>
        <v>7.4905538312002027E-35</v>
      </c>
    </row>
    <row r="249" spans="2:11" x14ac:dyDescent="0.2">
      <c r="B249" s="20" t="s">
        <v>253</v>
      </c>
      <c r="C249" s="20">
        <f t="shared" si="41"/>
        <v>25.400000000000002</v>
      </c>
      <c r="D249" s="167">
        <v>3.249E-12</v>
      </c>
      <c r="E249" s="167">
        <v>1.091E-8</v>
      </c>
      <c r="F249" s="168">
        <f t="shared" si="39"/>
        <v>3.5446589999999999E-20</v>
      </c>
      <c r="G249" s="168">
        <f t="shared" si="34"/>
        <v>1.2564607426281E-39</v>
      </c>
      <c r="H249" s="168">
        <f t="shared" si="40"/>
        <v>-3.0240182142857133E-21</v>
      </c>
      <c r="I249" s="166">
        <f t="shared" si="35"/>
        <v>9.1446861603317541E-42</v>
      </c>
    </row>
    <row r="250" spans="2:11" x14ac:dyDescent="0.2">
      <c r="B250" s="20" t="s">
        <v>253</v>
      </c>
      <c r="C250" s="20">
        <f t="shared" si="41"/>
        <v>25.400000000000002</v>
      </c>
      <c r="D250" s="20">
        <v>7.0000000000000001E-3</v>
      </c>
      <c r="E250" s="20">
        <v>-12.372999999999999</v>
      </c>
      <c r="F250" s="168">
        <f t="shared" si="39"/>
        <v>-8.6610999999999994E-2</v>
      </c>
      <c r="G250" s="168">
        <f t="shared" si="34"/>
        <v>7.5014653209999988E-3</v>
      </c>
      <c r="H250" s="168">
        <f t="shared" si="40"/>
        <v>-6.1864999999999976E-3</v>
      </c>
      <c r="I250" s="166">
        <f t="shared" si="35"/>
        <v>3.8272782249999966E-5</v>
      </c>
      <c r="J250" s="164"/>
      <c r="K250" s="165"/>
    </row>
    <row r="251" spans="2:11" x14ac:dyDescent="0.2">
      <c r="B251" s="20" t="s">
        <v>253</v>
      </c>
      <c r="C251" s="20">
        <f t="shared" si="41"/>
        <v>25.400000000000002</v>
      </c>
      <c r="D251" s="167">
        <v>2.0899999999999999E-8</v>
      </c>
      <c r="E251" s="167">
        <v>1.5140000000000001E-5</v>
      </c>
      <c r="F251" s="168">
        <f t="shared" si="39"/>
        <v>3.1642600000000001E-13</v>
      </c>
      <c r="G251" s="168">
        <f t="shared" si="34"/>
        <v>1.00125413476E-25</v>
      </c>
      <c r="H251" s="168">
        <f t="shared" si="40"/>
        <v>-1.62755E-14</v>
      </c>
      <c r="I251" s="166">
        <f t="shared" si="35"/>
        <v>2.6489190024999999E-28</v>
      </c>
    </row>
    <row r="252" spans="2:11" x14ac:dyDescent="0.2">
      <c r="B252" s="20" t="s">
        <v>253</v>
      </c>
      <c r="C252" s="20">
        <f t="shared" si="41"/>
        <v>25.400000000000002</v>
      </c>
      <c r="D252" s="167">
        <v>-5.0330000000000002E-11</v>
      </c>
      <c r="E252" s="167">
        <v>-2.271E-8</v>
      </c>
      <c r="F252" s="168">
        <f t="shared" si="39"/>
        <v>1.1429942999999999E-18</v>
      </c>
      <c r="G252" s="168">
        <f t="shared" si="34"/>
        <v>1.3064359698324898E-36</v>
      </c>
      <c r="H252" s="168">
        <f t="shared" si="40"/>
        <v>-4.8234417857142854E-20</v>
      </c>
      <c r="I252" s="166">
        <f t="shared" si="35"/>
        <v>2.3265590660174612E-39</v>
      </c>
    </row>
    <row r="253" spans="2:11" x14ac:dyDescent="0.2">
      <c r="B253" s="20" t="s">
        <v>253</v>
      </c>
      <c r="C253" s="20">
        <f t="shared" si="41"/>
        <v>25.400000000000002</v>
      </c>
      <c r="D253" s="167">
        <v>-1.2560000000000001E-10</v>
      </c>
      <c r="E253" s="167">
        <v>2.9410000000000002E-7</v>
      </c>
      <c r="F253" s="168">
        <f t="shared" si="39"/>
        <v>-3.6938960000000005E-17</v>
      </c>
      <c r="G253" s="168">
        <f t="shared" si="34"/>
        <v>1.3644867658816003E-33</v>
      </c>
      <c r="H253" s="168">
        <f t="shared" si="40"/>
        <v>-1.3566412857142852E-17</v>
      </c>
      <c r="I253" s="166">
        <f t="shared" si="35"/>
        <v>1.840475578104509E-34</v>
      </c>
    </row>
    <row r="254" spans="2:11" x14ac:dyDescent="0.2">
      <c r="B254" s="20" t="s">
        <v>253</v>
      </c>
      <c r="C254" s="20">
        <f t="shared" si="41"/>
        <v>25.400000000000002</v>
      </c>
      <c r="D254" s="167">
        <v>-9.1329999999999995E-5</v>
      </c>
      <c r="E254" s="20">
        <v>-3.4369999999999998</v>
      </c>
      <c r="F254" s="168">
        <f t="shared" si="39"/>
        <v>3.1390120999999998E-4</v>
      </c>
      <c r="G254" s="168">
        <f t="shared" si="34"/>
        <v>9.853396963946409E-8</v>
      </c>
      <c r="H254" s="168">
        <f t="shared" si="40"/>
        <v>1.9752107574999996E-3</v>
      </c>
      <c r="I254" s="166">
        <f t="shared" si="35"/>
        <v>3.9014575365437223E-6</v>
      </c>
    </row>
    <row r="255" spans="2:11" x14ac:dyDescent="0.2">
      <c r="B255" s="20" t="s">
        <v>253</v>
      </c>
      <c r="C255" s="20">
        <f t="shared" si="41"/>
        <v>25.400000000000002</v>
      </c>
      <c r="D255" s="167">
        <v>-5.3160000000000003E-9</v>
      </c>
      <c r="E255" s="167">
        <v>3.056E-6</v>
      </c>
      <c r="F255" s="168">
        <f t="shared" si="39"/>
        <v>-1.6245696000000002E-14</v>
      </c>
      <c r="G255" s="168">
        <f t="shared" si="34"/>
        <v>2.6392263852441607E-28</v>
      </c>
      <c r="H255" s="168">
        <f t="shared" si="40"/>
        <v>-8.6746742857142846E-16</v>
      </c>
      <c r="I255" s="166">
        <f t="shared" si="35"/>
        <v>7.5249973963232638E-31</v>
      </c>
    </row>
    <row r="256" spans="2:11" x14ac:dyDescent="0.2">
      <c r="B256" s="20" t="s">
        <v>253</v>
      </c>
      <c r="C256" s="20">
        <f t="shared" si="41"/>
        <v>25.400000000000002</v>
      </c>
      <c r="D256" s="167">
        <v>5.4830000000000002E-9</v>
      </c>
      <c r="E256" s="167">
        <v>-9.4829999999999999E-7</v>
      </c>
      <c r="F256" s="168">
        <f t="shared" si="39"/>
        <v>-5.1995289000000005E-15</v>
      </c>
      <c r="G256" s="168">
        <f t="shared" si="34"/>
        <v>2.7035100781935215E-29</v>
      </c>
      <c r="H256" s="168">
        <f t="shared" si="40"/>
        <v>-1.4007745714285712E-16</v>
      </c>
      <c r="I256" s="166">
        <f t="shared" si="35"/>
        <v>1.9621693999608974E-32</v>
      </c>
    </row>
    <row r="257" spans="2:11" x14ac:dyDescent="0.2">
      <c r="B257" s="20" t="s">
        <v>253</v>
      </c>
      <c r="C257" s="20">
        <f t="shared" si="41"/>
        <v>25.400000000000002</v>
      </c>
      <c r="D257" s="167">
        <v>-2.756E-8</v>
      </c>
      <c r="E257" s="167">
        <v>1.6799999999999998E-5</v>
      </c>
      <c r="F257" s="168">
        <f t="shared" si="39"/>
        <v>-4.6300799999999992E-13</v>
      </c>
      <c r="G257" s="168">
        <f t="shared" ref="G257:G286" si="42">POWER(F257,2)</f>
        <v>2.1437640806399994E-25</v>
      </c>
      <c r="H257" s="168">
        <f t="shared" si="40"/>
        <v>-3.2933999999999991E-14</v>
      </c>
      <c r="I257" s="166">
        <f t="shared" ref="I257:I286" si="43">POWER(H257,2)</f>
        <v>1.0846483559999994E-27</v>
      </c>
    </row>
    <row r="258" spans="2:11" x14ac:dyDescent="0.2">
      <c r="B258" s="20" t="s">
        <v>253</v>
      </c>
      <c r="C258" s="20">
        <f t="shared" si="41"/>
        <v>25.400000000000002</v>
      </c>
      <c r="D258" s="167">
        <v>-4.025E-8</v>
      </c>
      <c r="E258" s="167">
        <v>2.6550000000000002E-5</v>
      </c>
      <c r="F258" s="168">
        <f t="shared" si="39"/>
        <v>-1.0686375000000002E-12</v>
      </c>
      <c r="G258" s="168">
        <f t="shared" si="42"/>
        <v>1.1419861064062504E-24</v>
      </c>
      <c r="H258" s="168">
        <f t="shared" si="40"/>
        <v>-8.2523089285714279E-14</v>
      </c>
      <c r="I258" s="166">
        <f t="shared" si="43"/>
        <v>6.8100602652579707E-27</v>
      </c>
    </row>
    <row r="259" spans="2:11" x14ac:dyDescent="0.2">
      <c r="B259" s="20" t="s">
        <v>253</v>
      </c>
      <c r="C259" s="20">
        <f t="shared" si="41"/>
        <v>25.400000000000002</v>
      </c>
      <c r="D259" s="167">
        <v>-6.9310000000000002E-9</v>
      </c>
      <c r="E259" s="167">
        <v>2.0190000000000001E-6</v>
      </c>
      <c r="F259" s="168">
        <f t="shared" si="39"/>
        <v>-1.3993689000000001E-14</v>
      </c>
      <c r="G259" s="168">
        <f t="shared" si="42"/>
        <v>1.9582333182872101E-28</v>
      </c>
      <c r="H259" s="168">
        <f t="shared" si="40"/>
        <v>-4.2879954642857136E-16</v>
      </c>
      <c r="I259" s="166">
        <f t="shared" si="43"/>
        <v>1.8386905101734852E-31</v>
      </c>
    </row>
    <row r="260" spans="2:11" x14ac:dyDescent="0.2">
      <c r="B260" s="20" t="s">
        <v>253</v>
      </c>
      <c r="C260" s="20">
        <f t="shared" si="41"/>
        <v>25.400000000000002</v>
      </c>
      <c r="D260" s="167">
        <v>1.5329999999999999E-8</v>
      </c>
      <c r="E260" s="167">
        <v>-8.2749999999999995E-6</v>
      </c>
      <c r="F260" s="168">
        <f t="shared" si="39"/>
        <v>-1.2685575E-13</v>
      </c>
      <c r="G260" s="168">
        <f t="shared" si="42"/>
        <v>1.60923813080625E-26</v>
      </c>
      <c r="H260" s="168">
        <f t="shared" si="40"/>
        <v>-7.3150999999999977E-15</v>
      </c>
      <c r="I260" s="166">
        <f t="shared" si="43"/>
        <v>5.3510688009999969E-29</v>
      </c>
    </row>
    <row r="261" spans="2:11" x14ac:dyDescent="0.2">
      <c r="B261" s="20" t="s">
        <v>253</v>
      </c>
      <c r="C261" s="20">
        <f t="shared" si="41"/>
        <v>25.400000000000002</v>
      </c>
      <c r="D261" s="167">
        <v>-1.8489999999999999E-8</v>
      </c>
      <c r="E261" s="167">
        <v>6.0889999999999996E-6</v>
      </c>
      <c r="F261" s="168">
        <f t="shared" si="39"/>
        <v>-1.1258560999999999E-13</v>
      </c>
      <c r="G261" s="168">
        <f t="shared" si="42"/>
        <v>1.2675519579072096E-26</v>
      </c>
      <c r="H261" s="168">
        <f t="shared" si="40"/>
        <v>-2.4071121785714275E-15</v>
      </c>
      <c r="I261" s="166">
        <f t="shared" si="43"/>
        <v>5.7941890402268838E-30</v>
      </c>
    </row>
    <row r="262" spans="2:11" x14ac:dyDescent="0.2">
      <c r="B262" s="20" t="s">
        <v>253</v>
      </c>
      <c r="C262" s="20">
        <f t="shared" si="41"/>
        <v>25.400000000000002</v>
      </c>
      <c r="D262" s="167">
        <v>9.7589999999999999E-9</v>
      </c>
      <c r="E262" s="167">
        <v>-1.313E-5</v>
      </c>
      <c r="F262" s="168">
        <f t="shared" si="39"/>
        <v>-1.2813567000000001E-13</v>
      </c>
      <c r="G262" s="168">
        <f t="shared" si="42"/>
        <v>1.6418749926348902E-26</v>
      </c>
      <c r="H262" s="168">
        <f t="shared" si="40"/>
        <v>-2.4815231071428561E-14</v>
      </c>
      <c r="I262" s="166">
        <f t="shared" si="43"/>
        <v>6.1579569312839348E-28</v>
      </c>
      <c r="J262" s="164"/>
      <c r="K262" s="165"/>
    </row>
    <row r="263" spans="2:11" x14ac:dyDescent="0.2">
      <c r="B263" s="20" t="s">
        <v>253</v>
      </c>
      <c r="C263" s="20">
        <f t="shared" si="41"/>
        <v>25.400000000000002</v>
      </c>
      <c r="D263" s="167">
        <v>-2.8200000000000001E-8</v>
      </c>
      <c r="E263" s="167">
        <v>-4.036E-6</v>
      </c>
      <c r="F263" s="168">
        <f t="shared" si="39"/>
        <v>1.1381519999999999E-13</v>
      </c>
      <c r="G263" s="168">
        <f t="shared" si="42"/>
        <v>1.2953899751039999E-26</v>
      </c>
      <c r="H263" s="168">
        <f t="shared" si="40"/>
        <v>-6.6507514285714281E-15</v>
      </c>
      <c r="I263" s="166">
        <f t="shared" si="43"/>
        <v>4.4232494564644894E-29</v>
      </c>
    </row>
    <row r="264" spans="2:11" x14ac:dyDescent="0.2">
      <c r="B264" s="20" t="s">
        <v>253</v>
      </c>
      <c r="C264" s="20">
        <f t="shared" si="41"/>
        <v>25.400000000000002</v>
      </c>
      <c r="D264" s="167">
        <v>-1.378E-8</v>
      </c>
      <c r="E264" s="167">
        <v>-4.16E-6</v>
      </c>
      <c r="F264" s="168">
        <f t="shared" si="39"/>
        <v>5.7324799999999996E-14</v>
      </c>
      <c r="G264" s="168">
        <f t="shared" si="42"/>
        <v>3.2861326950399993E-27</v>
      </c>
      <c r="H264" s="168">
        <f t="shared" si="40"/>
        <v>-4.3055999999999996E-15</v>
      </c>
      <c r="I264" s="166">
        <f t="shared" si="43"/>
        <v>1.8538191359999997E-29</v>
      </c>
    </row>
    <row r="265" spans="2:11" x14ac:dyDescent="0.2">
      <c r="B265" s="20" t="s">
        <v>253</v>
      </c>
      <c r="C265" s="20">
        <f t="shared" si="41"/>
        <v>25.400000000000002</v>
      </c>
      <c r="D265" s="167">
        <v>7.6320000000000001E-9</v>
      </c>
      <c r="E265" s="167">
        <v>-7.0169999999999999E-6</v>
      </c>
      <c r="F265" s="168">
        <f t="shared" si="39"/>
        <v>-5.3553743999999998E-14</v>
      </c>
      <c r="G265" s="168">
        <f t="shared" si="42"/>
        <v>2.8680034964175358E-27</v>
      </c>
      <c r="H265" s="168">
        <f t="shared" si="40"/>
        <v>-9.3757144285714268E-15</v>
      </c>
      <c r="I265" s="166">
        <f t="shared" si="43"/>
        <v>8.7904021046122436E-29</v>
      </c>
    </row>
    <row r="266" spans="2:11" x14ac:dyDescent="0.2">
      <c r="B266" s="20" t="s">
        <v>253</v>
      </c>
      <c r="C266" s="20">
        <f t="shared" si="41"/>
        <v>25.400000000000002</v>
      </c>
      <c r="D266" s="167">
        <v>-3.9369999999999999E-9</v>
      </c>
      <c r="E266" s="167">
        <v>-1.2419999999999999E-6</v>
      </c>
      <c r="F266" s="168">
        <f t="shared" si="39"/>
        <v>4.8897539999999995E-15</v>
      </c>
      <c r="G266" s="168">
        <f t="shared" si="42"/>
        <v>2.3909694180515996E-29</v>
      </c>
      <c r="H266" s="168">
        <f t="shared" si="40"/>
        <v>-1.3795071428571423E-16</v>
      </c>
      <c r="I266" s="166">
        <f t="shared" si="43"/>
        <v>1.903039957193876E-32</v>
      </c>
    </row>
    <row r="267" spans="2:11" x14ac:dyDescent="0.2">
      <c r="B267" s="20" t="s">
        <v>253</v>
      </c>
      <c r="C267" s="20">
        <f t="shared" si="41"/>
        <v>25.400000000000002</v>
      </c>
      <c r="D267" s="167">
        <v>-2.583E-11</v>
      </c>
      <c r="E267" s="167">
        <v>2.2309999999999998E-9</v>
      </c>
      <c r="F267" s="168">
        <f t="shared" si="39"/>
        <v>-5.7626729999999996E-20</v>
      </c>
      <c r="G267" s="168">
        <f t="shared" si="42"/>
        <v>3.3208400104928995E-39</v>
      </c>
      <c r="H267" s="168">
        <f t="shared" si="40"/>
        <v>-4.4301285714285695E-22</v>
      </c>
      <c r="I267" s="166">
        <f t="shared" si="43"/>
        <v>1.9626039159387738E-43</v>
      </c>
    </row>
    <row r="268" spans="2:11" x14ac:dyDescent="0.2">
      <c r="B268" s="20" t="s">
        <v>253</v>
      </c>
      <c r="C268" s="20">
        <f t="shared" si="41"/>
        <v>25.400000000000002</v>
      </c>
      <c r="D268" s="167">
        <v>-9.9629999999999996E-10</v>
      </c>
      <c r="E268" s="167">
        <v>8.9579999999999996E-7</v>
      </c>
      <c r="F268" s="168">
        <f t="shared" si="39"/>
        <v>-8.9248553999999985E-16</v>
      </c>
      <c r="G268" s="168">
        <f t="shared" si="42"/>
        <v>7.9653043910909139E-31</v>
      </c>
      <c r="H268" s="168">
        <f t="shared" si="40"/>
        <v>-6.5498976428571402E-17</v>
      </c>
      <c r="I268" s="166">
        <f t="shared" si="43"/>
        <v>4.2901159131905523E-33</v>
      </c>
      <c r="J268" s="165"/>
      <c r="K268" s="165"/>
    </row>
    <row r="269" spans="2:11" x14ac:dyDescent="0.2">
      <c r="B269" s="20" t="s">
        <v>253</v>
      </c>
      <c r="C269" s="20">
        <f t="shared" si="41"/>
        <v>25.400000000000002</v>
      </c>
      <c r="D269" s="167">
        <v>3.5480000000000001E-10</v>
      </c>
      <c r="E269" s="167">
        <v>-1.6969999999999999E-7</v>
      </c>
      <c r="F269" s="168">
        <f t="shared" si="39"/>
        <v>-6.0209560000000002E-17</v>
      </c>
      <c r="G269" s="168">
        <f t="shared" si="42"/>
        <v>3.6251911153936003E-33</v>
      </c>
      <c r="H269" s="168">
        <f t="shared" si="40"/>
        <v>-8.5868199999999976E-18</v>
      </c>
      <c r="I269" s="166">
        <f t="shared" si="43"/>
        <v>7.3733477712399955E-35</v>
      </c>
    </row>
    <row r="270" spans="2:11" x14ac:dyDescent="0.2">
      <c r="B270" s="20" t="s">
        <v>253</v>
      </c>
      <c r="C270" s="20">
        <f t="shared" si="41"/>
        <v>25.400000000000002</v>
      </c>
      <c r="D270" s="20">
        <v>3.0000000000000001E-3</v>
      </c>
      <c r="E270" s="20">
        <v>0.38300000000000001</v>
      </c>
      <c r="F270" s="168">
        <f t="shared" si="39"/>
        <v>1.1490000000000001E-3</v>
      </c>
      <c r="G270" s="168">
        <f t="shared" si="42"/>
        <v>1.3202010000000001E-6</v>
      </c>
      <c r="H270" s="168">
        <f t="shared" si="40"/>
        <v>-1.3678571428571428E-5</v>
      </c>
      <c r="I270" s="166">
        <f t="shared" si="43"/>
        <v>1.8710331632653059E-10</v>
      </c>
    </row>
    <row r="271" spans="2:11" x14ac:dyDescent="0.2">
      <c r="B271" s="20" t="s">
        <v>253</v>
      </c>
      <c r="C271" s="20">
        <f t="shared" si="41"/>
        <v>25.400000000000002</v>
      </c>
      <c r="D271" s="167">
        <v>-3.965E-11</v>
      </c>
      <c r="E271" s="167">
        <v>1.335E-7</v>
      </c>
      <c r="F271" s="168">
        <f t="shared" si="39"/>
        <v>-5.2932750000000001E-18</v>
      </c>
      <c r="G271" s="168">
        <f t="shared" si="42"/>
        <v>2.8018760225624998E-35</v>
      </c>
      <c r="H271" s="168">
        <f t="shared" si="40"/>
        <v>4.7027758928571409E-18</v>
      </c>
      <c r="I271" s="166">
        <f t="shared" si="43"/>
        <v>2.2116101098438278E-35</v>
      </c>
    </row>
    <row r="272" spans="2:11" x14ac:dyDescent="0.2">
      <c r="B272" s="20" t="s">
        <v>253</v>
      </c>
      <c r="C272" s="20">
        <f t="shared" si="41"/>
        <v>25.400000000000002</v>
      </c>
      <c r="D272" s="167">
        <v>1.498E-9</v>
      </c>
      <c r="E272" s="167">
        <v>-3.855E-7</v>
      </c>
      <c r="F272" s="168">
        <f t="shared" si="39"/>
        <v>-5.7747900000000005E-16</v>
      </c>
      <c r="G272" s="168">
        <f t="shared" si="42"/>
        <v>3.3348199544100005E-31</v>
      </c>
      <c r="H272" s="168">
        <f t="shared" si="40"/>
        <v>-3.6815249999999992E-17</v>
      </c>
      <c r="I272" s="166">
        <f t="shared" si="43"/>
        <v>1.3553626325624993E-33</v>
      </c>
    </row>
    <row r="273" spans="2:11" x14ac:dyDescent="0.2">
      <c r="B273" s="20" t="s">
        <v>253</v>
      </c>
      <c r="C273" s="20">
        <f t="shared" si="41"/>
        <v>25.400000000000002</v>
      </c>
      <c r="D273" s="167">
        <v>2.3750000000000001E-10</v>
      </c>
      <c r="E273" s="167">
        <v>-2.2889999999999999E-8</v>
      </c>
      <c r="F273" s="168">
        <f t="shared" si="39"/>
        <v>-5.4363749999999997E-18</v>
      </c>
      <c r="G273" s="168">
        <f t="shared" si="42"/>
        <v>2.9554173140624999E-35</v>
      </c>
      <c r="H273" s="168">
        <f t="shared" si="40"/>
        <v>-2.9969549999999987E-19</v>
      </c>
      <c r="I273" s="166">
        <f t="shared" si="43"/>
        <v>8.9817392720249916E-38</v>
      </c>
    </row>
    <row r="274" spans="2:11" x14ac:dyDescent="0.2">
      <c r="B274" s="20" t="s">
        <v>249</v>
      </c>
      <c r="C274" s="20">
        <f>C273+2.8</f>
        <v>28.200000000000003</v>
      </c>
      <c r="D274" s="20">
        <v>2.4E-2</v>
      </c>
      <c r="E274" s="20">
        <v>-3257.6320000000001</v>
      </c>
      <c r="F274" s="163">
        <f>D274*E274</f>
        <v>-78.183168000000009</v>
      </c>
      <c r="G274" s="163">
        <f t="shared" si="42"/>
        <v>6112.6077585162257</v>
      </c>
      <c r="H274" s="163">
        <f>(F274-F244)/(C274-C244)/1000*100</f>
        <v>-0.34903200000000001</v>
      </c>
      <c r="I274" s="162">
        <f t="shared" si="43"/>
        <v>0.121823337024</v>
      </c>
      <c r="J274" s="164">
        <f>(SQRT(SUM(G274:G303))-SQRT(SUM(G244:G273)))/(C274-C244)/1000*100</f>
        <v>0.3497501621427494</v>
      </c>
      <c r="K274" s="165">
        <f>SQRT(SUM(I274:I303))</f>
        <v>0.35065471588063085</v>
      </c>
    </row>
    <row r="275" spans="2:11" x14ac:dyDescent="0.2">
      <c r="B275" s="20" t="s">
        <v>249</v>
      </c>
      <c r="C275" s="20">
        <f>C274</f>
        <v>28.200000000000003</v>
      </c>
      <c r="D275" s="20">
        <v>0</v>
      </c>
      <c r="E275" s="167">
        <v>-1.9869999999999999E-8</v>
      </c>
      <c r="F275" s="168">
        <f t="shared" ref="F275:F303" si="44">D275*E275</f>
        <v>0</v>
      </c>
      <c r="G275" s="168">
        <f t="shared" si="42"/>
        <v>0</v>
      </c>
      <c r="H275" s="168">
        <f t="shared" ref="H275:H303" si="45">(F275-F245)/(C275-C245)/1000*100</f>
        <v>0</v>
      </c>
      <c r="I275" s="166">
        <f t="shared" si="43"/>
        <v>0</v>
      </c>
    </row>
    <row r="276" spans="2:11" x14ac:dyDescent="0.2">
      <c r="B276" s="20" t="s">
        <v>249</v>
      </c>
      <c r="C276" s="20">
        <f t="shared" ref="C276:C303" si="46">C275</f>
        <v>28.200000000000003</v>
      </c>
      <c r="D276" s="167">
        <v>-3.0620000000000001E-12</v>
      </c>
      <c r="E276" s="167">
        <v>2.293E-7</v>
      </c>
      <c r="F276" s="168">
        <f t="shared" si="44"/>
        <v>-7.0211659999999997E-19</v>
      </c>
      <c r="G276" s="168">
        <f t="shared" si="42"/>
        <v>4.9296771999555996E-37</v>
      </c>
      <c r="H276" s="168">
        <f t="shared" si="45"/>
        <v>-1.4085571428571414E-21</v>
      </c>
      <c r="I276" s="166">
        <f t="shared" si="43"/>
        <v>1.9840332246938736E-42</v>
      </c>
    </row>
    <row r="277" spans="2:11" x14ac:dyDescent="0.2">
      <c r="B277" s="20" t="s">
        <v>249</v>
      </c>
      <c r="C277" s="20">
        <f t="shared" si="46"/>
        <v>28.200000000000003</v>
      </c>
      <c r="D277" s="20">
        <v>-2.1999999999999999E-2</v>
      </c>
      <c r="E277" s="20">
        <v>-103.04300000000001</v>
      </c>
      <c r="F277" s="168">
        <f t="shared" si="44"/>
        <v>2.2669459999999999</v>
      </c>
      <c r="G277" s="168">
        <f t="shared" si="42"/>
        <v>5.1390441669159994</v>
      </c>
      <c r="H277" s="168">
        <f t="shared" si="45"/>
        <v>3.3120964285714281E-2</v>
      </c>
      <c r="I277" s="166">
        <f t="shared" si="43"/>
        <v>1.0969982752155609E-3</v>
      </c>
    </row>
    <row r="278" spans="2:11" x14ac:dyDescent="0.2">
      <c r="B278" s="20" t="s">
        <v>249</v>
      </c>
      <c r="C278" s="20">
        <f t="shared" si="46"/>
        <v>28.200000000000003</v>
      </c>
      <c r="D278" s="167">
        <v>-3.637E-10</v>
      </c>
      <c r="E278" s="167">
        <v>4.0470000000000002E-7</v>
      </c>
      <c r="F278" s="168">
        <f t="shared" si="44"/>
        <v>-1.4718938999999999E-16</v>
      </c>
      <c r="G278" s="168">
        <f t="shared" si="42"/>
        <v>2.1664716528572098E-32</v>
      </c>
      <c r="H278" s="168">
        <f t="shared" si="45"/>
        <v>-1.0387781785714285E-17</v>
      </c>
      <c r="I278" s="166">
        <f t="shared" si="43"/>
        <v>1.0790601042761746E-34</v>
      </c>
    </row>
    <row r="279" spans="2:11" x14ac:dyDescent="0.2">
      <c r="B279" s="20" t="s">
        <v>249</v>
      </c>
      <c r="C279" s="20">
        <f t="shared" si="46"/>
        <v>28.200000000000003</v>
      </c>
      <c r="D279" s="167">
        <v>-8.8110000000000003E-12</v>
      </c>
      <c r="E279" s="167">
        <v>1.091E-8</v>
      </c>
      <c r="F279" s="168">
        <f t="shared" si="44"/>
        <v>-9.6128010000000001E-20</v>
      </c>
      <c r="G279" s="168">
        <f t="shared" si="42"/>
        <v>9.2405943065601002E-39</v>
      </c>
      <c r="H279" s="168">
        <f t="shared" si="45"/>
        <v>-4.6990928571428556E-21</v>
      </c>
      <c r="I279" s="166">
        <f t="shared" si="43"/>
        <v>2.2081473680051006E-41</v>
      </c>
    </row>
    <row r="280" spans="2:11" x14ac:dyDescent="0.2">
      <c r="B280" s="20" t="s">
        <v>249</v>
      </c>
      <c r="C280" s="20">
        <f t="shared" si="46"/>
        <v>28.200000000000003</v>
      </c>
      <c r="D280" s="20">
        <v>0.02</v>
      </c>
      <c r="E280" s="20">
        <v>-12.372999999999999</v>
      </c>
      <c r="F280" s="168">
        <f t="shared" si="44"/>
        <v>-0.24745999999999999</v>
      </c>
      <c r="G280" s="168">
        <f t="shared" si="42"/>
        <v>6.1236451599999991E-2</v>
      </c>
      <c r="H280" s="168">
        <f t="shared" si="45"/>
        <v>-5.7446071428571407E-3</v>
      </c>
      <c r="I280" s="166">
        <f t="shared" si="43"/>
        <v>3.3000511225765282E-5</v>
      </c>
      <c r="J280" s="164"/>
      <c r="K280" s="165"/>
    </row>
    <row r="281" spans="2:11" x14ac:dyDescent="0.2">
      <c r="B281" s="20" t="s">
        <v>249</v>
      </c>
      <c r="C281" s="20">
        <f t="shared" si="46"/>
        <v>28.200000000000003</v>
      </c>
      <c r="D281" s="167">
        <v>-5.0120000000000001E-8</v>
      </c>
      <c r="E281" s="167">
        <v>1.5140000000000001E-5</v>
      </c>
      <c r="F281" s="168">
        <f t="shared" si="44"/>
        <v>-7.5881680000000006E-13</v>
      </c>
      <c r="G281" s="168">
        <f t="shared" si="42"/>
        <v>5.7580293596224012E-25</v>
      </c>
      <c r="H281" s="168">
        <f t="shared" si="45"/>
        <v>-3.8401528571428564E-14</v>
      </c>
      <c r="I281" s="166">
        <f t="shared" si="43"/>
        <v>1.4746773966222444E-27</v>
      </c>
    </row>
    <row r="282" spans="2:11" x14ac:dyDescent="0.2">
      <c r="B282" s="20" t="s">
        <v>249</v>
      </c>
      <c r="C282" s="20">
        <f t="shared" si="46"/>
        <v>28.200000000000003</v>
      </c>
      <c r="D282" s="167">
        <v>1.099E-10</v>
      </c>
      <c r="E282" s="167">
        <v>-2.271E-8</v>
      </c>
      <c r="F282" s="168">
        <f t="shared" si="44"/>
        <v>-2.4958289999999999E-18</v>
      </c>
      <c r="G282" s="168">
        <f t="shared" si="42"/>
        <v>6.2291623972409991E-36</v>
      </c>
      <c r="H282" s="168">
        <f t="shared" si="45"/>
        <v>-1.2995797499999997E-19</v>
      </c>
      <c r="I282" s="166">
        <f t="shared" si="43"/>
        <v>1.6889075266100618E-38</v>
      </c>
    </row>
    <row r="283" spans="2:11" x14ac:dyDescent="0.2">
      <c r="B283" s="20" t="s">
        <v>249</v>
      </c>
      <c r="C283" s="20">
        <f t="shared" si="46"/>
        <v>28.200000000000003</v>
      </c>
      <c r="D283" s="167">
        <v>-2.0299999999999998E-9</v>
      </c>
      <c r="E283" s="167">
        <v>2.9410000000000002E-7</v>
      </c>
      <c r="F283" s="168">
        <f t="shared" si="44"/>
        <v>-5.9702299999999994E-16</v>
      </c>
      <c r="G283" s="168">
        <f t="shared" si="42"/>
        <v>3.5643646252899995E-31</v>
      </c>
      <c r="H283" s="168">
        <f t="shared" si="45"/>
        <v>-2.0003001428571421E-17</v>
      </c>
      <c r="I283" s="166">
        <f t="shared" si="43"/>
        <v>4.0012006615143025E-34</v>
      </c>
    </row>
    <row r="284" spans="2:11" x14ac:dyDescent="0.2">
      <c r="B284" s="20" t="s">
        <v>249</v>
      </c>
      <c r="C284" s="20">
        <f t="shared" si="46"/>
        <v>28.200000000000003</v>
      </c>
      <c r="D284" s="20">
        <v>-1.9E-2</v>
      </c>
      <c r="E284" s="20">
        <v>-3.4369999999999998</v>
      </c>
      <c r="F284" s="168">
        <f t="shared" si="44"/>
        <v>6.5303E-2</v>
      </c>
      <c r="G284" s="168">
        <f t="shared" si="42"/>
        <v>4.2644818090000003E-3</v>
      </c>
      <c r="H284" s="168">
        <f t="shared" si="45"/>
        <v>2.3210392424999997E-3</v>
      </c>
      <c r="I284" s="166">
        <f t="shared" si="43"/>
        <v>5.3872231652249727E-6</v>
      </c>
    </row>
    <row r="285" spans="2:11" x14ac:dyDescent="0.2">
      <c r="B285" s="20" t="s">
        <v>249</v>
      </c>
      <c r="C285" s="20">
        <f t="shared" si="46"/>
        <v>28.200000000000003</v>
      </c>
      <c r="D285" s="167">
        <v>-1.1080000000000001E-8</v>
      </c>
      <c r="E285" s="167">
        <v>3.056E-6</v>
      </c>
      <c r="F285" s="168">
        <f t="shared" si="44"/>
        <v>-3.3860480000000002E-14</v>
      </c>
      <c r="G285" s="168">
        <f t="shared" si="42"/>
        <v>1.1465321058304001E-27</v>
      </c>
      <c r="H285" s="168">
        <f t="shared" si="45"/>
        <v>-6.2909942857142843E-16</v>
      </c>
      <c r="I285" s="166">
        <f t="shared" si="43"/>
        <v>3.9576609102889778E-31</v>
      </c>
    </row>
    <row r="286" spans="2:11" x14ac:dyDescent="0.2">
      <c r="B286" s="20" t="s">
        <v>249</v>
      </c>
      <c r="C286" s="20">
        <f t="shared" si="46"/>
        <v>28.200000000000003</v>
      </c>
      <c r="D286" s="167">
        <v>5.1259999999999999E-9</v>
      </c>
      <c r="E286" s="167">
        <v>-9.4829999999999999E-7</v>
      </c>
      <c r="F286" s="168">
        <f t="shared" si="44"/>
        <v>-4.8609858000000001E-15</v>
      </c>
      <c r="G286" s="168">
        <f t="shared" si="42"/>
        <v>2.3629182947801641E-29</v>
      </c>
      <c r="H286" s="168">
        <f t="shared" si="45"/>
        <v>1.2090825000000013E-17</v>
      </c>
      <c r="I286" s="166">
        <f t="shared" si="43"/>
        <v>1.461880491806253E-34</v>
      </c>
    </row>
    <row r="287" spans="2:11" x14ac:dyDescent="0.2">
      <c r="B287" s="20" t="s">
        <v>249</v>
      </c>
      <c r="C287" s="20">
        <f t="shared" si="46"/>
        <v>28.200000000000003</v>
      </c>
      <c r="D287" s="167">
        <v>-7.8800000000000004E-8</v>
      </c>
      <c r="E287" s="167">
        <v>1.6799999999999998E-5</v>
      </c>
      <c r="F287" s="168">
        <f t="shared" si="44"/>
        <v>-1.3238399999999999E-12</v>
      </c>
      <c r="G287" s="168">
        <f t="shared" ref="G287:G303" si="47">POWER(F287,2)</f>
        <v>1.7525523455999998E-24</v>
      </c>
      <c r="H287" s="168">
        <f t="shared" si="45"/>
        <v>-3.0743999999999996E-14</v>
      </c>
      <c r="I287" s="166">
        <f t="shared" ref="I287:I303" si="48">POWER(H287,2)</f>
        <v>9.4519353599999974E-28</v>
      </c>
    </row>
    <row r="288" spans="2:11" x14ac:dyDescent="0.2">
      <c r="B288" s="20" t="s">
        <v>249</v>
      </c>
      <c r="C288" s="20">
        <f t="shared" si="46"/>
        <v>28.200000000000003</v>
      </c>
      <c r="D288" s="167">
        <v>-1.2459999999999999E-7</v>
      </c>
      <c r="E288" s="167">
        <v>2.6550000000000002E-5</v>
      </c>
      <c r="F288" s="168">
        <f t="shared" si="44"/>
        <v>-3.30813E-12</v>
      </c>
      <c r="G288" s="168">
        <f t="shared" si="47"/>
        <v>1.0943724096899999E-23</v>
      </c>
      <c r="H288" s="168">
        <f t="shared" si="45"/>
        <v>-7.9981874999999963E-14</v>
      </c>
      <c r="I288" s="166">
        <f t="shared" si="48"/>
        <v>6.3971003285156189E-27</v>
      </c>
    </row>
    <row r="289" spans="2:11" x14ac:dyDescent="0.2">
      <c r="B289" s="20" t="s">
        <v>249</v>
      </c>
      <c r="C289" s="20">
        <f t="shared" si="46"/>
        <v>28.200000000000003</v>
      </c>
      <c r="D289" s="167">
        <v>-8.7999999999999994E-9</v>
      </c>
      <c r="E289" s="167">
        <v>2.0190000000000001E-6</v>
      </c>
      <c r="F289" s="168">
        <f t="shared" si="44"/>
        <v>-1.7767199999999999E-14</v>
      </c>
      <c r="G289" s="168">
        <f t="shared" si="47"/>
        <v>3.1567339583999996E-28</v>
      </c>
      <c r="H289" s="168">
        <f t="shared" si="45"/>
        <v>-1.3476824999999991E-16</v>
      </c>
      <c r="I289" s="166">
        <f t="shared" si="48"/>
        <v>1.8162481208062476E-32</v>
      </c>
    </row>
    <row r="290" spans="2:11" x14ac:dyDescent="0.2">
      <c r="B290" s="20" t="s">
        <v>249</v>
      </c>
      <c r="C290" s="20">
        <f t="shared" si="46"/>
        <v>28.200000000000003</v>
      </c>
      <c r="D290" s="167">
        <v>3.5450000000000003E-8</v>
      </c>
      <c r="E290" s="167">
        <v>-8.2749999999999995E-6</v>
      </c>
      <c r="F290" s="168">
        <f t="shared" si="44"/>
        <v>-2.9334874999999999E-13</v>
      </c>
      <c r="G290" s="168">
        <f t="shared" si="47"/>
        <v>8.6053489126562491E-26</v>
      </c>
      <c r="H290" s="168">
        <f t="shared" si="45"/>
        <v>-5.9461785714285697E-15</v>
      </c>
      <c r="I290" s="166">
        <f t="shared" si="48"/>
        <v>3.5357039603316308E-29</v>
      </c>
    </row>
    <row r="291" spans="2:11" x14ac:dyDescent="0.2">
      <c r="B291" s="20" t="s">
        <v>249</v>
      </c>
      <c r="C291" s="20">
        <f t="shared" si="46"/>
        <v>28.200000000000003</v>
      </c>
      <c r="D291" s="167">
        <v>-1.529E-8</v>
      </c>
      <c r="E291" s="167">
        <v>6.0889999999999996E-6</v>
      </c>
      <c r="F291" s="168">
        <f t="shared" si="44"/>
        <v>-9.3100809999999995E-14</v>
      </c>
      <c r="G291" s="168">
        <f t="shared" si="47"/>
        <v>8.6677608226560988E-27</v>
      </c>
      <c r="H291" s="168">
        <f t="shared" si="45"/>
        <v>6.958857142857137E-16</v>
      </c>
      <c r="I291" s="166">
        <f t="shared" si="48"/>
        <v>4.8425692734693798E-31</v>
      </c>
    </row>
    <row r="292" spans="2:11" x14ac:dyDescent="0.2">
      <c r="B292" s="20" t="s">
        <v>249</v>
      </c>
      <c r="C292" s="20">
        <f t="shared" si="46"/>
        <v>28.200000000000003</v>
      </c>
      <c r="D292" s="167">
        <v>7.6199999999999994E-8</v>
      </c>
      <c r="E292" s="167">
        <v>-1.313E-5</v>
      </c>
      <c r="F292" s="168">
        <f t="shared" si="44"/>
        <v>-1.0005059999999999E-12</v>
      </c>
      <c r="G292" s="168">
        <f t="shared" si="47"/>
        <v>1.0010122560359997E-24</v>
      </c>
      <c r="H292" s="168">
        <f t="shared" si="45"/>
        <v>-3.1156083214285698E-14</v>
      </c>
      <c r="I292" s="166">
        <f t="shared" si="48"/>
        <v>9.7070152125549501E-28</v>
      </c>
      <c r="J292" s="164"/>
      <c r="K292" s="165"/>
    </row>
    <row r="293" spans="2:11" x14ac:dyDescent="0.2">
      <c r="B293" s="20" t="s">
        <v>249</v>
      </c>
      <c r="C293" s="20">
        <f t="shared" si="46"/>
        <v>28.200000000000003</v>
      </c>
      <c r="D293" s="167">
        <v>6.6520000000000003E-8</v>
      </c>
      <c r="E293" s="167">
        <v>-4.036E-6</v>
      </c>
      <c r="F293" s="168">
        <f t="shared" si="44"/>
        <v>-2.6847472000000002E-13</v>
      </c>
      <c r="G293" s="168">
        <f t="shared" si="47"/>
        <v>7.2078675279078419E-26</v>
      </c>
      <c r="H293" s="168">
        <f t="shared" si="45"/>
        <v>-1.3653211428571425E-14</v>
      </c>
      <c r="I293" s="166">
        <f t="shared" si="48"/>
        <v>1.8641018231327336E-28</v>
      </c>
    </row>
    <row r="294" spans="2:11" x14ac:dyDescent="0.2">
      <c r="B294" s="20" t="s">
        <v>249</v>
      </c>
      <c r="C294" s="20">
        <f t="shared" si="46"/>
        <v>28.200000000000003</v>
      </c>
      <c r="D294" s="167">
        <v>4.2090000000000002E-8</v>
      </c>
      <c r="E294" s="167">
        <v>-4.16E-6</v>
      </c>
      <c r="F294" s="168">
        <f t="shared" si="44"/>
        <v>-1.750944E-13</v>
      </c>
      <c r="G294" s="168">
        <f t="shared" si="47"/>
        <v>3.0658048911360003E-26</v>
      </c>
      <c r="H294" s="168">
        <f t="shared" si="45"/>
        <v>-8.3006857142857121E-15</v>
      </c>
      <c r="I294" s="166">
        <f t="shared" si="48"/>
        <v>6.8901383327346897E-29</v>
      </c>
    </row>
    <row r="295" spans="2:11" x14ac:dyDescent="0.2">
      <c r="B295" s="20" t="s">
        <v>249</v>
      </c>
      <c r="C295" s="20">
        <f t="shared" si="46"/>
        <v>28.200000000000003</v>
      </c>
      <c r="D295" s="167">
        <v>5.4720000000000003E-8</v>
      </c>
      <c r="E295" s="167">
        <v>-7.0169999999999999E-6</v>
      </c>
      <c r="F295" s="168">
        <f t="shared" si="44"/>
        <v>-3.8397024000000004E-13</v>
      </c>
      <c r="G295" s="168">
        <f t="shared" si="47"/>
        <v>1.4743314520565762E-25</v>
      </c>
      <c r="H295" s="168">
        <f t="shared" si="45"/>
        <v>-1.1800589142857143E-14</v>
      </c>
      <c r="I295" s="166">
        <f t="shared" si="48"/>
        <v>1.3925390411851786E-28</v>
      </c>
    </row>
    <row r="296" spans="2:11" x14ac:dyDescent="0.2">
      <c r="B296" s="20" t="s">
        <v>249</v>
      </c>
      <c r="C296" s="20">
        <f t="shared" si="46"/>
        <v>28.200000000000003</v>
      </c>
      <c r="D296" s="167">
        <v>1.2569999999999999E-8</v>
      </c>
      <c r="E296" s="167">
        <v>-1.2419999999999999E-6</v>
      </c>
      <c r="F296" s="168">
        <f t="shared" si="44"/>
        <v>-1.5611939999999997E-14</v>
      </c>
      <c r="G296" s="168">
        <f t="shared" si="47"/>
        <v>2.4373267056359992E-28</v>
      </c>
      <c r="H296" s="168">
        <f t="shared" si="45"/>
        <v>-7.3220335714285677E-16</v>
      </c>
      <c r="I296" s="166">
        <f t="shared" si="48"/>
        <v>5.3612175621126984E-31</v>
      </c>
    </row>
    <row r="297" spans="2:11" x14ac:dyDescent="0.2">
      <c r="B297" s="20" t="s">
        <v>249</v>
      </c>
      <c r="C297" s="20">
        <f t="shared" si="46"/>
        <v>28.200000000000003</v>
      </c>
      <c r="D297" s="167">
        <v>-7.2150000000000003E-12</v>
      </c>
      <c r="E297" s="167">
        <v>2.2309999999999998E-9</v>
      </c>
      <c r="F297" s="168">
        <f t="shared" si="44"/>
        <v>-1.6096665000000001E-20</v>
      </c>
      <c r="G297" s="168">
        <f t="shared" si="47"/>
        <v>2.5910262412222505E-40</v>
      </c>
      <c r="H297" s="168">
        <f t="shared" si="45"/>
        <v>1.4832166071428566E-21</v>
      </c>
      <c r="I297" s="166">
        <f t="shared" si="48"/>
        <v>2.199931503704367E-42</v>
      </c>
    </row>
    <row r="298" spans="2:11" x14ac:dyDescent="0.2">
      <c r="B298" s="20" t="s">
        <v>249</v>
      </c>
      <c r="C298" s="20">
        <f t="shared" si="46"/>
        <v>28.200000000000003</v>
      </c>
      <c r="D298" s="167">
        <v>-2.814E-9</v>
      </c>
      <c r="E298" s="167">
        <v>8.9579999999999996E-7</v>
      </c>
      <c r="F298" s="168">
        <f t="shared" si="44"/>
        <v>-2.5207811999999997E-15</v>
      </c>
      <c r="G298" s="168">
        <f t="shared" si="47"/>
        <v>6.3543378582734386E-30</v>
      </c>
      <c r="H298" s="168">
        <f t="shared" si="45"/>
        <v>-5.8153416428571405E-17</v>
      </c>
      <c r="I298" s="166">
        <f t="shared" si="48"/>
        <v>3.3818198423148389E-33</v>
      </c>
      <c r="J298" s="165"/>
      <c r="K298" s="165"/>
    </row>
    <row r="299" spans="2:11" x14ac:dyDescent="0.2">
      <c r="B299" s="20" t="s">
        <v>249</v>
      </c>
      <c r="C299" s="20">
        <f t="shared" si="46"/>
        <v>28.200000000000003</v>
      </c>
      <c r="D299" s="167">
        <v>1.92E-9</v>
      </c>
      <c r="E299" s="167">
        <v>-1.6969999999999999E-7</v>
      </c>
      <c r="F299" s="168">
        <f t="shared" si="44"/>
        <v>-3.2582399999999996E-16</v>
      </c>
      <c r="G299" s="168">
        <f t="shared" si="47"/>
        <v>1.0616127897599997E-31</v>
      </c>
      <c r="H299" s="168">
        <f t="shared" si="45"/>
        <v>-9.4862299999999973E-18</v>
      </c>
      <c r="I299" s="166">
        <f t="shared" si="48"/>
        <v>8.9988559612899952E-35</v>
      </c>
    </row>
    <row r="300" spans="2:11" x14ac:dyDescent="0.2">
      <c r="B300" s="20" t="s">
        <v>249</v>
      </c>
      <c r="C300" s="20">
        <f t="shared" si="46"/>
        <v>28.200000000000003</v>
      </c>
      <c r="D300" s="20">
        <v>-3.0000000000000001E-3</v>
      </c>
      <c r="E300" s="20">
        <v>0.38300000000000001</v>
      </c>
      <c r="F300" s="168">
        <f t="shared" si="44"/>
        <v>-1.1490000000000001E-3</v>
      </c>
      <c r="G300" s="168">
        <f t="shared" si="47"/>
        <v>1.3202010000000001E-6</v>
      </c>
      <c r="H300" s="168">
        <f t="shared" si="45"/>
        <v>-8.2071428571428543E-5</v>
      </c>
      <c r="I300" s="166">
        <f t="shared" si="48"/>
        <v>6.7357193877550971E-9</v>
      </c>
    </row>
    <row r="301" spans="2:11" x14ac:dyDescent="0.2">
      <c r="B301" s="20" t="s">
        <v>249</v>
      </c>
      <c r="C301" s="20">
        <f t="shared" si="46"/>
        <v>28.200000000000003</v>
      </c>
      <c r="D301" s="167">
        <v>1.1450000000000001E-9</v>
      </c>
      <c r="E301" s="167">
        <v>1.335E-7</v>
      </c>
      <c r="F301" s="168">
        <f t="shared" si="44"/>
        <v>1.5285750000000001E-16</v>
      </c>
      <c r="G301" s="168">
        <f t="shared" si="47"/>
        <v>2.3365415306250003E-32</v>
      </c>
      <c r="H301" s="168">
        <f t="shared" si="45"/>
        <v>5.6482419642857131E-18</v>
      </c>
      <c r="I301" s="166">
        <f t="shared" si="48"/>
        <v>3.190263728711813E-35</v>
      </c>
    </row>
    <row r="302" spans="2:11" x14ac:dyDescent="0.2">
      <c r="B302" s="20" t="s">
        <v>249</v>
      </c>
      <c r="C302" s="20">
        <f t="shared" si="46"/>
        <v>28.200000000000003</v>
      </c>
      <c r="D302" s="167">
        <v>3.4160000000000002E-9</v>
      </c>
      <c r="E302" s="167">
        <v>-3.855E-7</v>
      </c>
      <c r="F302" s="168">
        <f t="shared" si="44"/>
        <v>-1.316868E-15</v>
      </c>
      <c r="G302" s="168">
        <f t="shared" si="47"/>
        <v>1.7341413294240001E-30</v>
      </c>
      <c r="H302" s="168">
        <f t="shared" si="45"/>
        <v>-2.6406749999999994E-17</v>
      </c>
      <c r="I302" s="166">
        <f t="shared" si="48"/>
        <v>6.973164455624997E-34</v>
      </c>
    </row>
    <row r="303" spans="2:11" x14ac:dyDescent="0.2">
      <c r="B303" s="20" t="s">
        <v>249</v>
      </c>
      <c r="C303" s="20">
        <f t="shared" si="46"/>
        <v>28.200000000000003</v>
      </c>
      <c r="D303" s="167">
        <v>5.7669999999999998E-10</v>
      </c>
      <c r="E303" s="167">
        <v>-2.2889999999999999E-8</v>
      </c>
      <c r="F303" s="168">
        <f t="shared" si="44"/>
        <v>-1.3200662999999999E-17</v>
      </c>
      <c r="G303" s="168">
        <f t="shared" si="47"/>
        <v>1.7425750363956898E-34</v>
      </c>
      <c r="H303" s="168">
        <f t="shared" si="45"/>
        <v>-2.7729599999999989E-19</v>
      </c>
      <c r="I303" s="166">
        <f t="shared" si="48"/>
        <v>7.6893071615999943E-38</v>
      </c>
    </row>
    <row r="304" spans="2:11" x14ac:dyDescent="0.2">
      <c r="B304" s="20"/>
      <c r="C304" s="20"/>
      <c r="D304" s="20"/>
      <c r="E304" s="20"/>
      <c r="F304" s="167"/>
      <c r="G304" s="167"/>
      <c r="H304" s="167"/>
      <c r="I304" s="169"/>
    </row>
    <row r="305" spans="2:9" x14ac:dyDescent="0.2">
      <c r="B305" s="20"/>
      <c r="C305" s="20"/>
      <c r="D305" s="20"/>
      <c r="E305" s="20"/>
      <c r="F305" s="167"/>
      <c r="G305" s="167"/>
      <c r="H305" s="167"/>
      <c r="I305" s="169"/>
    </row>
    <row r="306" spans="2:9" x14ac:dyDescent="0.2">
      <c r="B306" s="20"/>
      <c r="C306" s="20"/>
      <c r="D306" s="167"/>
      <c r="E306" s="20"/>
      <c r="F306" s="20"/>
      <c r="G306" s="20"/>
      <c r="H306" s="20"/>
      <c r="I306" s="166"/>
    </row>
    <row r="307" spans="2:9" x14ac:dyDescent="0.2">
      <c r="B307" s="20"/>
      <c r="C307" s="20"/>
      <c r="D307" s="20"/>
      <c r="E307" s="20"/>
      <c r="F307" s="167"/>
      <c r="G307" s="167"/>
      <c r="H307" s="167"/>
      <c r="I307" s="169"/>
    </row>
    <row r="308" spans="2:9" x14ac:dyDescent="0.2">
      <c r="B308" s="20"/>
      <c r="C308" s="20"/>
      <c r="D308" s="167"/>
      <c r="E308" s="20"/>
      <c r="F308" s="20"/>
      <c r="G308" s="20"/>
      <c r="H308" s="20"/>
      <c r="I308" s="166"/>
    </row>
    <row r="309" spans="2:9" x14ac:dyDescent="0.2">
      <c r="B309" s="20"/>
      <c r="C309" s="20"/>
      <c r="D309" s="167"/>
      <c r="E309" s="20"/>
      <c r="F309" s="167"/>
      <c r="G309" s="167"/>
      <c r="H309" s="167"/>
      <c r="I309" s="169"/>
    </row>
    <row r="310" spans="2:9" x14ac:dyDescent="0.2">
      <c r="B310" s="20"/>
      <c r="C310" s="20"/>
      <c r="D310" s="20"/>
      <c r="E310" s="20"/>
      <c r="F310" s="167"/>
      <c r="G310" s="167"/>
      <c r="H310" s="167"/>
      <c r="I310" s="169"/>
    </row>
    <row r="311" spans="2:9" x14ac:dyDescent="0.2">
      <c r="B311" s="20"/>
      <c r="C311" s="20"/>
      <c r="D311" s="20"/>
      <c r="E311" s="20"/>
      <c r="F311" s="20"/>
      <c r="G311" s="20"/>
      <c r="H311" s="20"/>
      <c r="I311" s="166"/>
    </row>
    <row r="312" spans="2:9" x14ac:dyDescent="0.2">
      <c r="B312" s="20"/>
      <c r="C312" s="20"/>
      <c r="D312" s="167"/>
      <c r="E312" s="20"/>
      <c r="F312" s="167"/>
      <c r="G312" s="167"/>
      <c r="H312" s="167"/>
      <c r="I312" s="169"/>
    </row>
    <row r="313" spans="2:9" x14ac:dyDescent="0.2">
      <c r="B313" s="20"/>
      <c r="C313" s="20"/>
      <c r="D313" s="20"/>
      <c r="E313" s="20"/>
      <c r="F313" s="20"/>
      <c r="G313" s="20"/>
      <c r="H313" s="20"/>
      <c r="I313" s="166"/>
    </row>
    <row r="314" spans="2:9" x14ac:dyDescent="0.2">
      <c r="B314" s="20"/>
      <c r="C314" s="20"/>
      <c r="D314" s="167"/>
      <c r="E314" s="20"/>
      <c r="F314" s="167"/>
      <c r="G314" s="167"/>
      <c r="H314" s="167"/>
      <c r="I314" s="169"/>
    </row>
    <row r="315" spans="2:9" x14ac:dyDescent="0.2">
      <c r="B315" s="20"/>
      <c r="C315" s="20"/>
      <c r="D315" s="167"/>
      <c r="E315" s="20"/>
      <c r="F315" s="167"/>
      <c r="G315" s="167"/>
      <c r="H315" s="167"/>
      <c r="I315" s="169"/>
    </row>
    <row r="316" spans="2:9" x14ac:dyDescent="0.2">
      <c r="B316" s="20"/>
      <c r="C316" s="20"/>
      <c r="D316" s="20"/>
      <c r="E316" s="20"/>
      <c r="F316" s="20"/>
      <c r="G316" s="20"/>
      <c r="H316" s="20"/>
      <c r="I316" s="166"/>
    </row>
    <row r="317" spans="2:9" x14ac:dyDescent="0.2">
      <c r="B317" s="20"/>
      <c r="C317" s="20"/>
      <c r="D317" s="20"/>
      <c r="E317" s="20"/>
      <c r="F317" s="167"/>
      <c r="G317" s="167"/>
      <c r="H317" s="167"/>
      <c r="I317" s="169"/>
    </row>
    <row r="318" spans="2:9" x14ac:dyDescent="0.2">
      <c r="B318" s="20"/>
      <c r="C318" s="20"/>
      <c r="D318" s="167"/>
      <c r="E318" s="20"/>
      <c r="F318" s="20"/>
      <c r="G318" s="20"/>
      <c r="H318" s="20"/>
      <c r="I318" s="166"/>
    </row>
    <row r="319" spans="2:9" x14ac:dyDescent="0.2">
      <c r="B319" s="20"/>
      <c r="C319" s="20"/>
      <c r="D319" s="20"/>
      <c r="E319" s="20"/>
      <c r="F319" s="167"/>
      <c r="G319" s="167"/>
      <c r="H319" s="167"/>
      <c r="I319" s="169"/>
    </row>
    <row r="320" spans="2:9" x14ac:dyDescent="0.2">
      <c r="B320" s="20"/>
      <c r="C320" s="20"/>
      <c r="D320" s="167"/>
      <c r="E320" s="20"/>
      <c r="F320" s="167"/>
      <c r="G320" s="167"/>
      <c r="H320" s="167"/>
      <c r="I320" s="169"/>
    </row>
    <row r="321" spans="2:9" x14ac:dyDescent="0.2">
      <c r="B321" s="20"/>
      <c r="C321" s="20"/>
      <c r="D321" s="20"/>
      <c r="E321" s="20"/>
      <c r="F321" s="20"/>
      <c r="G321" s="20"/>
      <c r="H321" s="20"/>
      <c r="I321" s="166"/>
    </row>
    <row r="322" spans="2:9" x14ac:dyDescent="0.2">
      <c r="B322" s="20"/>
      <c r="C322" s="20"/>
      <c r="D322" s="20"/>
      <c r="E322" s="20"/>
      <c r="F322" s="167"/>
      <c r="G322" s="167"/>
      <c r="H322" s="167"/>
      <c r="I322" s="169"/>
    </row>
    <row r="323" spans="2:9" x14ac:dyDescent="0.2">
      <c r="B323" s="20"/>
      <c r="C323" s="20"/>
      <c r="D323" s="167"/>
      <c r="E323" s="167"/>
      <c r="F323" s="167"/>
      <c r="G323" s="167"/>
      <c r="H323" s="167"/>
      <c r="I323" s="169"/>
    </row>
    <row r="324" spans="2:9" x14ac:dyDescent="0.2">
      <c r="B324" s="20"/>
      <c r="C324" s="20"/>
      <c r="D324" s="20"/>
      <c r="E324" s="20"/>
      <c r="F324" s="20"/>
      <c r="G324" s="20"/>
      <c r="H324" s="20"/>
      <c r="I324" s="166"/>
    </row>
    <row r="325" spans="2:9" x14ac:dyDescent="0.2">
      <c r="B325" s="20"/>
      <c r="C325" s="20"/>
      <c r="D325" s="20"/>
      <c r="E325" s="20"/>
      <c r="F325" s="167"/>
      <c r="G325" s="167"/>
      <c r="H325" s="167"/>
      <c r="I325" s="169"/>
    </row>
    <row r="326" spans="2:9" x14ac:dyDescent="0.2">
      <c r="B326" s="20"/>
      <c r="C326" s="20"/>
      <c r="D326" s="167"/>
      <c r="E326" s="167"/>
      <c r="F326" s="167"/>
      <c r="G326" s="167"/>
      <c r="H326" s="167"/>
      <c r="I326" s="169"/>
    </row>
    <row r="327" spans="2:9" x14ac:dyDescent="0.2">
      <c r="B327" s="20"/>
      <c r="C327" s="20"/>
      <c r="D327" s="20"/>
      <c r="E327" s="20"/>
      <c r="F327" s="20"/>
      <c r="G327" s="20"/>
      <c r="H327" s="20"/>
      <c r="I327" s="166"/>
    </row>
    <row r="328" spans="2:9" x14ac:dyDescent="0.2">
      <c r="B328" s="20"/>
      <c r="C328" s="20"/>
      <c r="D328" s="20"/>
      <c r="E328" s="20"/>
      <c r="F328" s="20"/>
      <c r="G328" s="20"/>
      <c r="H328" s="20"/>
      <c r="I328" s="166"/>
    </row>
    <row r="329" spans="2:9" x14ac:dyDescent="0.2">
      <c r="B329" s="20"/>
      <c r="C329" s="20"/>
      <c r="D329" s="167"/>
      <c r="E329" s="167"/>
      <c r="F329" s="167"/>
      <c r="G329" s="167"/>
      <c r="H329" s="167"/>
      <c r="I329" s="169"/>
    </row>
    <row r="330" spans="2:9" x14ac:dyDescent="0.2">
      <c r="B330" s="20"/>
      <c r="C330" s="20"/>
      <c r="D330" s="20"/>
      <c r="E330" s="20"/>
      <c r="F330" s="167"/>
      <c r="G330" s="167"/>
      <c r="H330" s="167"/>
      <c r="I330" s="169"/>
    </row>
    <row r="331" spans="2:9" x14ac:dyDescent="0.2">
      <c r="B331" s="20"/>
      <c r="C331" s="20"/>
      <c r="D331" s="20"/>
      <c r="E331" s="20"/>
      <c r="F331" s="20"/>
      <c r="G331" s="20"/>
      <c r="H331" s="20"/>
      <c r="I331" s="166"/>
    </row>
    <row r="332" spans="2:9" x14ac:dyDescent="0.2">
      <c r="B332" s="20"/>
      <c r="C332" s="20"/>
      <c r="D332" s="167"/>
      <c r="E332" s="167"/>
      <c r="F332" s="20"/>
      <c r="G332" s="20"/>
      <c r="H332" s="20"/>
      <c r="I332" s="166"/>
    </row>
    <row r="333" spans="2:9" x14ac:dyDescent="0.2">
      <c r="B333" s="20"/>
      <c r="C333" s="20"/>
      <c r="D333" s="167"/>
      <c r="E333" s="167"/>
      <c r="F333" s="167"/>
      <c r="G333" s="167"/>
      <c r="H333" s="167"/>
      <c r="I333" s="169"/>
    </row>
    <row r="334" spans="2:9" x14ac:dyDescent="0.2">
      <c r="B334" s="20"/>
      <c r="C334" s="20"/>
      <c r="D334" s="20"/>
      <c r="E334" s="20"/>
      <c r="F334" s="167"/>
      <c r="G334" s="167"/>
      <c r="H334" s="167"/>
      <c r="I334" s="169"/>
    </row>
    <row r="335" spans="2:9" x14ac:dyDescent="0.2">
      <c r="B335" s="20"/>
      <c r="C335" s="20"/>
      <c r="D335" s="20"/>
      <c r="E335" s="20"/>
      <c r="F335" s="167"/>
      <c r="G335" s="167"/>
      <c r="H335" s="167"/>
      <c r="I335" s="169"/>
    </row>
    <row r="336" spans="2:9" x14ac:dyDescent="0.2">
      <c r="B336" s="20"/>
      <c r="C336" s="20"/>
      <c r="D336" s="167"/>
      <c r="E336" s="20"/>
      <c r="F336" s="167"/>
      <c r="G336" s="167"/>
      <c r="H336" s="167"/>
      <c r="I336" s="169"/>
    </row>
    <row r="337" spans="2:11" x14ac:dyDescent="0.2">
      <c r="B337" s="20"/>
      <c r="C337" s="20"/>
      <c r="D337" s="20"/>
      <c r="E337" s="20"/>
      <c r="F337" s="167"/>
      <c r="G337" s="167"/>
      <c r="H337" s="167"/>
      <c r="I337" s="169"/>
    </row>
    <row r="338" spans="2:11" x14ac:dyDescent="0.2">
      <c r="B338" s="20"/>
      <c r="C338" s="20"/>
      <c r="D338" s="20"/>
      <c r="E338" s="20"/>
      <c r="F338" s="167"/>
      <c r="G338" s="167"/>
      <c r="H338" s="167"/>
      <c r="I338" s="169"/>
    </row>
    <row r="339" spans="2:11" x14ac:dyDescent="0.2">
      <c r="B339" s="20"/>
      <c r="C339" s="20"/>
      <c r="D339" s="20"/>
      <c r="E339" s="20"/>
      <c r="F339" s="167"/>
      <c r="G339" s="167"/>
      <c r="H339" s="167"/>
      <c r="I339" s="169"/>
    </row>
    <row r="340" spans="2:11" x14ac:dyDescent="0.2">
      <c r="B340" s="20"/>
      <c r="C340" s="20"/>
      <c r="D340" s="20"/>
      <c r="E340" s="20"/>
      <c r="F340" s="167"/>
      <c r="G340" s="167"/>
      <c r="H340" s="167"/>
      <c r="I340" s="169"/>
    </row>
    <row r="341" spans="2:11" x14ac:dyDescent="0.2">
      <c r="B341" s="20"/>
      <c r="C341" s="20"/>
      <c r="D341" s="20"/>
      <c r="E341" s="20"/>
      <c r="F341" s="167"/>
      <c r="G341" s="167"/>
      <c r="H341" s="167"/>
      <c r="I341" s="169"/>
    </row>
    <row r="342" spans="2:11" x14ac:dyDescent="0.2">
      <c r="B342" s="20"/>
      <c r="C342" s="20"/>
      <c r="D342" s="20"/>
      <c r="E342" s="20"/>
      <c r="F342" s="167"/>
      <c r="G342" s="167"/>
      <c r="H342" s="167"/>
      <c r="I342" s="169"/>
    </row>
    <row r="343" spans="2:11" x14ac:dyDescent="0.2">
      <c r="B343" s="20"/>
      <c r="C343" s="20"/>
      <c r="D343" s="20"/>
      <c r="E343" s="20"/>
      <c r="F343" s="167"/>
      <c r="G343" s="167"/>
      <c r="H343" s="167"/>
      <c r="I343" s="169"/>
    </row>
    <row r="344" spans="2:11" x14ac:dyDescent="0.2">
      <c r="B344" s="20"/>
      <c r="C344" s="20"/>
      <c r="D344" s="167"/>
      <c r="E344" s="20"/>
      <c r="F344" s="167"/>
      <c r="G344" s="167"/>
      <c r="H344" s="167"/>
      <c r="I344" s="169"/>
    </row>
    <row r="345" spans="2:11" x14ac:dyDescent="0.2">
      <c r="B345" s="20"/>
      <c r="C345" s="20"/>
      <c r="D345" s="20"/>
      <c r="E345" s="20"/>
      <c r="F345" s="167"/>
      <c r="G345" s="167"/>
      <c r="H345" s="167"/>
      <c r="I345" s="169"/>
    </row>
    <row r="346" spans="2:11" x14ac:dyDescent="0.2">
      <c r="B346" s="20"/>
      <c r="C346" s="20"/>
      <c r="D346" s="167"/>
      <c r="E346" s="20"/>
      <c r="F346" s="162"/>
      <c r="G346" s="162"/>
      <c r="H346" s="162"/>
      <c r="I346" s="166"/>
      <c r="J346" s="165"/>
      <c r="K346" s="165"/>
    </row>
    <row r="347" spans="2:11" x14ac:dyDescent="0.2">
      <c r="B347" s="20"/>
      <c r="C347" s="20"/>
      <c r="D347" s="20"/>
      <c r="E347" s="20"/>
      <c r="F347" s="167"/>
      <c r="G347" s="167"/>
      <c r="H347" s="167"/>
      <c r="I347" s="169"/>
    </row>
    <row r="348" spans="2:11" x14ac:dyDescent="0.2">
      <c r="B348" s="20"/>
      <c r="C348" s="20"/>
      <c r="D348" s="167"/>
      <c r="E348" s="20"/>
      <c r="F348" s="167"/>
      <c r="G348" s="167"/>
      <c r="H348" s="167"/>
      <c r="I348" s="169"/>
    </row>
    <row r="349" spans="2:11" x14ac:dyDescent="0.2">
      <c r="B349" s="20"/>
      <c r="C349" s="20"/>
      <c r="D349" s="167"/>
      <c r="E349" s="20"/>
      <c r="F349" s="20"/>
      <c r="G349" s="20"/>
      <c r="H349" s="20"/>
      <c r="I349" s="166"/>
    </row>
    <row r="350" spans="2:11" x14ac:dyDescent="0.2">
      <c r="B350" s="20"/>
      <c r="C350" s="20"/>
      <c r="D350" s="20"/>
      <c r="E350" s="20"/>
      <c r="F350" s="167"/>
      <c r="G350" s="167"/>
      <c r="H350" s="167"/>
      <c r="I350" s="169"/>
    </row>
    <row r="351" spans="2:11" x14ac:dyDescent="0.2">
      <c r="B351" s="20"/>
      <c r="C351" s="20"/>
      <c r="D351" s="167"/>
      <c r="E351" s="20"/>
      <c r="F351" s="167"/>
      <c r="G351" s="167"/>
      <c r="H351" s="167"/>
      <c r="I351" s="169"/>
    </row>
    <row r="352" spans="2:11" x14ac:dyDescent="0.2">
      <c r="B352" s="20"/>
      <c r="C352" s="20"/>
      <c r="D352" s="167"/>
      <c r="E352" s="20"/>
      <c r="F352" s="20"/>
      <c r="G352" s="20"/>
      <c r="H352" s="20"/>
      <c r="I352" s="166"/>
    </row>
    <row r="353" spans="2:9" x14ac:dyDescent="0.2">
      <c r="B353" s="20"/>
      <c r="C353" s="20"/>
      <c r="D353" s="167"/>
      <c r="E353" s="20"/>
      <c r="F353" s="167"/>
      <c r="G353" s="167"/>
      <c r="H353" s="167"/>
      <c r="I353" s="169"/>
    </row>
    <row r="354" spans="2:9" x14ac:dyDescent="0.2">
      <c r="B354" s="20"/>
      <c r="C354" s="20"/>
      <c r="D354" s="20"/>
      <c r="E354" s="20"/>
      <c r="F354" s="20"/>
      <c r="G354" s="20"/>
      <c r="H354" s="20"/>
      <c r="I354" s="166"/>
    </row>
    <row r="355" spans="2:9" x14ac:dyDescent="0.2">
      <c r="B355" s="20"/>
      <c r="C355" s="20"/>
      <c r="D355" s="167"/>
      <c r="E355" s="20"/>
      <c r="F355" s="167"/>
      <c r="G355" s="167"/>
      <c r="H355" s="167"/>
      <c r="I355" s="169"/>
    </row>
    <row r="356" spans="2:9" x14ac:dyDescent="0.2">
      <c r="B356" s="20"/>
      <c r="C356" s="20"/>
      <c r="D356" s="167"/>
      <c r="E356" s="20"/>
      <c r="F356" s="20"/>
      <c r="G356" s="20"/>
      <c r="H356" s="20"/>
      <c r="I356" s="166"/>
    </row>
    <row r="357" spans="2:9" x14ac:dyDescent="0.2">
      <c r="B357" s="20"/>
      <c r="C357" s="20"/>
      <c r="D357" s="20"/>
      <c r="E357" s="20"/>
      <c r="F357" s="167"/>
      <c r="G357" s="167"/>
      <c r="H357" s="167"/>
      <c r="I357" s="169"/>
    </row>
    <row r="358" spans="2:9" x14ac:dyDescent="0.2">
      <c r="B358" s="20"/>
      <c r="C358" s="20"/>
      <c r="D358" s="167"/>
      <c r="E358" s="20"/>
      <c r="F358" s="167"/>
      <c r="G358" s="167"/>
      <c r="H358" s="167"/>
      <c r="I358" s="169"/>
    </row>
    <row r="359" spans="2:9" x14ac:dyDescent="0.2">
      <c r="B359" s="20"/>
      <c r="C359" s="20"/>
      <c r="D359" s="167"/>
      <c r="E359" s="20"/>
      <c r="F359" s="20"/>
      <c r="G359" s="20"/>
      <c r="H359" s="20"/>
      <c r="I359" s="166"/>
    </row>
    <row r="360" spans="2:9" x14ac:dyDescent="0.2">
      <c r="B360" s="20"/>
      <c r="C360" s="20"/>
      <c r="D360" s="20"/>
      <c r="E360" s="20"/>
      <c r="F360" s="167"/>
      <c r="G360" s="167"/>
      <c r="H360" s="167"/>
      <c r="I360" s="169"/>
    </row>
    <row r="361" spans="2:9" x14ac:dyDescent="0.2">
      <c r="B361" s="20"/>
      <c r="C361" s="20"/>
      <c r="D361" s="167"/>
      <c r="E361" s="20"/>
      <c r="F361" s="20"/>
      <c r="G361" s="20"/>
      <c r="H361" s="20"/>
      <c r="I361" s="166"/>
    </row>
    <row r="362" spans="2:9" x14ac:dyDescent="0.2">
      <c r="B362" s="20"/>
      <c r="C362" s="20"/>
      <c r="D362" s="20"/>
      <c r="E362" s="20"/>
      <c r="F362" s="167"/>
      <c r="G362" s="167"/>
      <c r="H362" s="167"/>
      <c r="I362" s="169"/>
    </row>
    <row r="363" spans="2:9" x14ac:dyDescent="0.2">
      <c r="B363" s="20"/>
      <c r="C363" s="20"/>
      <c r="D363" s="20"/>
      <c r="E363" s="20"/>
      <c r="F363" s="20"/>
      <c r="G363" s="20"/>
      <c r="H363" s="20"/>
      <c r="I363" s="166"/>
    </row>
    <row r="364" spans="2:9" x14ac:dyDescent="0.2">
      <c r="B364" s="20"/>
      <c r="C364" s="20"/>
      <c r="D364" s="167"/>
      <c r="E364" s="20"/>
      <c r="F364" s="167"/>
      <c r="G364" s="167"/>
      <c r="H364" s="167"/>
      <c r="I364" s="169"/>
    </row>
    <row r="365" spans="2:9" x14ac:dyDescent="0.2">
      <c r="B365" s="20"/>
      <c r="C365" s="20"/>
      <c r="D365" s="20"/>
      <c r="E365" s="20"/>
      <c r="F365" s="167"/>
      <c r="G365" s="167"/>
      <c r="H365" s="167"/>
      <c r="I365" s="169"/>
    </row>
    <row r="366" spans="2:9" x14ac:dyDescent="0.2">
      <c r="B366" s="20"/>
      <c r="C366" s="20"/>
      <c r="D366" s="167"/>
      <c r="E366" s="20"/>
      <c r="F366" s="20"/>
      <c r="G366" s="20"/>
      <c r="H366" s="20"/>
      <c r="I366" s="166"/>
    </row>
    <row r="367" spans="2:9" x14ac:dyDescent="0.2">
      <c r="B367" s="20"/>
      <c r="C367" s="20"/>
      <c r="D367" s="20"/>
      <c r="E367" s="20"/>
      <c r="F367" s="167"/>
      <c r="G367" s="167"/>
      <c r="H367" s="167"/>
      <c r="I367" s="169"/>
    </row>
    <row r="368" spans="2:9" x14ac:dyDescent="0.2">
      <c r="B368" s="20"/>
      <c r="C368" s="20"/>
      <c r="D368" s="20"/>
      <c r="E368" s="20"/>
      <c r="F368" s="20"/>
      <c r="G368" s="20"/>
      <c r="H368" s="20"/>
      <c r="I368" s="166"/>
    </row>
    <row r="369" spans="2:9" x14ac:dyDescent="0.2">
      <c r="B369" s="20"/>
      <c r="C369" s="20"/>
      <c r="D369" s="167"/>
      <c r="E369" s="20"/>
      <c r="F369" s="167"/>
      <c r="G369" s="167"/>
      <c r="H369" s="167"/>
      <c r="I369" s="169"/>
    </row>
    <row r="370" spans="2:9" x14ac:dyDescent="0.2">
      <c r="B370" s="20"/>
      <c r="C370" s="20"/>
      <c r="D370" s="20"/>
      <c r="E370" s="20"/>
      <c r="F370" s="167"/>
      <c r="G370" s="167"/>
      <c r="H370" s="167"/>
      <c r="I370" s="169"/>
    </row>
    <row r="371" spans="2:9" x14ac:dyDescent="0.2">
      <c r="B371" s="20"/>
      <c r="C371" s="20"/>
      <c r="D371" s="20"/>
      <c r="E371" s="20"/>
      <c r="F371" s="20"/>
      <c r="G371" s="20"/>
      <c r="H371" s="20"/>
      <c r="I371" s="166"/>
    </row>
    <row r="372" spans="2:9" x14ac:dyDescent="0.2">
      <c r="B372" s="20"/>
      <c r="C372" s="20"/>
      <c r="D372" s="167"/>
      <c r="E372" s="20"/>
      <c r="F372" s="167"/>
      <c r="G372" s="167"/>
      <c r="H372" s="167"/>
      <c r="I372" s="169"/>
    </row>
    <row r="373" spans="2:9" x14ac:dyDescent="0.2">
      <c r="B373" s="20"/>
      <c r="C373" s="20"/>
      <c r="D373" s="20"/>
      <c r="E373" s="20"/>
      <c r="F373" s="20"/>
      <c r="G373" s="20"/>
      <c r="H373" s="20"/>
      <c r="I373" s="166"/>
    </row>
    <row r="374" spans="2:9" x14ac:dyDescent="0.2">
      <c r="B374" s="20"/>
      <c r="C374" s="20"/>
      <c r="D374" s="20"/>
      <c r="E374" s="20"/>
      <c r="F374" s="167"/>
      <c r="G374" s="167"/>
      <c r="H374" s="167"/>
      <c r="I374" s="169"/>
    </row>
    <row r="375" spans="2:9" x14ac:dyDescent="0.2">
      <c r="B375" s="20"/>
      <c r="C375" s="20"/>
      <c r="D375" s="167"/>
      <c r="E375" s="20"/>
      <c r="F375" s="167"/>
      <c r="G375" s="167"/>
      <c r="H375" s="167"/>
      <c r="I375" s="169"/>
    </row>
    <row r="376" spans="2:9" x14ac:dyDescent="0.2">
      <c r="B376" s="20"/>
      <c r="C376" s="20"/>
      <c r="D376" s="20"/>
      <c r="E376" s="20"/>
      <c r="F376" s="20"/>
      <c r="G376" s="20"/>
      <c r="H376" s="20"/>
      <c r="I376" s="166"/>
    </row>
    <row r="377" spans="2:9" x14ac:dyDescent="0.2">
      <c r="B377" s="20"/>
      <c r="C377" s="20"/>
      <c r="D377" s="20"/>
      <c r="E377" s="20"/>
      <c r="F377" s="167"/>
      <c r="G377" s="167"/>
      <c r="H377" s="167"/>
      <c r="I377" s="169"/>
    </row>
    <row r="378" spans="2:9" x14ac:dyDescent="0.2">
      <c r="B378" s="20"/>
      <c r="C378" s="20"/>
      <c r="D378" s="167"/>
      <c r="E378" s="20"/>
      <c r="F378" s="20"/>
      <c r="G378" s="20"/>
      <c r="H378" s="20"/>
      <c r="I378" s="166"/>
    </row>
    <row r="379" spans="2:9" x14ac:dyDescent="0.2">
      <c r="B379" s="20"/>
      <c r="C379" s="20"/>
      <c r="D379" s="20"/>
      <c r="E379" s="20"/>
      <c r="F379" s="167"/>
      <c r="G379" s="167"/>
      <c r="H379" s="167"/>
      <c r="I379" s="169"/>
    </row>
    <row r="380" spans="2:9" x14ac:dyDescent="0.2">
      <c r="B380" s="20"/>
      <c r="C380" s="20"/>
      <c r="D380" s="167"/>
      <c r="E380" s="20"/>
      <c r="F380" s="167"/>
      <c r="G380" s="167"/>
      <c r="H380" s="167"/>
      <c r="I380" s="169"/>
    </row>
    <row r="381" spans="2:9" x14ac:dyDescent="0.2">
      <c r="B381" s="20"/>
      <c r="C381" s="20"/>
      <c r="D381" s="20"/>
      <c r="E381" s="20"/>
      <c r="F381" s="20"/>
      <c r="G381" s="20"/>
      <c r="H381" s="20"/>
      <c r="I381" s="166"/>
    </row>
    <row r="382" spans="2:9" x14ac:dyDescent="0.2">
      <c r="B382" s="20"/>
      <c r="C382" s="20"/>
      <c r="D382" s="20"/>
      <c r="E382" s="20"/>
      <c r="F382" s="167"/>
      <c r="G382" s="167"/>
      <c r="H382" s="167"/>
      <c r="I382" s="169"/>
    </row>
    <row r="383" spans="2:9" x14ac:dyDescent="0.2">
      <c r="B383" s="20"/>
      <c r="C383" s="20"/>
      <c r="D383" s="167"/>
      <c r="E383" s="167"/>
      <c r="F383" s="167"/>
      <c r="G383" s="167"/>
      <c r="H383" s="167"/>
      <c r="I383" s="169"/>
    </row>
    <row r="384" spans="2:9" x14ac:dyDescent="0.2">
      <c r="B384" s="20"/>
      <c r="C384" s="20"/>
      <c r="D384" s="20"/>
      <c r="E384" s="20"/>
      <c r="F384" s="20"/>
      <c r="G384" s="20"/>
      <c r="H384" s="20"/>
      <c r="I384" s="166"/>
    </row>
    <row r="385" spans="2:9" x14ac:dyDescent="0.2">
      <c r="B385" s="20"/>
      <c r="C385" s="20"/>
      <c r="D385" s="20"/>
      <c r="E385" s="20"/>
      <c r="F385" s="167"/>
      <c r="G385" s="167"/>
      <c r="H385" s="167"/>
      <c r="I385" s="169"/>
    </row>
    <row r="386" spans="2:9" x14ac:dyDescent="0.2">
      <c r="B386" s="20"/>
      <c r="C386" s="20"/>
      <c r="D386" s="167"/>
      <c r="E386" s="167"/>
      <c r="F386" s="167"/>
      <c r="G386" s="167"/>
      <c r="H386" s="167"/>
      <c r="I386" s="169"/>
    </row>
    <row r="387" spans="2:9" x14ac:dyDescent="0.2">
      <c r="B387" s="20"/>
      <c r="C387" s="20"/>
      <c r="D387" s="20"/>
      <c r="E387" s="20"/>
      <c r="F387" s="20"/>
      <c r="G387" s="20"/>
      <c r="H387" s="20"/>
      <c r="I387" s="166"/>
    </row>
    <row r="388" spans="2:9" x14ac:dyDescent="0.2">
      <c r="B388" s="20"/>
      <c r="C388" s="20"/>
      <c r="D388" s="20"/>
      <c r="E388" s="20"/>
      <c r="F388" s="20"/>
      <c r="G388" s="20"/>
      <c r="H388" s="20"/>
      <c r="I388" s="166"/>
    </row>
    <row r="389" spans="2:9" x14ac:dyDescent="0.2">
      <c r="B389" s="20"/>
      <c r="C389" s="20"/>
      <c r="D389" s="167"/>
      <c r="E389" s="167"/>
      <c r="F389" s="167"/>
      <c r="G389" s="167"/>
      <c r="H389" s="167"/>
      <c r="I389" s="169"/>
    </row>
    <row r="390" spans="2:9" x14ac:dyDescent="0.2">
      <c r="B390" s="20"/>
      <c r="C390" s="20"/>
      <c r="D390" s="20"/>
      <c r="E390" s="20"/>
      <c r="F390" s="167"/>
      <c r="G390" s="167"/>
      <c r="H390" s="167"/>
      <c r="I390" s="169"/>
    </row>
    <row r="391" spans="2:9" x14ac:dyDescent="0.2">
      <c r="B391" s="20"/>
      <c r="C391" s="20"/>
      <c r="D391" s="20"/>
      <c r="E391" s="20"/>
      <c r="F391" s="20"/>
      <c r="G391" s="20"/>
      <c r="H391" s="20"/>
      <c r="I391" s="166"/>
    </row>
    <row r="392" spans="2:9" x14ac:dyDescent="0.2">
      <c r="B392" s="20"/>
      <c r="C392" s="20"/>
      <c r="D392" s="167"/>
      <c r="E392" s="167"/>
      <c r="F392" s="20"/>
      <c r="G392" s="20"/>
      <c r="H392" s="20"/>
      <c r="I392" s="166"/>
    </row>
    <row r="393" spans="2:9" x14ac:dyDescent="0.2">
      <c r="B393" s="20"/>
      <c r="C393" s="20"/>
      <c r="D393" s="167"/>
      <c r="E393" s="167"/>
      <c r="F393" s="167"/>
      <c r="G393" s="167"/>
      <c r="H393" s="167"/>
      <c r="I393" s="169"/>
    </row>
    <row r="394" spans="2:9" x14ac:dyDescent="0.2">
      <c r="B394" s="20"/>
      <c r="C394" s="20"/>
      <c r="D394" s="20"/>
      <c r="E394" s="20"/>
      <c r="F394" s="167"/>
      <c r="G394" s="167"/>
      <c r="H394" s="167"/>
      <c r="I394" s="169"/>
    </row>
    <row r="395" spans="2:9" x14ac:dyDescent="0.2">
      <c r="B395" s="20"/>
      <c r="C395" s="20"/>
      <c r="D395" s="20"/>
      <c r="E395" s="20"/>
      <c r="F395" s="167"/>
      <c r="G395" s="167"/>
      <c r="H395" s="167"/>
      <c r="I395" s="169"/>
    </row>
    <row r="396" spans="2:9" x14ac:dyDescent="0.2">
      <c r="B396" s="20"/>
      <c r="C396" s="20"/>
      <c r="D396" s="167"/>
      <c r="E396" s="20"/>
      <c r="F396" s="167"/>
      <c r="G396" s="167"/>
      <c r="H396" s="167"/>
      <c r="I396" s="169"/>
    </row>
    <row r="397" spans="2:9" x14ac:dyDescent="0.2">
      <c r="B397" s="20"/>
      <c r="C397" s="20"/>
      <c r="D397" s="20"/>
      <c r="E397" s="20"/>
      <c r="F397" s="167"/>
      <c r="G397" s="167"/>
      <c r="H397" s="167"/>
      <c r="I397" s="169"/>
    </row>
    <row r="398" spans="2:9" x14ac:dyDescent="0.2">
      <c r="B398" s="20"/>
      <c r="C398" s="20"/>
      <c r="D398" s="20"/>
      <c r="E398" s="20"/>
      <c r="F398" s="167"/>
      <c r="G398" s="167"/>
      <c r="H398" s="167"/>
      <c r="I398" s="169"/>
    </row>
    <row r="399" spans="2:9" x14ac:dyDescent="0.2">
      <c r="B399" s="20"/>
      <c r="C399" s="20"/>
      <c r="D399" s="20"/>
      <c r="E399" s="20"/>
      <c r="F399" s="167"/>
      <c r="G399" s="167"/>
      <c r="H399" s="167"/>
      <c r="I399" s="169"/>
    </row>
    <row r="400" spans="2:9" x14ac:dyDescent="0.2">
      <c r="B400" s="20"/>
      <c r="C400" s="20"/>
      <c r="D400" s="20"/>
      <c r="E400" s="20"/>
      <c r="F400" s="167"/>
      <c r="G400" s="167"/>
      <c r="H400" s="167"/>
      <c r="I400" s="169"/>
    </row>
    <row r="401" spans="2:11" x14ac:dyDescent="0.2">
      <c r="B401" s="20"/>
      <c r="C401" s="20"/>
      <c r="D401" s="20"/>
      <c r="E401" s="20"/>
      <c r="F401" s="167"/>
      <c r="G401" s="167"/>
      <c r="H401" s="167"/>
      <c r="I401" s="169"/>
    </row>
    <row r="402" spans="2:11" x14ac:dyDescent="0.2">
      <c r="B402" s="20"/>
      <c r="C402" s="20"/>
      <c r="D402" s="20"/>
      <c r="E402" s="20"/>
      <c r="F402" s="167"/>
      <c r="G402" s="167"/>
      <c r="H402" s="167"/>
      <c r="I402" s="169"/>
    </row>
    <row r="403" spans="2:11" x14ac:dyDescent="0.2">
      <c r="B403" s="20"/>
      <c r="C403" s="20"/>
      <c r="D403" s="20"/>
      <c r="E403" s="20"/>
      <c r="F403" s="167"/>
      <c r="G403" s="167"/>
      <c r="H403" s="167"/>
      <c r="I403" s="169"/>
    </row>
    <row r="404" spans="2:11" x14ac:dyDescent="0.2">
      <c r="B404" s="20"/>
      <c r="C404" s="20"/>
      <c r="D404" s="20"/>
      <c r="E404" s="20"/>
      <c r="F404" s="167"/>
      <c r="G404" s="167"/>
      <c r="H404" s="167"/>
      <c r="I404" s="169"/>
    </row>
    <row r="405" spans="2:11" x14ac:dyDescent="0.2">
      <c r="B405" s="20"/>
      <c r="C405" s="20"/>
      <c r="D405" s="20"/>
      <c r="E405" s="20"/>
      <c r="F405" s="167"/>
      <c r="G405" s="167"/>
      <c r="H405" s="167"/>
      <c r="I405" s="169"/>
    </row>
    <row r="406" spans="2:11" x14ac:dyDescent="0.2">
      <c r="B406" s="20"/>
      <c r="C406" s="20"/>
      <c r="D406" s="167"/>
      <c r="E406" s="20"/>
      <c r="F406" s="162"/>
      <c r="G406" s="162"/>
      <c r="H406" s="162"/>
      <c r="I406" s="166"/>
      <c r="J406" s="165"/>
      <c r="K406" s="165"/>
    </row>
    <row r="407" spans="2:11" x14ac:dyDescent="0.2">
      <c r="B407" s="20"/>
      <c r="C407" s="20"/>
      <c r="D407" s="20"/>
      <c r="E407" s="20"/>
      <c r="F407" s="167"/>
      <c r="G407" s="167"/>
      <c r="H407" s="167"/>
      <c r="I407" s="169"/>
    </row>
    <row r="408" spans="2:11" x14ac:dyDescent="0.2">
      <c r="B408" s="20"/>
      <c r="C408" s="20"/>
      <c r="D408" s="167"/>
      <c r="E408" s="20"/>
      <c r="F408" s="167"/>
      <c r="G408" s="167"/>
      <c r="H408" s="167"/>
      <c r="I408" s="169"/>
    </row>
    <row r="409" spans="2:11" x14ac:dyDescent="0.2">
      <c r="B409" s="20"/>
      <c r="C409" s="20"/>
      <c r="D409" s="167"/>
      <c r="E409" s="20"/>
      <c r="F409" s="20"/>
      <c r="G409" s="20"/>
      <c r="H409" s="20"/>
      <c r="I409" s="166"/>
    </row>
    <row r="410" spans="2:11" x14ac:dyDescent="0.2">
      <c r="B410" s="20"/>
      <c r="C410" s="20"/>
      <c r="D410" s="20"/>
      <c r="E410" s="20"/>
      <c r="F410" s="167"/>
      <c r="G410" s="167"/>
      <c r="H410" s="167"/>
      <c r="I410" s="169"/>
    </row>
    <row r="411" spans="2:11" x14ac:dyDescent="0.2">
      <c r="B411" s="20"/>
      <c r="C411" s="20"/>
      <c r="D411" s="167"/>
      <c r="E411" s="20"/>
      <c r="F411" s="167"/>
      <c r="G411" s="167"/>
      <c r="H411" s="167"/>
      <c r="I411" s="169"/>
    </row>
    <row r="412" spans="2:11" x14ac:dyDescent="0.2">
      <c r="B412" s="20"/>
      <c r="C412" s="20"/>
      <c r="D412" s="167"/>
      <c r="E412" s="20"/>
      <c r="F412" s="20"/>
      <c r="G412" s="20"/>
      <c r="H412" s="20"/>
      <c r="I412" s="166"/>
    </row>
    <row r="413" spans="2:11" x14ac:dyDescent="0.2">
      <c r="B413" s="20"/>
      <c r="C413" s="20"/>
      <c r="D413" s="167"/>
      <c r="E413" s="20"/>
      <c r="F413" s="167"/>
      <c r="G413" s="167"/>
      <c r="H413" s="167"/>
      <c r="I413" s="169"/>
    </row>
    <row r="414" spans="2:11" x14ac:dyDescent="0.2">
      <c r="B414" s="20"/>
      <c r="C414" s="20"/>
      <c r="D414" s="20"/>
      <c r="E414" s="20"/>
      <c r="F414" s="20"/>
      <c r="G414" s="20"/>
      <c r="H414" s="20"/>
      <c r="I414" s="166"/>
    </row>
    <row r="415" spans="2:11" x14ac:dyDescent="0.2">
      <c r="B415" s="20"/>
      <c r="C415" s="20"/>
      <c r="D415" s="167"/>
      <c r="E415" s="20"/>
      <c r="F415" s="167"/>
      <c r="G415" s="167"/>
      <c r="H415" s="167"/>
      <c r="I415" s="169"/>
    </row>
    <row r="416" spans="2:11" x14ac:dyDescent="0.2">
      <c r="B416" s="20"/>
      <c r="C416" s="20"/>
      <c r="D416" s="167"/>
      <c r="E416" s="20"/>
      <c r="F416" s="20"/>
      <c r="G416" s="20"/>
      <c r="H416" s="20"/>
      <c r="I416" s="166"/>
    </row>
    <row r="417" spans="2:9" x14ac:dyDescent="0.2">
      <c r="B417" s="20"/>
      <c r="C417" s="20"/>
      <c r="D417" s="20"/>
      <c r="E417" s="20"/>
      <c r="F417" s="167"/>
      <c r="G417" s="167"/>
      <c r="H417" s="167"/>
      <c r="I417" s="169"/>
    </row>
    <row r="418" spans="2:9" x14ac:dyDescent="0.2">
      <c r="B418" s="20"/>
      <c r="C418" s="20"/>
      <c r="D418" s="167"/>
      <c r="E418" s="20"/>
      <c r="F418" s="167"/>
      <c r="G418" s="167"/>
      <c r="H418" s="167"/>
      <c r="I418" s="169"/>
    </row>
    <row r="419" spans="2:9" x14ac:dyDescent="0.2">
      <c r="B419" s="20"/>
      <c r="C419" s="20"/>
      <c r="D419" s="167"/>
      <c r="E419" s="20"/>
      <c r="F419" s="20"/>
      <c r="G419" s="20"/>
      <c r="H419" s="20"/>
      <c r="I419" s="166"/>
    </row>
    <row r="420" spans="2:9" x14ac:dyDescent="0.2">
      <c r="B420" s="20"/>
      <c r="C420" s="20"/>
      <c r="D420" s="20"/>
      <c r="E420" s="20"/>
      <c r="F420" s="167"/>
      <c r="G420" s="167"/>
      <c r="H420" s="167"/>
      <c r="I420" s="169"/>
    </row>
    <row r="421" spans="2:9" x14ac:dyDescent="0.2">
      <c r="B421" s="20"/>
      <c r="C421" s="20"/>
      <c r="D421" s="167"/>
      <c r="E421" s="20"/>
      <c r="F421" s="20"/>
      <c r="G421" s="20"/>
      <c r="H421" s="20"/>
      <c r="I421" s="166"/>
    </row>
    <row r="422" spans="2:9" x14ac:dyDescent="0.2">
      <c r="B422" s="20"/>
      <c r="C422" s="20"/>
      <c r="D422" s="20"/>
      <c r="E422" s="20"/>
      <c r="F422" s="167"/>
      <c r="G422" s="167"/>
      <c r="H422" s="167"/>
      <c r="I422" s="169"/>
    </row>
    <row r="423" spans="2:9" x14ac:dyDescent="0.2">
      <c r="B423" s="20"/>
      <c r="C423" s="20"/>
      <c r="D423" s="20"/>
      <c r="E423" s="20"/>
      <c r="F423" s="20"/>
      <c r="G423" s="20"/>
      <c r="H423" s="20"/>
      <c r="I423" s="166"/>
    </row>
    <row r="424" spans="2:9" x14ac:dyDescent="0.2">
      <c r="B424" s="20"/>
      <c r="C424" s="20"/>
      <c r="D424" s="167"/>
      <c r="E424" s="20"/>
      <c r="F424" s="167"/>
      <c r="G424" s="167"/>
      <c r="H424" s="167"/>
      <c r="I424" s="169"/>
    </row>
    <row r="425" spans="2:9" x14ac:dyDescent="0.2">
      <c r="B425" s="20"/>
      <c r="C425" s="20"/>
      <c r="D425" s="167"/>
      <c r="E425" s="20"/>
      <c r="F425" s="167"/>
      <c r="G425" s="167"/>
      <c r="H425" s="167"/>
      <c r="I425" s="169"/>
    </row>
    <row r="426" spans="2:9" x14ac:dyDescent="0.2">
      <c r="B426" s="20"/>
      <c r="C426" s="20"/>
      <c r="D426" s="167"/>
      <c r="E426" s="20"/>
      <c r="F426" s="20"/>
      <c r="G426" s="20"/>
      <c r="H426" s="20"/>
      <c r="I426" s="166"/>
    </row>
    <row r="427" spans="2:9" x14ac:dyDescent="0.2">
      <c r="B427" s="20"/>
      <c r="C427" s="20"/>
      <c r="D427" s="20"/>
      <c r="E427" s="20"/>
      <c r="F427" s="167"/>
      <c r="G427" s="167"/>
      <c r="H427" s="167"/>
      <c r="I427" s="169"/>
    </row>
    <row r="428" spans="2:9" x14ac:dyDescent="0.2">
      <c r="B428" s="20"/>
      <c r="C428" s="20"/>
      <c r="D428" s="20"/>
      <c r="E428" s="20"/>
      <c r="F428" s="20"/>
      <c r="G428" s="20"/>
      <c r="H428" s="20"/>
      <c r="I428" s="166"/>
    </row>
    <row r="429" spans="2:9" x14ac:dyDescent="0.2">
      <c r="B429" s="20"/>
      <c r="C429" s="20"/>
      <c r="D429" s="167"/>
      <c r="E429" s="20"/>
      <c r="F429" s="167"/>
      <c r="G429" s="167"/>
      <c r="H429" s="167"/>
      <c r="I429" s="169"/>
    </row>
    <row r="430" spans="2:9" x14ac:dyDescent="0.2">
      <c r="B430" s="20"/>
      <c r="C430" s="20"/>
      <c r="D430" s="20"/>
      <c r="E430" s="20"/>
      <c r="F430" s="167"/>
      <c r="G430" s="167"/>
      <c r="H430" s="167"/>
      <c r="I430" s="169"/>
    </row>
    <row r="431" spans="2:9" x14ac:dyDescent="0.2">
      <c r="B431" s="20"/>
      <c r="C431" s="20"/>
      <c r="D431" s="20"/>
      <c r="E431" s="20"/>
      <c r="F431" s="20"/>
      <c r="G431" s="20"/>
      <c r="H431" s="20"/>
      <c r="I431" s="166"/>
    </row>
    <row r="432" spans="2:9" x14ac:dyDescent="0.2">
      <c r="B432" s="20"/>
      <c r="C432" s="20"/>
      <c r="D432" s="167"/>
      <c r="E432" s="20"/>
      <c r="F432" s="167"/>
      <c r="G432" s="167"/>
      <c r="H432" s="167"/>
      <c r="I432" s="169"/>
    </row>
    <row r="433" spans="2:9" x14ac:dyDescent="0.2">
      <c r="B433" s="20"/>
      <c r="C433" s="20"/>
      <c r="D433" s="20"/>
      <c r="E433" s="20"/>
      <c r="F433" s="20"/>
      <c r="G433" s="20"/>
      <c r="H433" s="20"/>
      <c r="I433" s="166"/>
    </row>
    <row r="434" spans="2:9" x14ac:dyDescent="0.2">
      <c r="B434" s="20"/>
      <c r="C434" s="20"/>
      <c r="D434" s="20"/>
      <c r="E434" s="20"/>
      <c r="F434" s="167"/>
      <c r="G434" s="167"/>
      <c r="H434" s="167"/>
      <c r="I434" s="169"/>
    </row>
    <row r="435" spans="2:9" x14ac:dyDescent="0.2">
      <c r="B435" s="20"/>
      <c r="C435" s="20"/>
      <c r="D435" s="167"/>
      <c r="E435" s="20"/>
      <c r="F435" s="167"/>
      <c r="G435" s="167"/>
      <c r="H435" s="167"/>
      <c r="I435" s="169"/>
    </row>
    <row r="436" spans="2:9" x14ac:dyDescent="0.2">
      <c r="B436" s="20"/>
      <c r="C436" s="20"/>
      <c r="D436" s="20"/>
      <c r="E436" s="20"/>
      <c r="F436" s="20"/>
      <c r="G436" s="20"/>
      <c r="H436" s="20"/>
      <c r="I436" s="166"/>
    </row>
    <row r="437" spans="2:9" x14ac:dyDescent="0.2">
      <c r="B437" s="20"/>
      <c r="C437" s="20"/>
      <c r="D437" s="20"/>
      <c r="E437" s="20"/>
      <c r="F437" s="167"/>
      <c r="G437" s="167"/>
      <c r="H437" s="167"/>
      <c r="I437" s="169"/>
    </row>
    <row r="438" spans="2:9" x14ac:dyDescent="0.2">
      <c r="B438" s="20"/>
      <c r="C438" s="20"/>
      <c r="D438" s="167"/>
      <c r="E438" s="20"/>
      <c r="F438" s="20"/>
      <c r="G438" s="20"/>
      <c r="H438" s="20"/>
      <c r="I438" s="166"/>
    </row>
    <row r="439" spans="2:9" x14ac:dyDescent="0.2">
      <c r="B439" s="20"/>
      <c r="C439" s="20"/>
      <c r="D439" s="20"/>
      <c r="E439" s="20"/>
      <c r="F439" s="167"/>
      <c r="G439" s="167"/>
      <c r="H439" s="167"/>
      <c r="I439" s="169"/>
    </row>
    <row r="440" spans="2:9" x14ac:dyDescent="0.2">
      <c r="B440" s="20"/>
      <c r="C440" s="20"/>
      <c r="D440" s="167"/>
      <c r="E440" s="20"/>
      <c r="F440" s="167"/>
      <c r="G440" s="167"/>
      <c r="H440" s="167"/>
      <c r="I440" s="169"/>
    </row>
    <row r="441" spans="2:9" x14ac:dyDescent="0.2">
      <c r="B441" s="20"/>
      <c r="C441" s="20"/>
      <c r="D441" s="167"/>
      <c r="E441" s="20"/>
      <c r="F441" s="20"/>
      <c r="G441" s="20"/>
      <c r="H441" s="20"/>
      <c r="I441" s="166"/>
    </row>
    <row r="442" spans="2:9" x14ac:dyDescent="0.2">
      <c r="B442" s="20"/>
      <c r="C442" s="20"/>
      <c r="D442" s="20"/>
      <c r="E442" s="20"/>
      <c r="F442" s="167"/>
      <c r="G442" s="167"/>
      <c r="H442" s="167"/>
      <c r="I442" s="169"/>
    </row>
    <row r="443" spans="2:9" x14ac:dyDescent="0.2">
      <c r="B443" s="20"/>
      <c r="C443" s="20"/>
      <c r="D443" s="167"/>
      <c r="E443" s="167"/>
      <c r="F443" s="167"/>
      <c r="G443" s="167"/>
      <c r="H443" s="167"/>
      <c r="I443" s="169"/>
    </row>
    <row r="444" spans="2:9" x14ac:dyDescent="0.2">
      <c r="B444" s="20"/>
      <c r="C444" s="20"/>
      <c r="D444" s="20"/>
      <c r="E444" s="20"/>
      <c r="F444" s="20"/>
      <c r="G444" s="20"/>
      <c r="H444" s="20"/>
      <c r="I444" s="166"/>
    </row>
    <row r="445" spans="2:9" x14ac:dyDescent="0.2">
      <c r="B445" s="20"/>
      <c r="C445" s="20"/>
      <c r="D445" s="20"/>
      <c r="E445" s="20"/>
      <c r="F445" s="167"/>
      <c r="G445" s="167"/>
      <c r="H445" s="167"/>
      <c r="I445" s="169"/>
    </row>
    <row r="446" spans="2:9" x14ac:dyDescent="0.2">
      <c r="B446" s="20"/>
      <c r="C446" s="20"/>
      <c r="D446" s="167"/>
      <c r="E446" s="167"/>
      <c r="F446" s="167"/>
      <c r="G446" s="167"/>
      <c r="H446" s="167"/>
      <c r="I446" s="169"/>
    </row>
    <row r="447" spans="2:9" x14ac:dyDescent="0.2">
      <c r="B447" s="20"/>
      <c r="C447" s="20"/>
      <c r="D447" s="20"/>
      <c r="E447" s="20"/>
      <c r="F447" s="20"/>
      <c r="G447" s="20"/>
      <c r="H447" s="20"/>
      <c r="I447" s="166"/>
    </row>
    <row r="448" spans="2:9" x14ac:dyDescent="0.2">
      <c r="B448" s="20"/>
      <c r="C448" s="20"/>
      <c r="D448" s="20"/>
      <c r="E448" s="20"/>
      <c r="F448" s="20"/>
      <c r="G448" s="20"/>
      <c r="H448" s="20"/>
      <c r="I448" s="166"/>
    </row>
    <row r="449" spans="2:9" x14ac:dyDescent="0.2">
      <c r="B449" s="20"/>
      <c r="C449" s="20"/>
      <c r="D449" s="167"/>
      <c r="E449" s="167"/>
      <c r="F449" s="167"/>
      <c r="G449" s="167"/>
      <c r="H449" s="167"/>
      <c r="I449" s="169"/>
    </row>
    <row r="450" spans="2:9" x14ac:dyDescent="0.2">
      <c r="B450" s="20"/>
      <c r="C450" s="20"/>
      <c r="D450" s="20"/>
      <c r="E450" s="20"/>
      <c r="F450" s="167"/>
      <c r="G450" s="167"/>
      <c r="H450" s="167"/>
      <c r="I450" s="169"/>
    </row>
    <row r="451" spans="2:9" x14ac:dyDescent="0.2">
      <c r="B451" s="20"/>
      <c r="C451" s="20"/>
      <c r="D451" s="20"/>
      <c r="E451" s="20"/>
      <c r="F451" s="20"/>
      <c r="G451" s="20"/>
      <c r="H451" s="20"/>
      <c r="I451" s="166"/>
    </row>
    <row r="452" spans="2:9" x14ac:dyDescent="0.2">
      <c r="B452" s="20"/>
      <c r="C452" s="20"/>
      <c r="D452" s="167"/>
      <c r="E452" s="167"/>
      <c r="F452" s="20"/>
      <c r="G452" s="20"/>
      <c r="H452" s="20"/>
      <c r="I452" s="166"/>
    </row>
    <row r="453" spans="2:9" x14ac:dyDescent="0.2">
      <c r="B453" s="20"/>
      <c r="C453" s="20"/>
      <c r="D453" s="167"/>
      <c r="E453" s="167"/>
      <c r="F453" s="167"/>
      <c r="G453" s="167"/>
      <c r="H453" s="167"/>
      <c r="I453" s="169"/>
    </row>
    <row r="454" spans="2:9" x14ac:dyDescent="0.2">
      <c r="B454" s="20"/>
      <c r="C454" s="20"/>
      <c r="D454" s="20"/>
      <c r="E454" s="20"/>
      <c r="F454" s="167"/>
      <c r="G454" s="167"/>
      <c r="H454" s="167"/>
      <c r="I454" s="169"/>
    </row>
    <row r="455" spans="2:9" x14ac:dyDescent="0.2">
      <c r="B455" s="20"/>
      <c r="C455" s="20"/>
      <c r="D455" s="20"/>
      <c r="E455" s="20"/>
      <c r="F455" s="167"/>
      <c r="G455" s="167"/>
      <c r="H455" s="167"/>
      <c r="I455" s="169"/>
    </row>
    <row r="456" spans="2:9" x14ac:dyDescent="0.2">
      <c r="B456" s="20"/>
      <c r="C456" s="20"/>
      <c r="D456" s="167"/>
      <c r="E456" s="20"/>
      <c r="F456" s="167"/>
      <c r="G456" s="167"/>
      <c r="H456" s="167"/>
      <c r="I456" s="169"/>
    </row>
    <row r="457" spans="2:9" x14ac:dyDescent="0.2">
      <c r="B457" s="20"/>
      <c r="C457" s="20"/>
      <c r="D457" s="20"/>
      <c r="E457" s="20"/>
      <c r="F457" s="167"/>
      <c r="G457" s="167"/>
      <c r="H457" s="167"/>
      <c r="I457" s="169"/>
    </row>
    <row r="458" spans="2:9" x14ac:dyDescent="0.2">
      <c r="B458" s="20"/>
      <c r="C458" s="20"/>
      <c r="D458" s="20"/>
      <c r="E458" s="20"/>
      <c r="F458" s="167"/>
      <c r="G458" s="167"/>
      <c r="H458" s="167"/>
      <c r="I458" s="169"/>
    </row>
    <row r="459" spans="2:9" x14ac:dyDescent="0.2">
      <c r="B459" s="20"/>
      <c r="C459" s="20"/>
      <c r="D459" s="20"/>
      <c r="E459" s="20"/>
      <c r="F459" s="167"/>
      <c r="G459" s="167"/>
      <c r="H459" s="167"/>
      <c r="I459" s="169"/>
    </row>
    <row r="460" spans="2:9" x14ac:dyDescent="0.2">
      <c r="B460" s="20"/>
      <c r="C460" s="20"/>
      <c r="D460" s="20"/>
      <c r="E460" s="20"/>
      <c r="F460" s="167"/>
      <c r="G460" s="167"/>
      <c r="H460" s="167"/>
      <c r="I460" s="169"/>
    </row>
    <row r="461" spans="2:9" x14ac:dyDescent="0.2">
      <c r="B461" s="20"/>
      <c r="C461" s="20"/>
      <c r="D461" s="20"/>
      <c r="E461" s="20"/>
      <c r="F461" s="167"/>
      <c r="G461" s="167"/>
      <c r="H461" s="167"/>
      <c r="I461" s="169"/>
    </row>
    <row r="462" spans="2:9" x14ac:dyDescent="0.2">
      <c r="B462" s="20"/>
      <c r="C462" s="20"/>
      <c r="D462" s="20"/>
      <c r="E462" s="20"/>
      <c r="F462" s="167"/>
      <c r="G462" s="167"/>
      <c r="H462" s="167"/>
      <c r="I462" s="169"/>
    </row>
    <row r="463" spans="2:9" x14ac:dyDescent="0.2">
      <c r="B463" s="20"/>
      <c r="C463" s="20"/>
      <c r="D463" s="20"/>
      <c r="E463" s="20"/>
      <c r="F463" s="167"/>
      <c r="G463" s="167"/>
      <c r="H463" s="167"/>
      <c r="I463" s="169"/>
    </row>
    <row r="464" spans="2:9" x14ac:dyDescent="0.2">
      <c r="B464" s="20"/>
      <c r="C464" s="20"/>
      <c r="D464" s="20"/>
      <c r="E464" s="20"/>
      <c r="F464" s="167"/>
      <c r="G464" s="167"/>
      <c r="H464" s="167"/>
      <c r="I464" s="169"/>
    </row>
    <row r="465" spans="2:11" x14ac:dyDescent="0.2">
      <c r="B465" s="20"/>
      <c r="C465" s="20"/>
      <c r="D465" s="20"/>
      <c r="E465" s="20"/>
      <c r="F465" s="167"/>
      <c r="G465" s="167"/>
      <c r="H465" s="167"/>
      <c r="I465" s="169"/>
    </row>
    <row r="466" spans="2:11" x14ac:dyDescent="0.2">
      <c r="B466" s="20"/>
      <c r="C466" s="20"/>
      <c r="D466" s="167"/>
      <c r="E466" s="20"/>
      <c r="F466" s="162"/>
      <c r="G466" s="162"/>
      <c r="H466" s="162"/>
      <c r="I466" s="166"/>
      <c r="J466" s="165"/>
      <c r="K466" s="165"/>
    </row>
    <row r="467" spans="2:11" x14ac:dyDescent="0.2">
      <c r="B467" s="20"/>
      <c r="C467" s="20"/>
      <c r="D467" s="20"/>
      <c r="E467" s="20"/>
      <c r="F467" s="167"/>
      <c r="G467" s="167"/>
      <c r="H467" s="167"/>
      <c r="I467" s="169"/>
    </row>
    <row r="468" spans="2:11" x14ac:dyDescent="0.2">
      <c r="B468" s="20"/>
      <c r="C468" s="20"/>
      <c r="D468" s="167"/>
      <c r="E468" s="20"/>
      <c r="F468" s="167"/>
      <c r="G468" s="167"/>
      <c r="H468" s="167"/>
      <c r="I468" s="169"/>
    </row>
    <row r="469" spans="2:11" x14ac:dyDescent="0.2">
      <c r="B469" s="20"/>
      <c r="C469" s="20"/>
      <c r="D469" s="167"/>
      <c r="E469" s="20"/>
      <c r="F469" s="20"/>
      <c r="G469" s="20"/>
      <c r="H469" s="20"/>
      <c r="I469" s="166"/>
    </row>
    <row r="470" spans="2:11" x14ac:dyDescent="0.2">
      <c r="B470" s="20"/>
      <c r="C470" s="20"/>
      <c r="D470" s="20"/>
      <c r="E470" s="20"/>
      <c r="F470" s="167"/>
      <c r="G470" s="167"/>
      <c r="H470" s="167"/>
      <c r="I470" s="169"/>
    </row>
    <row r="471" spans="2:11" x14ac:dyDescent="0.2">
      <c r="B471" s="20"/>
      <c r="C471" s="20"/>
      <c r="D471" s="167"/>
      <c r="E471" s="20"/>
      <c r="F471" s="167"/>
      <c r="G471" s="167"/>
      <c r="H471" s="167"/>
      <c r="I471" s="169"/>
    </row>
    <row r="472" spans="2:11" x14ac:dyDescent="0.2">
      <c r="B472" s="20"/>
      <c r="C472" s="20"/>
      <c r="D472" s="167"/>
      <c r="E472" s="20"/>
      <c r="F472" s="20"/>
      <c r="G472" s="20"/>
      <c r="H472" s="20"/>
      <c r="I472" s="166"/>
    </row>
    <row r="473" spans="2:11" x14ac:dyDescent="0.2">
      <c r="B473" s="20"/>
      <c r="C473" s="20"/>
      <c r="D473" s="167"/>
      <c r="E473" s="20"/>
      <c r="F473" s="167"/>
      <c r="G473" s="167"/>
      <c r="H473" s="167"/>
      <c r="I473" s="169"/>
    </row>
    <row r="474" spans="2:11" x14ac:dyDescent="0.2">
      <c r="B474" s="20"/>
      <c r="C474" s="20"/>
      <c r="D474" s="20"/>
      <c r="E474" s="20"/>
      <c r="F474" s="20"/>
      <c r="G474" s="20"/>
      <c r="H474" s="20"/>
      <c r="I474" s="166"/>
    </row>
    <row r="475" spans="2:11" x14ac:dyDescent="0.2">
      <c r="B475" s="20"/>
      <c r="C475" s="20"/>
      <c r="D475" s="167"/>
      <c r="E475" s="20"/>
      <c r="F475" s="167"/>
      <c r="G475" s="167"/>
      <c r="H475" s="167"/>
      <c r="I475" s="169"/>
    </row>
    <row r="476" spans="2:11" x14ac:dyDescent="0.2">
      <c r="B476" s="20"/>
      <c r="C476" s="20"/>
      <c r="D476" s="167"/>
      <c r="E476" s="20"/>
      <c r="F476" s="20"/>
      <c r="G476" s="20"/>
      <c r="H476" s="20"/>
      <c r="I476" s="166"/>
    </row>
    <row r="477" spans="2:11" x14ac:dyDescent="0.2">
      <c r="B477" s="20"/>
      <c r="C477" s="20"/>
      <c r="D477" s="20"/>
      <c r="E477" s="20"/>
      <c r="F477" s="167"/>
      <c r="G477" s="167"/>
      <c r="H477" s="167"/>
      <c r="I477" s="169"/>
    </row>
    <row r="478" spans="2:11" x14ac:dyDescent="0.2">
      <c r="B478" s="20"/>
      <c r="C478" s="20"/>
      <c r="D478" s="167"/>
      <c r="E478" s="20"/>
      <c r="F478" s="167"/>
      <c r="G478" s="167"/>
      <c r="H478" s="167"/>
      <c r="I478" s="169"/>
    </row>
    <row r="479" spans="2:11" x14ac:dyDescent="0.2">
      <c r="B479" s="20"/>
      <c r="C479" s="20"/>
      <c r="D479" s="167"/>
      <c r="E479" s="20"/>
      <c r="F479" s="20"/>
      <c r="G479" s="20"/>
      <c r="H479" s="20"/>
      <c r="I479" s="166"/>
    </row>
    <row r="480" spans="2:11" x14ac:dyDescent="0.2">
      <c r="B480" s="20"/>
      <c r="C480" s="20"/>
      <c r="D480" s="20"/>
      <c r="E480" s="20"/>
      <c r="F480" s="167"/>
      <c r="G480" s="167"/>
      <c r="H480" s="167"/>
      <c r="I480" s="169"/>
    </row>
    <row r="481" spans="2:9" x14ac:dyDescent="0.2">
      <c r="B481" s="20"/>
      <c r="C481" s="20"/>
      <c r="D481" s="167"/>
      <c r="E481" s="20"/>
      <c r="F481" s="20"/>
      <c r="G481" s="20"/>
      <c r="H481" s="20"/>
      <c r="I481" s="166"/>
    </row>
    <row r="482" spans="2:9" x14ac:dyDescent="0.2">
      <c r="B482" s="20"/>
      <c r="C482" s="20"/>
      <c r="D482" s="20"/>
      <c r="E482" s="20"/>
      <c r="F482" s="167"/>
      <c r="G482" s="167"/>
      <c r="H482" s="167"/>
      <c r="I482" s="169"/>
    </row>
    <row r="483" spans="2:9" x14ac:dyDescent="0.2">
      <c r="B483" s="20"/>
      <c r="C483" s="20"/>
      <c r="D483" s="20"/>
      <c r="E483" s="20"/>
      <c r="F483" s="20"/>
      <c r="G483" s="20"/>
      <c r="H483" s="20"/>
      <c r="I483" s="166"/>
    </row>
    <row r="484" spans="2:9" x14ac:dyDescent="0.2">
      <c r="B484" s="20"/>
      <c r="C484" s="20"/>
      <c r="D484" s="20"/>
      <c r="E484" s="20"/>
      <c r="F484" s="167"/>
      <c r="G484" s="167"/>
      <c r="H484" s="167"/>
      <c r="I484" s="169"/>
    </row>
    <row r="485" spans="2:9" x14ac:dyDescent="0.2">
      <c r="B485" s="20"/>
      <c r="C485" s="20"/>
      <c r="D485" s="20"/>
      <c r="E485" s="20"/>
      <c r="F485" s="167"/>
      <c r="G485" s="167"/>
      <c r="H485" s="167"/>
      <c r="I485" s="169"/>
    </row>
    <row r="486" spans="2:9" x14ac:dyDescent="0.2">
      <c r="B486" s="20"/>
      <c r="C486" s="20"/>
      <c r="D486" s="167"/>
      <c r="E486" s="20"/>
      <c r="F486" s="20"/>
      <c r="G486" s="20"/>
      <c r="H486" s="20"/>
      <c r="I486" s="166"/>
    </row>
    <row r="487" spans="2:9" x14ac:dyDescent="0.2">
      <c r="B487" s="20"/>
      <c r="C487" s="20"/>
      <c r="D487" s="20"/>
      <c r="E487" s="20"/>
      <c r="F487" s="167"/>
      <c r="G487" s="167"/>
      <c r="H487" s="167"/>
      <c r="I487" s="169"/>
    </row>
    <row r="488" spans="2:9" x14ac:dyDescent="0.2">
      <c r="B488" s="20"/>
      <c r="C488" s="20"/>
      <c r="D488" s="167"/>
      <c r="E488" s="20"/>
      <c r="F488" s="20"/>
      <c r="G488" s="20"/>
      <c r="H488" s="20"/>
      <c r="I488" s="166"/>
    </row>
    <row r="489" spans="2:9" x14ac:dyDescent="0.2">
      <c r="B489" s="20"/>
      <c r="C489" s="20"/>
      <c r="D489" s="167"/>
      <c r="E489" s="20"/>
      <c r="F489" s="167"/>
      <c r="G489" s="167"/>
      <c r="H489" s="167"/>
      <c r="I489" s="169"/>
    </row>
    <row r="490" spans="2:9" x14ac:dyDescent="0.2">
      <c r="B490" s="20"/>
      <c r="C490" s="20"/>
      <c r="D490" s="20"/>
      <c r="E490" s="20"/>
      <c r="F490" s="167"/>
      <c r="G490" s="167"/>
      <c r="H490" s="167"/>
      <c r="I490" s="169"/>
    </row>
    <row r="491" spans="2:9" x14ac:dyDescent="0.2">
      <c r="B491" s="20"/>
      <c r="C491" s="20"/>
      <c r="D491" s="20"/>
      <c r="E491" s="20"/>
      <c r="F491" s="20"/>
      <c r="G491" s="20"/>
      <c r="H491" s="20"/>
      <c r="I491" s="166"/>
    </row>
    <row r="492" spans="2:9" x14ac:dyDescent="0.2">
      <c r="B492" s="20"/>
      <c r="C492" s="20"/>
      <c r="D492" s="167"/>
      <c r="E492" s="20"/>
      <c r="F492" s="167"/>
      <c r="G492" s="167"/>
      <c r="H492" s="167"/>
      <c r="I492" s="169"/>
    </row>
    <row r="493" spans="2:9" x14ac:dyDescent="0.2">
      <c r="B493" s="20"/>
      <c r="C493" s="20"/>
      <c r="D493" s="20"/>
      <c r="E493" s="20"/>
      <c r="F493" s="20"/>
      <c r="G493" s="20"/>
      <c r="H493" s="20"/>
      <c r="I493" s="166"/>
    </row>
    <row r="494" spans="2:9" x14ac:dyDescent="0.2">
      <c r="B494" s="20"/>
      <c r="C494" s="20"/>
      <c r="D494" s="20"/>
      <c r="E494" s="20"/>
      <c r="F494" s="167"/>
      <c r="G494" s="167"/>
      <c r="H494" s="167"/>
      <c r="I494" s="169"/>
    </row>
    <row r="495" spans="2:9" x14ac:dyDescent="0.2">
      <c r="B495" s="20"/>
      <c r="C495" s="20"/>
      <c r="D495" s="167"/>
      <c r="E495" s="20"/>
      <c r="F495" s="167"/>
      <c r="G495" s="167"/>
      <c r="H495" s="167"/>
      <c r="I495" s="169"/>
    </row>
    <row r="496" spans="2:9" x14ac:dyDescent="0.2">
      <c r="B496" s="20"/>
      <c r="C496" s="20"/>
      <c r="D496" s="20"/>
      <c r="E496" s="20"/>
      <c r="F496" s="20"/>
      <c r="G496" s="20"/>
      <c r="H496" s="20"/>
      <c r="I496" s="166"/>
    </row>
    <row r="497" spans="2:9" x14ac:dyDescent="0.2">
      <c r="B497" s="20"/>
      <c r="C497" s="20"/>
      <c r="D497" s="20"/>
      <c r="E497" s="20"/>
      <c r="F497" s="167"/>
      <c r="G497" s="167"/>
      <c r="H497" s="167"/>
      <c r="I497" s="169"/>
    </row>
    <row r="498" spans="2:9" x14ac:dyDescent="0.2">
      <c r="B498" s="20"/>
      <c r="C498" s="20"/>
      <c r="D498" s="167"/>
      <c r="E498" s="20"/>
      <c r="F498" s="20"/>
      <c r="G498" s="20"/>
      <c r="H498" s="20"/>
      <c r="I498" s="166"/>
    </row>
    <row r="499" spans="2:9" x14ac:dyDescent="0.2">
      <c r="B499" s="20"/>
      <c r="C499" s="20"/>
      <c r="D499" s="20"/>
      <c r="E499" s="20"/>
      <c r="F499" s="167"/>
      <c r="G499" s="167"/>
      <c r="H499" s="167"/>
      <c r="I499" s="169"/>
    </row>
    <row r="500" spans="2:9" x14ac:dyDescent="0.2">
      <c r="B500" s="20"/>
      <c r="C500" s="20"/>
      <c r="D500" s="167"/>
      <c r="E500" s="20"/>
      <c r="F500" s="167"/>
      <c r="G500" s="167"/>
      <c r="H500" s="167"/>
      <c r="I500" s="169"/>
    </row>
    <row r="501" spans="2:9" x14ac:dyDescent="0.2">
      <c r="B501" s="20"/>
      <c r="C501" s="20"/>
      <c r="D501" s="20"/>
      <c r="E501" s="20"/>
      <c r="F501" s="20"/>
      <c r="G501" s="20"/>
      <c r="H501" s="20"/>
      <c r="I501" s="166"/>
    </row>
    <row r="502" spans="2:9" x14ac:dyDescent="0.2">
      <c r="B502" s="20"/>
      <c r="C502" s="20"/>
      <c r="D502" s="20"/>
      <c r="E502" s="20"/>
      <c r="F502" s="167"/>
      <c r="G502" s="167"/>
      <c r="H502" s="167"/>
      <c r="I502" s="169"/>
    </row>
    <row r="503" spans="2:9" x14ac:dyDescent="0.2">
      <c r="B503" s="20"/>
      <c r="C503" s="20"/>
      <c r="D503" s="167"/>
      <c r="E503" s="167"/>
      <c r="F503" s="167"/>
      <c r="G503" s="167"/>
      <c r="H503" s="167"/>
      <c r="I503" s="169"/>
    </row>
    <row r="504" spans="2:9" x14ac:dyDescent="0.2">
      <c r="B504" s="20"/>
      <c r="C504" s="20"/>
      <c r="D504" s="20"/>
      <c r="E504" s="20"/>
      <c r="F504" s="20"/>
      <c r="G504" s="20"/>
      <c r="H504" s="20"/>
      <c r="I504" s="166"/>
    </row>
    <row r="505" spans="2:9" x14ac:dyDescent="0.2">
      <c r="B505" s="20"/>
      <c r="C505" s="20"/>
      <c r="D505" s="20"/>
      <c r="E505" s="20"/>
      <c r="F505" s="167"/>
      <c r="G505" s="167"/>
      <c r="H505" s="167"/>
      <c r="I505" s="169"/>
    </row>
    <row r="506" spans="2:9" x14ac:dyDescent="0.2">
      <c r="B506" s="20"/>
      <c r="C506" s="20"/>
      <c r="D506" s="167"/>
      <c r="E506" s="167"/>
      <c r="F506" s="167"/>
      <c r="G506" s="167"/>
      <c r="H506" s="167"/>
      <c r="I506" s="169"/>
    </row>
    <row r="507" spans="2:9" x14ac:dyDescent="0.2">
      <c r="B507" s="20"/>
      <c r="C507" s="20"/>
      <c r="D507" s="20"/>
      <c r="E507" s="20"/>
      <c r="F507" s="20"/>
      <c r="G507" s="20"/>
      <c r="H507" s="20"/>
      <c r="I507" s="166"/>
    </row>
    <row r="508" spans="2:9" x14ac:dyDescent="0.2">
      <c r="B508" s="20"/>
      <c r="C508" s="20"/>
      <c r="D508" s="20"/>
      <c r="E508" s="20"/>
      <c r="F508" s="20"/>
      <c r="G508" s="20"/>
      <c r="H508" s="20"/>
      <c r="I508" s="166"/>
    </row>
    <row r="509" spans="2:9" x14ac:dyDescent="0.2">
      <c r="B509" s="20"/>
      <c r="C509" s="20"/>
      <c r="D509" s="167"/>
      <c r="E509" s="167"/>
      <c r="F509" s="167"/>
      <c r="G509" s="167"/>
      <c r="H509" s="167"/>
      <c r="I509" s="169"/>
    </row>
    <row r="510" spans="2:9" x14ac:dyDescent="0.2">
      <c r="B510" s="20"/>
      <c r="C510" s="20"/>
      <c r="D510" s="20"/>
      <c r="E510" s="20"/>
      <c r="F510" s="167"/>
      <c r="G510" s="167"/>
      <c r="H510" s="167"/>
      <c r="I510" s="169"/>
    </row>
    <row r="511" spans="2:9" x14ac:dyDescent="0.2">
      <c r="B511" s="20"/>
      <c r="C511" s="20"/>
      <c r="D511" s="20"/>
      <c r="E511" s="20"/>
      <c r="F511" s="20"/>
      <c r="G511" s="20"/>
      <c r="H511" s="20"/>
      <c r="I511" s="166"/>
    </row>
    <row r="512" spans="2:9" x14ac:dyDescent="0.2">
      <c r="B512" s="20"/>
      <c r="C512" s="20"/>
      <c r="D512" s="167"/>
      <c r="E512" s="167"/>
      <c r="F512" s="20"/>
      <c r="G512" s="20"/>
      <c r="H512" s="20"/>
      <c r="I512" s="166"/>
    </row>
    <row r="513" spans="2:11" x14ac:dyDescent="0.2">
      <c r="B513" s="20"/>
      <c r="C513" s="20"/>
      <c r="D513" s="167"/>
      <c r="E513" s="167"/>
      <c r="F513" s="167"/>
      <c r="G513" s="167"/>
      <c r="H513" s="167"/>
      <c r="I513" s="169"/>
    </row>
    <row r="514" spans="2:11" x14ac:dyDescent="0.2">
      <c r="B514" s="20"/>
      <c r="C514" s="20"/>
      <c r="D514" s="20"/>
      <c r="E514" s="20"/>
      <c r="F514" s="167"/>
      <c r="G514" s="167"/>
      <c r="H514" s="167"/>
      <c r="I514" s="169"/>
    </row>
    <row r="515" spans="2:11" x14ac:dyDescent="0.2">
      <c r="B515" s="20"/>
      <c r="C515" s="20"/>
      <c r="D515" s="20"/>
      <c r="E515" s="20"/>
      <c r="F515" s="167"/>
      <c r="G515" s="167"/>
      <c r="H515" s="167"/>
      <c r="I515" s="169"/>
    </row>
    <row r="516" spans="2:11" x14ac:dyDescent="0.2">
      <c r="B516" s="20"/>
      <c r="C516" s="20"/>
      <c r="D516" s="167"/>
      <c r="E516" s="20"/>
      <c r="F516" s="167"/>
      <c r="G516" s="167"/>
      <c r="H516" s="167"/>
      <c r="I516" s="169"/>
    </row>
    <row r="517" spans="2:11" x14ac:dyDescent="0.2">
      <c r="B517" s="20"/>
      <c r="C517" s="20"/>
      <c r="D517" s="20"/>
      <c r="E517" s="20"/>
      <c r="F517" s="167"/>
      <c r="G517" s="167"/>
      <c r="H517" s="167"/>
      <c r="I517" s="169"/>
    </row>
    <row r="518" spans="2:11" x14ac:dyDescent="0.2">
      <c r="B518" s="20"/>
      <c r="C518" s="20"/>
      <c r="D518" s="20"/>
      <c r="E518" s="20"/>
      <c r="F518" s="167"/>
      <c r="G518" s="167"/>
      <c r="H518" s="167"/>
      <c r="I518" s="169"/>
    </row>
    <row r="519" spans="2:11" x14ac:dyDescent="0.2">
      <c r="B519" s="20"/>
      <c r="C519" s="20"/>
      <c r="D519" s="20"/>
      <c r="E519" s="20"/>
      <c r="F519" s="167"/>
      <c r="G519" s="167"/>
      <c r="H519" s="167"/>
      <c r="I519" s="169"/>
    </row>
    <row r="520" spans="2:11" x14ac:dyDescent="0.2">
      <c r="B520" s="20"/>
      <c r="C520" s="20"/>
      <c r="D520" s="20"/>
      <c r="E520" s="20"/>
      <c r="F520" s="167"/>
      <c r="G520" s="167"/>
      <c r="H520" s="167"/>
      <c r="I520" s="169"/>
    </row>
    <row r="521" spans="2:11" x14ac:dyDescent="0.2">
      <c r="B521" s="20"/>
      <c r="C521" s="20"/>
      <c r="D521" s="20"/>
      <c r="E521" s="20"/>
      <c r="F521" s="167"/>
      <c r="G521" s="167"/>
      <c r="H521" s="167"/>
      <c r="I521" s="169"/>
    </row>
    <row r="522" spans="2:11" x14ac:dyDescent="0.2">
      <c r="B522" s="20"/>
      <c r="C522" s="20"/>
      <c r="D522" s="20"/>
      <c r="E522" s="20"/>
      <c r="F522" s="167"/>
      <c r="G522" s="167"/>
      <c r="H522" s="167"/>
      <c r="I522" s="169"/>
    </row>
    <row r="523" spans="2:11" x14ac:dyDescent="0.2">
      <c r="B523" s="20"/>
      <c r="C523" s="20"/>
      <c r="D523" s="20"/>
      <c r="E523" s="20"/>
      <c r="F523" s="167"/>
      <c r="G523" s="167"/>
      <c r="H523" s="167"/>
      <c r="I523" s="169"/>
    </row>
    <row r="524" spans="2:11" x14ac:dyDescent="0.2">
      <c r="B524" s="20"/>
      <c r="C524" s="20"/>
      <c r="D524" s="20"/>
      <c r="E524" s="20"/>
      <c r="F524" s="167"/>
      <c r="G524" s="167"/>
      <c r="H524" s="167"/>
      <c r="I524" s="169"/>
    </row>
    <row r="525" spans="2:11" x14ac:dyDescent="0.2">
      <c r="B525" s="20"/>
      <c r="C525" s="20"/>
      <c r="D525" s="20"/>
      <c r="E525" s="20"/>
      <c r="F525" s="167"/>
      <c r="G525" s="167"/>
      <c r="H525" s="167"/>
      <c r="I525" s="169"/>
    </row>
    <row r="526" spans="2:11" x14ac:dyDescent="0.2">
      <c r="B526" s="20"/>
      <c r="C526" s="20"/>
      <c r="D526" s="167"/>
      <c r="E526" s="20"/>
      <c r="F526" s="162"/>
      <c r="G526" s="162"/>
      <c r="H526" s="162"/>
      <c r="I526" s="166"/>
      <c r="J526" s="165"/>
      <c r="K526" s="165"/>
    </row>
    <row r="527" spans="2:11" x14ac:dyDescent="0.2">
      <c r="B527" s="20"/>
      <c r="C527" s="20"/>
      <c r="D527" s="20"/>
      <c r="E527" s="20"/>
      <c r="F527" s="167"/>
      <c r="G527" s="167"/>
      <c r="H527" s="167"/>
      <c r="I527" s="169"/>
    </row>
    <row r="528" spans="2:11" x14ac:dyDescent="0.2">
      <c r="B528" s="20"/>
      <c r="C528" s="20"/>
      <c r="D528" s="167"/>
      <c r="E528" s="20"/>
      <c r="F528" s="167"/>
      <c r="G528" s="167"/>
      <c r="H528" s="167"/>
      <c r="I528" s="169"/>
    </row>
    <row r="529" spans="2:9" x14ac:dyDescent="0.2">
      <c r="B529" s="20"/>
      <c r="C529" s="20"/>
      <c r="D529" s="167"/>
      <c r="E529" s="20"/>
      <c r="F529" s="20"/>
      <c r="G529" s="20"/>
      <c r="H529" s="20"/>
      <c r="I529" s="166"/>
    </row>
    <row r="530" spans="2:9" x14ac:dyDescent="0.2">
      <c r="B530" s="20"/>
      <c r="C530" s="20"/>
      <c r="D530" s="20"/>
      <c r="E530" s="20"/>
      <c r="F530" s="167"/>
      <c r="G530" s="167"/>
      <c r="H530" s="167"/>
      <c r="I530" s="169"/>
    </row>
    <row r="531" spans="2:9" x14ac:dyDescent="0.2">
      <c r="B531" s="20"/>
      <c r="C531" s="20"/>
      <c r="D531" s="167"/>
      <c r="E531" s="20"/>
      <c r="F531" s="167"/>
      <c r="G531" s="167"/>
      <c r="H531" s="167"/>
      <c r="I531" s="169"/>
    </row>
    <row r="532" spans="2:9" x14ac:dyDescent="0.2">
      <c r="B532" s="20"/>
      <c r="C532" s="20"/>
      <c r="D532" s="167"/>
      <c r="E532" s="20"/>
      <c r="F532" s="20"/>
      <c r="G532" s="20"/>
      <c r="H532" s="20"/>
      <c r="I532" s="166"/>
    </row>
    <row r="533" spans="2:9" x14ac:dyDescent="0.2">
      <c r="B533" s="20"/>
      <c r="C533" s="20"/>
      <c r="D533" s="167"/>
      <c r="E533" s="20"/>
      <c r="F533" s="167"/>
      <c r="G533" s="167"/>
      <c r="H533" s="167"/>
      <c r="I533" s="169"/>
    </row>
    <row r="534" spans="2:9" x14ac:dyDescent="0.2">
      <c r="B534" s="20"/>
      <c r="C534" s="20"/>
      <c r="D534" s="20"/>
      <c r="E534" s="20"/>
      <c r="F534" s="20"/>
      <c r="G534" s="20"/>
      <c r="H534" s="20"/>
      <c r="I534" s="166"/>
    </row>
    <row r="535" spans="2:9" x14ac:dyDescent="0.2">
      <c r="B535" s="20"/>
      <c r="C535" s="20"/>
      <c r="D535" s="167"/>
      <c r="E535" s="20"/>
      <c r="F535" s="167"/>
      <c r="G535" s="167"/>
      <c r="H535" s="167"/>
      <c r="I535" s="169"/>
    </row>
    <row r="536" spans="2:9" x14ac:dyDescent="0.2">
      <c r="B536" s="20"/>
      <c r="C536" s="20"/>
      <c r="D536" s="167"/>
      <c r="E536" s="20"/>
      <c r="F536" s="20"/>
      <c r="G536" s="20"/>
      <c r="H536" s="20"/>
      <c r="I536" s="166"/>
    </row>
    <row r="537" spans="2:9" x14ac:dyDescent="0.2">
      <c r="B537" s="20"/>
      <c r="C537" s="20"/>
      <c r="D537" s="20"/>
      <c r="E537" s="20"/>
      <c r="F537" s="167"/>
      <c r="G537" s="167"/>
      <c r="H537" s="167"/>
      <c r="I537" s="169"/>
    </row>
    <row r="538" spans="2:9" x14ac:dyDescent="0.2">
      <c r="B538" s="20"/>
      <c r="C538" s="20"/>
      <c r="D538" s="167"/>
      <c r="E538" s="20"/>
      <c r="F538" s="167"/>
      <c r="G538" s="167"/>
      <c r="H538" s="167"/>
      <c r="I538" s="169"/>
    </row>
    <row r="539" spans="2:9" x14ac:dyDescent="0.2">
      <c r="B539" s="20"/>
      <c r="C539" s="20"/>
      <c r="D539" s="167"/>
      <c r="E539" s="20"/>
      <c r="F539" s="20"/>
      <c r="G539" s="20"/>
      <c r="H539" s="20"/>
      <c r="I539" s="166"/>
    </row>
    <row r="540" spans="2:9" x14ac:dyDescent="0.2">
      <c r="B540" s="20"/>
      <c r="C540" s="20"/>
      <c r="D540" s="20"/>
      <c r="E540" s="20"/>
      <c r="F540" s="167"/>
      <c r="G540" s="167"/>
      <c r="H540" s="167"/>
      <c r="I540" s="169"/>
    </row>
    <row r="541" spans="2:9" x14ac:dyDescent="0.2">
      <c r="B541" s="20"/>
      <c r="C541" s="20"/>
      <c r="D541" s="167"/>
      <c r="E541" s="20"/>
      <c r="F541" s="20"/>
      <c r="G541" s="20"/>
      <c r="H541" s="20"/>
      <c r="I541" s="166"/>
    </row>
    <row r="542" spans="2:9" x14ac:dyDescent="0.2">
      <c r="B542" s="20"/>
      <c r="C542" s="20"/>
      <c r="D542" s="167"/>
      <c r="E542" s="20"/>
      <c r="F542" s="167"/>
      <c r="G542" s="167"/>
      <c r="H542" s="167"/>
      <c r="I542" s="169"/>
    </row>
    <row r="543" spans="2:9" x14ac:dyDescent="0.2">
      <c r="B543" s="20"/>
      <c r="C543" s="20"/>
      <c r="D543" s="20"/>
      <c r="E543" s="20"/>
      <c r="F543" s="20"/>
      <c r="G543" s="20"/>
      <c r="H543" s="20"/>
      <c r="I543" s="166"/>
    </row>
    <row r="544" spans="2:9" x14ac:dyDescent="0.2">
      <c r="B544" s="20"/>
      <c r="C544" s="20"/>
      <c r="D544" s="20"/>
      <c r="E544" s="20"/>
      <c r="F544" s="167"/>
      <c r="G544" s="167"/>
      <c r="H544" s="167"/>
      <c r="I544" s="169"/>
    </row>
    <row r="545" spans="2:9" x14ac:dyDescent="0.2">
      <c r="B545" s="20"/>
      <c r="C545" s="20"/>
      <c r="D545" s="20"/>
      <c r="E545" s="20"/>
      <c r="F545" s="167"/>
      <c r="G545" s="167"/>
      <c r="H545" s="167"/>
      <c r="I545" s="169"/>
    </row>
    <row r="546" spans="2:9" x14ac:dyDescent="0.2">
      <c r="B546" s="20"/>
      <c r="C546" s="20"/>
      <c r="D546" s="167"/>
      <c r="E546" s="20"/>
      <c r="F546" s="20"/>
      <c r="G546" s="20"/>
      <c r="H546" s="20"/>
      <c r="I546" s="166"/>
    </row>
    <row r="547" spans="2:9" x14ac:dyDescent="0.2">
      <c r="B547" s="20"/>
      <c r="C547" s="20"/>
      <c r="D547" s="20"/>
      <c r="E547" s="20"/>
      <c r="F547" s="167"/>
      <c r="G547" s="167"/>
      <c r="H547" s="167"/>
      <c r="I547" s="169"/>
    </row>
    <row r="548" spans="2:9" x14ac:dyDescent="0.2">
      <c r="B548" s="20"/>
      <c r="C548" s="20"/>
      <c r="D548" s="20"/>
      <c r="E548" s="20"/>
      <c r="F548" s="20"/>
      <c r="G548" s="20"/>
      <c r="H548" s="20"/>
      <c r="I548" s="166"/>
    </row>
    <row r="549" spans="2:9" x14ac:dyDescent="0.2">
      <c r="B549" s="20"/>
      <c r="C549" s="20"/>
      <c r="D549" s="167"/>
      <c r="E549" s="20"/>
      <c r="F549" s="167"/>
      <c r="G549" s="167"/>
      <c r="H549" s="167"/>
      <c r="I549" s="169"/>
    </row>
    <row r="550" spans="2:9" x14ac:dyDescent="0.2">
      <c r="B550" s="20"/>
      <c r="C550" s="20"/>
      <c r="D550" s="20"/>
      <c r="E550" s="20"/>
      <c r="F550" s="167"/>
      <c r="G550" s="167"/>
      <c r="H550" s="167"/>
      <c r="I550" s="169"/>
    </row>
    <row r="551" spans="2:9" x14ac:dyDescent="0.2">
      <c r="B551" s="20"/>
      <c r="C551" s="20"/>
      <c r="D551" s="167"/>
      <c r="E551" s="20"/>
      <c r="F551" s="20"/>
      <c r="G551" s="20"/>
      <c r="H551" s="20"/>
      <c r="I551" s="166"/>
    </row>
    <row r="552" spans="2:9" x14ac:dyDescent="0.2">
      <c r="B552" s="20"/>
      <c r="C552" s="20"/>
      <c r="D552" s="167"/>
      <c r="E552" s="20"/>
      <c r="F552" s="167"/>
      <c r="G552" s="167"/>
      <c r="H552" s="167"/>
      <c r="I552" s="169"/>
    </row>
    <row r="553" spans="2:9" x14ac:dyDescent="0.2">
      <c r="B553" s="20"/>
      <c r="C553" s="20"/>
      <c r="D553" s="20"/>
      <c r="E553" s="20"/>
      <c r="F553" s="20"/>
      <c r="G553" s="20"/>
      <c r="H553" s="20"/>
      <c r="I553" s="166"/>
    </row>
    <row r="554" spans="2:9" x14ac:dyDescent="0.2">
      <c r="B554" s="20"/>
      <c r="C554" s="20"/>
      <c r="D554" s="20"/>
      <c r="E554" s="20"/>
      <c r="F554" s="167"/>
      <c r="G554" s="167"/>
      <c r="H554" s="167"/>
      <c r="I554" s="169"/>
    </row>
    <row r="555" spans="2:9" x14ac:dyDescent="0.2">
      <c r="B555" s="20"/>
      <c r="C555" s="20"/>
      <c r="D555" s="167"/>
      <c r="E555" s="20"/>
      <c r="F555" s="167"/>
      <c r="G555" s="167"/>
      <c r="H555" s="167"/>
      <c r="I555" s="169"/>
    </row>
    <row r="556" spans="2:9" x14ac:dyDescent="0.2">
      <c r="B556" s="20"/>
      <c r="C556" s="20"/>
      <c r="D556" s="20"/>
      <c r="E556" s="20"/>
      <c r="F556" s="20"/>
      <c r="G556" s="20"/>
      <c r="H556" s="20"/>
      <c r="I556" s="166"/>
    </row>
    <row r="557" spans="2:9" x14ac:dyDescent="0.2">
      <c r="B557" s="20"/>
      <c r="C557" s="20"/>
      <c r="D557" s="20"/>
      <c r="E557" s="20"/>
      <c r="F557" s="167"/>
      <c r="G557" s="167"/>
      <c r="H557" s="167"/>
      <c r="I557" s="169"/>
    </row>
    <row r="558" spans="2:9" x14ac:dyDescent="0.2">
      <c r="B558" s="20"/>
      <c r="C558" s="20"/>
      <c r="D558" s="167"/>
      <c r="E558" s="20"/>
      <c r="F558" s="20"/>
      <c r="G558" s="20"/>
      <c r="H558" s="20"/>
      <c r="I558" s="166"/>
    </row>
    <row r="559" spans="2:9" x14ac:dyDescent="0.2">
      <c r="B559" s="20"/>
      <c r="C559" s="20"/>
      <c r="D559" s="20"/>
      <c r="E559" s="20"/>
      <c r="F559" s="167"/>
      <c r="G559" s="167"/>
      <c r="H559" s="167"/>
      <c r="I559" s="169"/>
    </row>
    <row r="560" spans="2:9" x14ac:dyDescent="0.2">
      <c r="B560" s="20"/>
      <c r="C560" s="20"/>
      <c r="D560" s="167"/>
      <c r="E560" s="20"/>
      <c r="F560" s="167"/>
      <c r="G560" s="167"/>
      <c r="H560" s="167"/>
      <c r="I560" s="169"/>
    </row>
    <row r="561" spans="2:9" x14ac:dyDescent="0.2">
      <c r="B561" s="20"/>
      <c r="C561" s="20"/>
      <c r="D561" s="167"/>
      <c r="E561" s="20"/>
      <c r="F561" s="20"/>
      <c r="G561" s="20"/>
      <c r="H561" s="20"/>
      <c r="I561" s="166"/>
    </row>
    <row r="562" spans="2:9" x14ac:dyDescent="0.2">
      <c r="B562" s="20"/>
      <c r="C562" s="20"/>
      <c r="D562" s="20"/>
      <c r="E562" s="20"/>
      <c r="F562" s="167"/>
      <c r="G562" s="167"/>
      <c r="H562" s="167"/>
      <c r="I562" s="169"/>
    </row>
    <row r="563" spans="2:9" x14ac:dyDescent="0.2">
      <c r="B563" s="20"/>
      <c r="C563" s="20"/>
      <c r="D563" s="167"/>
      <c r="E563" s="167"/>
      <c r="F563" s="167"/>
      <c r="G563" s="167"/>
      <c r="H563" s="167"/>
      <c r="I563" s="169"/>
    </row>
    <row r="564" spans="2:9" x14ac:dyDescent="0.2">
      <c r="B564" s="20"/>
      <c r="C564" s="20"/>
      <c r="D564" s="20"/>
      <c r="E564" s="20"/>
      <c r="F564" s="20"/>
      <c r="G564" s="20"/>
      <c r="H564" s="20"/>
      <c r="I564" s="166"/>
    </row>
    <row r="565" spans="2:9" x14ac:dyDescent="0.2">
      <c r="B565" s="20"/>
      <c r="C565" s="20"/>
      <c r="D565" s="20"/>
      <c r="E565" s="20"/>
      <c r="F565" s="167"/>
      <c r="G565" s="167"/>
      <c r="H565" s="167"/>
      <c r="I565" s="169"/>
    </row>
    <row r="566" spans="2:9" x14ac:dyDescent="0.2">
      <c r="B566" s="20"/>
      <c r="C566" s="20"/>
      <c r="D566" s="167"/>
      <c r="E566" s="167"/>
      <c r="F566" s="167"/>
      <c r="G566" s="167"/>
      <c r="H566" s="167"/>
      <c r="I566" s="169"/>
    </row>
    <row r="567" spans="2:9" x14ac:dyDescent="0.2">
      <c r="B567" s="20"/>
      <c r="C567" s="20"/>
      <c r="D567" s="20"/>
      <c r="E567" s="20"/>
      <c r="F567" s="20"/>
      <c r="G567" s="20"/>
      <c r="H567" s="20"/>
      <c r="I567" s="166"/>
    </row>
    <row r="568" spans="2:9" x14ac:dyDescent="0.2">
      <c r="B568" s="20"/>
      <c r="C568" s="20"/>
      <c r="D568" s="20"/>
      <c r="E568" s="20"/>
      <c r="F568" s="20"/>
      <c r="G568" s="20"/>
      <c r="H568" s="20"/>
      <c r="I568" s="166"/>
    </row>
    <row r="569" spans="2:9" x14ac:dyDescent="0.2">
      <c r="B569" s="20"/>
      <c r="C569" s="20"/>
      <c r="D569" s="167"/>
      <c r="E569" s="167"/>
      <c r="F569" s="167"/>
      <c r="G569" s="167"/>
      <c r="H569" s="167"/>
      <c r="I569" s="169"/>
    </row>
    <row r="570" spans="2:9" x14ac:dyDescent="0.2">
      <c r="B570" s="20"/>
      <c r="C570" s="20"/>
      <c r="D570" s="20"/>
      <c r="E570" s="20"/>
      <c r="F570" s="167"/>
      <c r="G570" s="167"/>
      <c r="H570" s="167"/>
      <c r="I570" s="169"/>
    </row>
    <row r="571" spans="2:9" x14ac:dyDescent="0.2">
      <c r="B571" s="20"/>
      <c r="C571" s="20"/>
      <c r="D571" s="20"/>
      <c r="E571" s="20"/>
      <c r="F571" s="20"/>
      <c r="G571" s="20"/>
      <c r="H571" s="20"/>
      <c r="I571" s="166"/>
    </row>
    <row r="572" spans="2:9" x14ac:dyDescent="0.2">
      <c r="B572" s="20"/>
      <c r="C572" s="20"/>
      <c r="D572" s="167"/>
      <c r="E572" s="167"/>
      <c r="F572" s="20"/>
      <c r="G572" s="20"/>
      <c r="H572" s="20"/>
      <c r="I572" s="166"/>
    </row>
    <row r="573" spans="2:9" x14ac:dyDescent="0.2">
      <c r="B573" s="20"/>
      <c r="C573" s="20"/>
      <c r="D573" s="167"/>
      <c r="E573" s="167"/>
      <c r="F573" s="167"/>
      <c r="G573" s="167"/>
      <c r="H573" s="167"/>
      <c r="I573" s="169"/>
    </row>
    <row r="574" spans="2:9" x14ac:dyDescent="0.2">
      <c r="B574" s="20"/>
      <c r="C574" s="20"/>
      <c r="D574" s="20"/>
      <c r="E574" s="20"/>
      <c r="F574" s="167"/>
      <c r="G574" s="167"/>
      <c r="H574" s="167"/>
      <c r="I574" s="169"/>
    </row>
    <row r="575" spans="2:9" x14ac:dyDescent="0.2">
      <c r="B575" s="20"/>
      <c r="C575" s="20"/>
      <c r="D575" s="167"/>
      <c r="E575" s="20"/>
      <c r="F575" s="167"/>
      <c r="G575" s="167"/>
      <c r="H575" s="167"/>
      <c r="I575" s="169"/>
    </row>
    <row r="576" spans="2:9" x14ac:dyDescent="0.2">
      <c r="B576" s="20"/>
      <c r="C576" s="20"/>
      <c r="D576" s="167"/>
      <c r="E576" s="20"/>
      <c r="F576" s="167"/>
      <c r="G576" s="167"/>
      <c r="H576" s="167"/>
      <c r="I576" s="169"/>
    </row>
    <row r="577" spans="2:11" x14ac:dyDescent="0.2">
      <c r="B577" s="20"/>
      <c r="C577" s="20"/>
      <c r="D577" s="20"/>
      <c r="E577" s="20"/>
      <c r="F577" s="167"/>
      <c r="G577" s="167"/>
      <c r="H577" s="167"/>
      <c r="I577" s="169"/>
    </row>
    <row r="578" spans="2:11" x14ac:dyDescent="0.2">
      <c r="B578" s="20"/>
      <c r="C578" s="20"/>
      <c r="D578" s="20"/>
      <c r="E578" s="20"/>
      <c r="F578" s="167"/>
      <c r="G578" s="167"/>
      <c r="H578" s="167"/>
      <c r="I578" s="169"/>
    </row>
    <row r="579" spans="2:11" x14ac:dyDescent="0.2">
      <c r="B579" s="20"/>
      <c r="C579" s="20"/>
      <c r="D579" s="20"/>
      <c r="E579" s="20"/>
      <c r="F579" s="167"/>
      <c r="G579" s="167"/>
      <c r="H579" s="167"/>
      <c r="I579" s="169"/>
    </row>
    <row r="580" spans="2:11" x14ac:dyDescent="0.2">
      <c r="B580" s="20"/>
      <c r="C580" s="20"/>
      <c r="D580" s="20"/>
      <c r="E580" s="20"/>
      <c r="F580" s="167"/>
      <c r="G580" s="167"/>
      <c r="H580" s="167"/>
      <c r="I580" s="169"/>
    </row>
    <row r="581" spans="2:11" x14ac:dyDescent="0.2">
      <c r="B581" s="20"/>
      <c r="C581" s="20"/>
      <c r="D581" s="20"/>
      <c r="E581" s="20"/>
      <c r="F581" s="167"/>
      <c r="G581" s="167"/>
      <c r="H581" s="167"/>
      <c r="I581" s="169"/>
    </row>
    <row r="582" spans="2:11" x14ac:dyDescent="0.2">
      <c r="B582" s="20"/>
      <c r="C582" s="20"/>
      <c r="D582" s="20"/>
      <c r="E582" s="20"/>
      <c r="F582" s="167"/>
      <c r="G582" s="167"/>
      <c r="H582" s="167"/>
      <c r="I582" s="169"/>
    </row>
    <row r="583" spans="2:11" x14ac:dyDescent="0.2">
      <c r="B583" s="20"/>
      <c r="C583" s="20"/>
      <c r="D583" s="20"/>
      <c r="E583" s="20"/>
      <c r="F583" s="167"/>
      <c r="G583" s="167"/>
      <c r="H583" s="167"/>
      <c r="I583" s="169"/>
    </row>
    <row r="584" spans="2:11" x14ac:dyDescent="0.2">
      <c r="B584" s="20"/>
      <c r="C584" s="20"/>
      <c r="D584" s="20"/>
      <c r="E584" s="20"/>
      <c r="F584" s="167"/>
      <c r="G584" s="167"/>
      <c r="H584" s="167"/>
      <c r="I584" s="169"/>
    </row>
    <row r="585" spans="2:11" x14ac:dyDescent="0.2">
      <c r="B585" s="20"/>
      <c r="C585" s="20"/>
      <c r="D585" s="20"/>
      <c r="E585" s="20"/>
      <c r="F585" s="167"/>
      <c r="G585" s="167"/>
      <c r="H585" s="167"/>
      <c r="I585" s="169"/>
    </row>
    <row r="586" spans="2:11" x14ac:dyDescent="0.2">
      <c r="B586" s="20"/>
      <c r="C586" s="20"/>
      <c r="D586" s="167"/>
      <c r="E586" s="20"/>
      <c r="F586" s="162"/>
      <c r="G586" s="162"/>
      <c r="H586" s="162"/>
      <c r="I586" s="166"/>
      <c r="J586" s="165"/>
      <c r="K586" s="165"/>
    </row>
    <row r="587" spans="2:11" x14ac:dyDescent="0.2">
      <c r="B587" s="20"/>
      <c r="C587" s="20"/>
      <c r="D587" s="20"/>
      <c r="E587" s="20"/>
      <c r="F587" s="167"/>
      <c r="G587" s="167"/>
      <c r="H587" s="167"/>
      <c r="I587" s="169"/>
    </row>
    <row r="588" spans="2:11" x14ac:dyDescent="0.2">
      <c r="B588" s="20"/>
      <c r="C588" s="20"/>
      <c r="D588" s="167"/>
      <c r="E588" s="20"/>
      <c r="F588" s="167"/>
      <c r="G588" s="167"/>
      <c r="H588" s="167"/>
      <c r="I588" s="169"/>
    </row>
    <row r="589" spans="2:11" x14ac:dyDescent="0.2">
      <c r="B589" s="20"/>
      <c r="C589" s="20"/>
      <c r="D589" s="167"/>
      <c r="E589" s="20"/>
      <c r="F589" s="20"/>
      <c r="G589" s="20"/>
      <c r="H589" s="20"/>
      <c r="I589" s="166"/>
    </row>
    <row r="590" spans="2:11" x14ac:dyDescent="0.2">
      <c r="B590" s="20"/>
      <c r="C590" s="20"/>
      <c r="D590" s="20"/>
      <c r="E590" s="20"/>
      <c r="F590" s="167"/>
      <c r="G590" s="167"/>
      <c r="H590" s="167"/>
      <c r="I590" s="169"/>
    </row>
    <row r="591" spans="2:11" x14ac:dyDescent="0.2">
      <c r="B591" s="20"/>
      <c r="C591" s="20"/>
      <c r="D591" s="167"/>
      <c r="E591" s="20"/>
      <c r="F591" s="167"/>
      <c r="G591" s="167"/>
      <c r="H591" s="167"/>
      <c r="I591" s="169"/>
    </row>
    <row r="592" spans="2:11" x14ac:dyDescent="0.2">
      <c r="B592" s="20"/>
      <c r="C592" s="20"/>
      <c r="D592" s="167"/>
      <c r="E592" s="20"/>
      <c r="F592" s="20"/>
      <c r="G592" s="20"/>
      <c r="H592" s="20"/>
      <c r="I592" s="166"/>
    </row>
    <row r="593" spans="2:9" x14ac:dyDescent="0.2">
      <c r="B593" s="20"/>
      <c r="C593" s="20"/>
      <c r="D593" s="167"/>
      <c r="E593" s="20"/>
      <c r="F593" s="167"/>
      <c r="G593" s="167"/>
      <c r="H593" s="167"/>
      <c r="I593" s="169"/>
    </row>
    <row r="594" spans="2:9" x14ac:dyDescent="0.2">
      <c r="B594" s="20"/>
      <c r="C594" s="20"/>
      <c r="D594" s="20"/>
      <c r="E594" s="20"/>
      <c r="F594" s="20"/>
      <c r="G594" s="20"/>
      <c r="H594" s="20"/>
      <c r="I594" s="166"/>
    </row>
    <row r="595" spans="2:9" x14ac:dyDescent="0.2">
      <c r="B595" s="20"/>
      <c r="C595" s="20"/>
      <c r="D595" s="167"/>
      <c r="E595" s="20"/>
      <c r="F595" s="167"/>
      <c r="G595" s="167"/>
      <c r="H595" s="167"/>
      <c r="I595" s="169"/>
    </row>
    <row r="596" spans="2:9" x14ac:dyDescent="0.2">
      <c r="B596" s="20"/>
      <c r="C596" s="20"/>
      <c r="D596" s="167"/>
      <c r="E596" s="20"/>
      <c r="F596" s="20"/>
      <c r="G596" s="20"/>
      <c r="H596" s="20"/>
      <c r="I596" s="166"/>
    </row>
    <row r="597" spans="2:9" x14ac:dyDescent="0.2">
      <c r="B597" s="20"/>
      <c r="C597" s="20"/>
      <c r="D597" s="20"/>
      <c r="E597" s="20"/>
      <c r="F597" s="167"/>
      <c r="G597" s="167"/>
      <c r="H597" s="167"/>
      <c r="I597" s="169"/>
    </row>
    <row r="598" spans="2:9" x14ac:dyDescent="0.2">
      <c r="B598" s="20"/>
      <c r="C598" s="20"/>
      <c r="D598" s="20"/>
      <c r="E598" s="20"/>
      <c r="F598" s="167"/>
      <c r="G598" s="167"/>
      <c r="H598" s="167"/>
      <c r="I598" s="169"/>
    </row>
    <row r="599" spans="2:9" x14ac:dyDescent="0.2">
      <c r="B599" s="20"/>
      <c r="C599" s="20"/>
      <c r="D599" s="167"/>
      <c r="E599" s="20"/>
      <c r="F599" s="20"/>
      <c r="G599" s="20"/>
      <c r="H599" s="20"/>
      <c r="I599" s="166"/>
    </row>
    <row r="600" spans="2:9" x14ac:dyDescent="0.2">
      <c r="B600" s="20"/>
      <c r="C600" s="20"/>
      <c r="D600" s="20"/>
      <c r="E600" s="20"/>
      <c r="F600" s="167"/>
      <c r="G600" s="167"/>
      <c r="H600" s="167"/>
      <c r="I600" s="169"/>
    </row>
    <row r="601" spans="2:9" x14ac:dyDescent="0.2">
      <c r="B601" s="20"/>
      <c r="C601" s="20"/>
      <c r="D601" s="167"/>
      <c r="E601" s="20"/>
      <c r="F601" s="20"/>
      <c r="G601" s="20"/>
      <c r="H601" s="20"/>
      <c r="I601" s="166"/>
    </row>
    <row r="602" spans="2:9" x14ac:dyDescent="0.2">
      <c r="B602" s="20"/>
      <c r="C602" s="20"/>
      <c r="D602" s="167"/>
      <c r="E602" s="20"/>
      <c r="F602" s="167"/>
      <c r="G602" s="167"/>
      <c r="H602" s="167"/>
      <c r="I602" s="169"/>
    </row>
    <row r="603" spans="2:9" x14ac:dyDescent="0.2">
      <c r="B603" s="20"/>
      <c r="C603" s="20"/>
      <c r="D603" s="20"/>
      <c r="E603" s="20"/>
      <c r="F603" s="20"/>
      <c r="G603" s="20"/>
      <c r="H603" s="20"/>
      <c r="I603" s="166"/>
    </row>
    <row r="604" spans="2:9" x14ac:dyDescent="0.2">
      <c r="B604" s="20"/>
      <c r="C604" s="20"/>
      <c r="D604" s="167"/>
      <c r="E604" s="20"/>
      <c r="F604" s="167"/>
      <c r="G604" s="167"/>
      <c r="H604" s="167"/>
      <c r="I604" s="169"/>
    </row>
    <row r="605" spans="2:9" x14ac:dyDescent="0.2">
      <c r="B605" s="20"/>
      <c r="C605" s="20"/>
      <c r="D605" s="167"/>
      <c r="E605" s="20"/>
      <c r="F605" s="167"/>
      <c r="G605" s="167"/>
      <c r="H605" s="167"/>
      <c r="I605" s="169"/>
    </row>
    <row r="606" spans="2:9" x14ac:dyDescent="0.2">
      <c r="B606" s="20"/>
      <c r="C606" s="20"/>
      <c r="D606" s="167"/>
      <c r="E606" s="20"/>
      <c r="F606" s="20"/>
      <c r="G606" s="20"/>
      <c r="H606" s="20"/>
      <c r="I606" s="166"/>
    </row>
    <row r="607" spans="2:9" x14ac:dyDescent="0.2">
      <c r="B607" s="20"/>
      <c r="C607" s="20"/>
      <c r="D607" s="20"/>
      <c r="E607" s="20"/>
      <c r="F607" s="167"/>
      <c r="G607" s="167"/>
      <c r="H607" s="167"/>
      <c r="I607" s="169"/>
    </row>
    <row r="608" spans="2:9" x14ac:dyDescent="0.2">
      <c r="B608" s="20"/>
      <c r="C608" s="20"/>
      <c r="D608" s="20"/>
      <c r="E608" s="20"/>
      <c r="F608" s="20"/>
      <c r="G608" s="20"/>
      <c r="H608" s="20"/>
      <c r="I608" s="166"/>
    </row>
    <row r="609" spans="2:9" x14ac:dyDescent="0.2">
      <c r="B609" s="20"/>
      <c r="C609" s="20"/>
      <c r="D609" s="167"/>
      <c r="E609" s="20"/>
      <c r="F609" s="167"/>
      <c r="G609" s="167"/>
      <c r="H609" s="167"/>
      <c r="I609" s="169"/>
    </row>
    <row r="610" spans="2:9" x14ac:dyDescent="0.2">
      <c r="B610" s="20"/>
      <c r="C610" s="20"/>
      <c r="D610" s="20"/>
      <c r="E610" s="20"/>
      <c r="F610" s="167"/>
      <c r="G610" s="167"/>
      <c r="H610" s="167"/>
      <c r="I610" s="169"/>
    </row>
    <row r="611" spans="2:9" x14ac:dyDescent="0.2">
      <c r="B611" s="20"/>
      <c r="C611" s="20"/>
      <c r="D611" s="20"/>
      <c r="E611" s="20"/>
      <c r="F611" s="20"/>
      <c r="G611" s="20"/>
      <c r="H611" s="20"/>
      <c r="I611" s="166"/>
    </row>
    <row r="612" spans="2:9" x14ac:dyDescent="0.2">
      <c r="B612" s="20"/>
      <c r="C612" s="20"/>
      <c r="D612" s="167"/>
      <c r="E612" s="20"/>
      <c r="F612" s="167"/>
      <c r="G612" s="167"/>
      <c r="H612" s="167"/>
      <c r="I612" s="169"/>
    </row>
    <row r="613" spans="2:9" x14ac:dyDescent="0.2">
      <c r="B613" s="20"/>
      <c r="C613" s="20"/>
      <c r="D613" s="20"/>
      <c r="E613" s="20"/>
      <c r="F613" s="20"/>
      <c r="G613" s="20"/>
      <c r="H613" s="20"/>
      <c r="I613" s="166"/>
    </row>
    <row r="614" spans="2:9" x14ac:dyDescent="0.2">
      <c r="B614" s="20"/>
      <c r="C614" s="20"/>
      <c r="D614" s="20"/>
      <c r="E614" s="20"/>
      <c r="F614" s="167"/>
      <c r="G614" s="167"/>
      <c r="H614" s="167"/>
      <c r="I614" s="169"/>
    </row>
    <row r="615" spans="2:9" x14ac:dyDescent="0.2">
      <c r="B615" s="20"/>
      <c r="C615" s="20"/>
      <c r="D615" s="167"/>
      <c r="E615" s="20"/>
      <c r="F615" s="167"/>
      <c r="G615" s="167"/>
      <c r="H615" s="167"/>
      <c r="I615" s="169"/>
    </row>
    <row r="616" spans="2:9" x14ac:dyDescent="0.2">
      <c r="B616" s="20"/>
      <c r="C616" s="20"/>
      <c r="D616" s="20"/>
      <c r="E616" s="20"/>
      <c r="F616" s="20"/>
      <c r="G616" s="20"/>
      <c r="H616" s="20"/>
      <c r="I616" s="166"/>
    </row>
    <row r="617" spans="2:9" x14ac:dyDescent="0.2">
      <c r="B617" s="20"/>
      <c r="C617" s="20"/>
      <c r="D617" s="20"/>
      <c r="E617" s="20"/>
      <c r="F617" s="167"/>
      <c r="G617" s="167"/>
      <c r="H617" s="167"/>
      <c r="I617" s="169"/>
    </row>
    <row r="618" spans="2:9" x14ac:dyDescent="0.2">
      <c r="B618" s="20"/>
      <c r="C618" s="20"/>
      <c r="D618" s="167"/>
      <c r="E618" s="20"/>
      <c r="F618" s="20"/>
      <c r="G618" s="20"/>
      <c r="H618" s="20"/>
      <c r="I618" s="166"/>
    </row>
    <row r="619" spans="2:9" x14ac:dyDescent="0.2">
      <c r="B619" s="20"/>
      <c r="C619" s="20"/>
      <c r="D619" s="20"/>
      <c r="E619" s="20"/>
      <c r="F619" s="167"/>
      <c r="G619" s="167"/>
      <c r="H619" s="167"/>
      <c r="I619" s="169"/>
    </row>
    <row r="620" spans="2:9" x14ac:dyDescent="0.2">
      <c r="B620" s="20"/>
      <c r="C620" s="20"/>
      <c r="D620" s="167"/>
      <c r="E620" s="20"/>
      <c r="F620" s="167"/>
      <c r="G620" s="167"/>
      <c r="H620" s="167"/>
      <c r="I620" s="169"/>
    </row>
    <row r="621" spans="2:9" x14ac:dyDescent="0.2">
      <c r="B621" s="20"/>
      <c r="C621" s="20"/>
      <c r="D621" s="20"/>
      <c r="E621" s="20"/>
      <c r="F621" s="20"/>
      <c r="G621" s="20"/>
      <c r="H621" s="20"/>
      <c r="I621" s="166"/>
    </row>
    <row r="622" spans="2:9" x14ac:dyDescent="0.2">
      <c r="B622" s="20"/>
      <c r="C622" s="20"/>
      <c r="D622" s="20"/>
      <c r="E622" s="20"/>
      <c r="F622" s="167"/>
      <c r="G622" s="167"/>
      <c r="H622" s="167"/>
      <c r="I622" s="169"/>
    </row>
    <row r="623" spans="2:9" x14ac:dyDescent="0.2">
      <c r="B623" s="20"/>
      <c r="C623" s="20"/>
      <c r="D623" s="167"/>
      <c r="E623" s="167"/>
      <c r="F623" s="167"/>
      <c r="G623" s="167"/>
      <c r="H623" s="167"/>
      <c r="I623" s="169"/>
    </row>
    <row r="624" spans="2:9" x14ac:dyDescent="0.2">
      <c r="B624" s="20"/>
      <c r="C624" s="20"/>
      <c r="D624" s="20"/>
      <c r="E624" s="20"/>
      <c r="F624" s="20"/>
      <c r="G624" s="20"/>
      <c r="H624" s="20"/>
      <c r="I624" s="166"/>
    </row>
    <row r="625" spans="2:9" x14ac:dyDescent="0.2">
      <c r="B625" s="20"/>
      <c r="C625" s="20"/>
      <c r="D625" s="20"/>
      <c r="E625" s="20"/>
      <c r="F625" s="167"/>
      <c r="G625" s="167"/>
      <c r="H625" s="167"/>
      <c r="I625" s="169"/>
    </row>
    <row r="626" spans="2:9" x14ac:dyDescent="0.2">
      <c r="B626" s="20"/>
      <c r="C626" s="20"/>
      <c r="D626" s="167"/>
      <c r="E626" s="167"/>
      <c r="F626" s="167"/>
      <c r="G626" s="167"/>
      <c r="H626" s="167"/>
      <c r="I626" s="169"/>
    </row>
    <row r="627" spans="2:9" x14ac:dyDescent="0.2">
      <c r="B627" s="20"/>
      <c r="C627" s="20"/>
      <c r="D627" s="20"/>
      <c r="E627" s="20"/>
      <c r="F627" s="20"/>
      <c r="G627" s="20"/>
      <c r="H627" s="20"/>
      <c r="I627" s="166"/>
    </row>
    <row r="628" spans="2:9" x14ac:dyDescent="0.2">
      <c r="B628" s="20"/>
      <c r="C628" s="20"/>
      <c r="D628" s="20"/>
      <c r="E628" s="20"/>
      <c r="F628" s="20"/>
      <c r="G628" s="20"/>
      <c r="H628" s="20"/>
      <c r="I628" s="166"/>
    </row>
    <row r="629" spans="2:9" x14ac:dyDescent="0.2">
      <c r="B629" s="20"/>
      <c r="C629" s="20"/>
      <c r="D629" s="167"/>
      <c r="E629" s="167"/>
      <c r="F629" s="167"/>
      <c r="G629" s="167"/>
      <c r="H629" s="167"/>
      <c r="I629" s="169"/>
    </row>
    <row r="630" spans="2:9" x14ac:dyDescent="0.2">
      <c r="B630" s="20"/>
      <c r="C630" s="20"/>
      <c r="D630" s="20"/>
      <c r="E630" s="20"/>
      <c r="F630" s="167"/>
      <c r="G630" s="167"/>
      <c r="H630" s="167"/>
      <c r="I630" s="169"/>
    </row>
    <row r="631" spans="2:9" x14ac:dyDescent="0.2">
      <c r="B631" s="20"/>
      <c r="C631" s="20"/>
      <c r="D631" s="20"/>
      <c r="E631" s="20"/>
      <c r="F631" s="20"/>
      <c r="G631" s="20"/>
      <c r="H631" s="20"/>
      <c r="I631" s="166"/>
    </row>
    <row r="632" spans="2:9" x14ac:dyDescent="0.2">
      <c r="B632" s="20"/>
      <c r="C632" s="20"/>
      <c r="D632" s="167"/>
      <c r="E632" s="167"/>
      <c r="F632" s="20"/>
      <c r="G632" s="20"/>
      <c r="H632" s="20"/>
      <c r="I632" s="166"/>
    </row>
    <row r="633" spans="2:9" x14ac:dyDescent="0.2">
      <c r="B633" s="20"/>
      <c r="C633" s="20"/>
      <c r="D633" s="167"/>
      <c r="E633" s="167"/>
      <c r="F633" s="167"/>
      <c r="G633" s="167"/>
      <c r="H633" s="167"/>
      <c r="I633" s="169"/>
    </row>
    <row r="634" spans="2:9" x14ac:dyDescent="0.2">
      <c r="B634" s="20"/>
      <c r="C634" s="20"/>
      <c r="D634" s="20"/>
      <c r="E634" s="20"/>
      <c r="F634" s="167"/>
      <c r="G634" s="167"/>
      <c r="H634" s="167"/>
      <c r="I634" s="169"/>
    </row>
    <row r="635" spans="2:9" x14ac:dyDescent="0.2">
      <c r="B635" s="20"/>
      <c r="C635" s="20"/>
      <c r="D635" s="20"/>
      <c r="E635" s="20"/>
      <c r="F635" s="167"/>
      <c r="G635" s="167"/>
      <c r="H635" s="167"/>
      <c r="I635" s="169"/>
    </row>
    <row r="636" spans="2:9" x14ac:dyDescent="0.2">
      <c r="B636" s="20"/>
      <c r="C636" s="20"/>
      <c r="D636" s="167"/>
      <c r="E636" s="20"/>
      <c r="F636" s="167"/>
      <c r="G636" s="167"/>
      <c r="H636" s="167"/>
      <c r="I636" s="169"/>
    </row>
    <row r="637" spans="2:9" x14ac:dyDescent="0.2">
      <c r="B637" s="20"/>
      <c r="C637" s="20"/>
      <c r="D637" s="20"/>
      <c r="E637" s="20"/>
      <c r="F637" s="167"/>
      <c r="G637" s="167"/>
      <c r="H637" s="167"/>
      <c r="I637" s="169"/>
    </row>
    <row r="638" spans="2:9" x14ac:dyDescent="0.2">
      <c r="B638" s="20"/>
      <c r="C638" s="20"/>
      <c r="D638" s="20"/>
      <c r="E638" s="20"/>
      <c r="F638" s="167"/>
      <c r="G638" s="167"/>
      <c r="H638" s="167"/>
      <c r="I638" s="169"/>
    </row>
    <row r="639" spans="2:9" x14ac:dyDescent="0.2">
      <c r="B639" s="20"/>
      <c r="C639" s="20"/>
      <c r="D639" s="20"/>
      <c r="E639" s="20"/>
      <c r="F639" s="167"/>
      <c r="G639" s="167"/>
      <c r="H639" s="167"/>
      <c r="I639" s="169"/>
    </row>
    <row r="640" spans="2:9" x14ac:dyDescent="0.2">
      <c r="B640" s="20"/>
      <c r="C640" s="20"/>
      <c r="D640" s="20"/>
      <c r="E640" s="20"/>
      <c r="F640" s="167"/>
      <c r="G640" s="167"/>
      <c r="H640" s="167"/>
      <c r="I640" s="169"/>
    </row>
    <row r="641" spans="2:11" x14ac:dyDescent="0.2">
      <c r="B641" s="20"/>
      <c r="C641" s="20"/>
      <c r="D641" s="20"/>
      <c r="E641" s="20"/>
      <c r="F641" s="167"/>
      <c r="G641" s="167"/>
      <c r="H641" s="167"/>
      <c r="I641" s="169"/>
    </row>
    <row r="642" spans="2:11" x14ac:dyDescent="0.2">
      <c r="B642" s="20"/>
      <c r="C642" s="20"/>
      <c r="D642" s="20"/>
      <c r="E642" s="20"/>
      <c r="F642" s="167"/>
      <c r="G642" s="167"/>
      <c r="H642" s="167"/>
      <c r="I642" s="169"/>
    </row>
    <row r="643" spans="2:11" x14ac:dyDescent="0.2">
      <c r="B643" s="20"/>
      <c r="C643" s="20"/>
      <c r="D643" s="20"/>
      <c r="E643" s="20"/>
      <c r="F643" s="167"/>
      <c r="G643" s="167"/>
      <c r="H643" s="167"/>
      <c r="I643" s="169"/>
    </row>
    <row r="644" spans="2:11" x14ac:dyDescent="0.2">
      <c r="B644" s="20"/>
      <c r="C644" s="20"/>
      <c r="D644" s="20"/>
      <c r="E644" s="20"/>
      <c r="F644" s="167"/>
      <c r="G644" s="167"/>
      <c r="H644" s="167"/>
      <c r="I644" s="169"/>
    </row>
    <row r="645" spans="2:11" x14ac:dyDescent="0.2">
      <c r="B645" s="20"/>
      <c r="C645" s="20"/>
      <c r="D645" s="20"/>
      <c r="E645" s="20"/>
      <c r="F645" s="167"/>
      <c r="G645" s="167"/>
      <c r="H645" s="167"/>
      <c r="I645" s="169"/>
    </row>
    <row r="646" spans="2:11" x14ac:dyDescent="0.2">
      <c r="B646" s="20"/>
      <c r="C646" s="20"/>
      <c r="D646" s="167"/>
      <c r="E646" s="20"/>
      <c r="F646" s="162"/>
      <c r="G646" s="162"/>
      <c r="H646" s="162"/>
      <c r="I646" s="166"/>
      <c r="J646" s="165"/>
      <c r="K646" s="165"/>
    </row>
    <row r="647" spans="2:11" x14ac:dyDescent="0.2">
      <c r="B647" s="20"/>
      <c r="C647" s="20"/>
      <c r="D647" s="20"/>
      <c r="E647" s="20"/>
      <c r="F647" s="167"/>
      <c r="G647" s="167"/>
      <c r="H647" s="167"/>
      <c r="I647" s="169"/>
    </row>
    <row r="648" spans="2:11" x14ac:dyDescent="0.2">
      <c r="B648" s="20"/>
      <c r="C648" s="20"/>
      <c r="D648" s="167"/>
      <c r="E648" s="20"/>
      <c r="F648" s="167"/>
      <c r="G648" s="167"/>
      <c r="H648" s="167"/>
      <c r="I648" s="169"/>
    </row>
    <row r="649" spans="2:11" x14ac:dyDescent="0.2">
      <c r="B649" s="20"/>
      <c r="C649" s="20"/>
      <c r="D649" s="167"/>
      <c r="E649" s="20"/>
      <c r="F649" s="20"/>
      <c r="G649" s="20"/>
      <c r="H649" s="20"/>
      <c r="I649" s="166"/>
    </row>
    <row r="650" spans="2:11" x14ac:dyDescent="0.2">
      <c r="B650" s="20"/>
      <c r="C650" s="20"/>
      <c r="D650" s="20"/>
      <c r="E650" s="20"/>
      <c r="F650" s="167"/>
      <c r="G650" s="167"/>
      <c r="H650" s="167"/>
      <c r="I650" s="169"/>
    </row>
    <row r="651" spans="2:11" x14ac:dyDescent="0.2">
      <c r="B651" s="20"/>
      <c r="C651" s="20"/>
      <c r="D651" s="167"/>
      <c r="E651" s="20"/>
      <c r="F651" s="167"/>
      <c r="G651" s="167"/>
      <c r="H651" s="167"/>
      <c r="I651" s="169"/>
    </row>
    <row r="652" spans="2:11" x14ac:dyDescent="0.2">
      <c r="B652" s="20"/>
      <c r="C652" s="20"/>
      <c r="D652" s="167"/>
      <c r="E652" s="20"/>
      <c r="F652" s="20"/>
      <c r="G652" s="20"/>
      <c r="H652" s="20"/>
      <c r="I652" s="166"/>
    </row>
    <row r="653" spans="2:11" x14ac:dyDescent="0.2">
      <c r="B653" s="20"/>
      <c r="C653" s="20"/>
      <c r="D653" s="167"/>
      <c r="E653" s="20"/>
      <c r="F653" s="167"/>
      <c r="G653" s="167"/>
      <c r="H653" s="167"/>
      <c r="I653" s="169"/>
    </row>
    <row r="654" spans="2:11" x14ac:dyDescent="0.2">
      <c r="B654" s="20"/>
      <c r="C654" s="20"/>
      <c r="D654" s="20"/>
      <c r="E654" s="20"/>
      <c r="F654" s="20"/>
      <c r="G654" s="20"/>
      <c r="H654" s="20"/>
      <c r="I654" s="166"/>
    </row>
    <row r="655" spans="2:11" x14ac:dyDescent="0.2">
      <c r="B655" s="20"/>
      <c r="C655" s="20"/>
      <c r="D655" s="167"/>
      <c r="E655" s="20"/>
      <c r="F655" s="167"/>
      <c r="G655" s="167"/>
      <c r="H655" s="167"/>
      <c r="I655" s="169"/>
    </row>
    <row r="656" spans="2:11" x14ac:dyDescent="0.2">
      <c r="B656" s="20"/>
      <c r="C656" s="20"/>
      <c r="D656" s="167"/>
      <c r="E656" s="20"/>
      <c r="F656" s="20"/>
      <c r="G656" s="20"/>
      <c r="H656" s="20"/>
      <c r="I656" s="166"/>
    </row>
    <row r="657" spans="2:9" x14ac:dyDescent="0.2">
      <c r="B657" s="20"/>
      <c r="C657" s="20"/>
      <c r="D657" s="20"/>
      <c r="E657" s="20"/>
      <c r="F657" s="167"/>
      <c r="G657" s="167"/>
      <c r="H657" s="167"/>
      <c r="I657" s="169"/>
    </row>
    <row r="658" spans="2:9" x14ac:dyDescent="0.2">
      <c r="B658" s="20"/>
      <c r="C658" s="20"/>
      <c r="D658" s="20"/>
      <c r="E658" s="20"/>
      <c r="F658" s="167"/>
      <c r="G658" s="167"/>
      <c r="H658" s="167"/>
      <c r="I658" s="169"/>
    </row>
    <row r="659" spans="2:9" x14ac:dyDescent="0.2">
      <c r="B659" s="20"/>
      <c r="C659" s="20"/>
      <c r="D659" s="167"/>
      <c r="E659" s="20"/>
      <c r="F659" s="20"/>
      <c r="G659" s="20"/>
      <c r="H659" s="20"/>
      <c r="I659" s="166"/>
    </row>
    <row r="660" spans="2:9" x14ac:dyDescent="0.2">
      <c r="B660" s="20"/>
      <c r="C660" s="20"/>
      <c r="D660" s="20"/>
      <c r="E660" s="20"/>
      <c r="F660" s="167"/>
      <c r="G660" s="167"/>
      <c r="H660" s="167"/>
      <c r="I660" s="169"/>
    </row>
    <row r="661" spans="2:9" x14ac:dyDescent="0.2">
      <c r="B661" s="20"/>
      <c r="C661" s="20"/>
      <c r="D661" s="167"/>
      <c r="E661" s="20"/>
      <c r="F661" s="20"/>
      <c r="G661" s="20"/>
      <c r="H661" s="20"/>
      <c r="I661" s="166"/>
    </row>
    <row r="662" spans="2:9" x14ac:dyDescent="0.2">
      <c r="B662" s="20"/>
      <c r="C662" s="20"/>
      <c r="D662" s="20"/>
      <c r="E662" s="20"/>
      <c r="F662" s="167"/>
      <c r="G662" s="167"/>
      <c r="H662" s="167"/>
      <c r="I662" s="169"/>
    </row>
    <row r="663" spans="2:9" x14ac:dyDescent="0.2">
      <c r="B663" s="20"/>
      <c r="C663" s="20"/>
      <c r="D663" s="20"/>
      <c r="E663" s="20"/>
      <c r="F663" s="20"/>
      <c r="G663" s="20"/>
      <c r="H663" s="20"/>
      <c r="I663" s="166"/>
    </row>
    <row r="664" spans="2:9" x14ac:dyDescent="0.2">
      <c r="B664" s="20"/>
      <c r="C664" s="20"/>
      <c r="D664" s="20"/>
      <c r="E664" s="20"/>
      <c r="F664" s="167"/>
      <c r="G664" s="167"/>
      <c r="H664" s="167"/>
      <c r="I664" s="169"/>
    </row>
    <row r="665" spans="2:9" x14ac:dyDescent="0.2">
      <c r="B665" s="20"/>
      <c r="C665" s="20"/>
      <c r="D665" s="20"/>
      <c r="E665" s="20"/>
      <c r="F665" s="167"/>
      <c r="G665" s="167"/>
      <c r="H665" s="167"/>
      <c r="I665" s="169"/>
    </row>
    <row r="666" spans="2:9" x14ac:dyDescent="0.2">
      <c r="B666" s="20"/>
      <c r="C666" s="20"/>
      <c r="D666" s="167"/>
      <c r="E666" s="20"/>
      <c r="F666" s="20"/>
      <c r="G666" s="20"/>
      <c r="H666" s="20"/>
      <c r="I666" s="166"/>
    </row>
    <row r="667" spans="2:9" x14ac:dyDescent="0.2">
      <c r="B667" s="20"/>
      <c r="C667" s="20"/>
      <c r="D667" s="20"/>
      <c r="E667" s="20"/>
      <c r="F667" s="167"/>
      <c r="G667" s="167"/>
      <c r="H667" s="167"/>
      <c r="I667" s="169"/>
    </row>
    <row r="668" spans="2:9" x14ac:dyDescent="0.2">
      <c r="B668" s="20"/>
      <c r="C668" s="20"/>
      <c r="D668" s="167"/>
      <c r="E668" s="20"/>
      <c r="F668" s="20"/>
      <c r="G668" s="20"/>
      <c r="H668" s="20"/>
      <c r="I668" s="166"/>
    </row>
    <row r="669" spans="2:9" x14ac:dyDescent="0.2">
      <c r="B669" s="20"/>
      <c r="C669" s="20"/>
      <c r="D669" s="167"/>
      <c r="E669" s="20"/>
      <c r="F669" s="167"/>
      <c r="G669" s="167"/>
      <c r="H669" s="167"/>
      <c r="I669" s="169"/>
    </row>
    <row r="670" spans="2:9" x14ac:dyDescent="0.2">
      <c r="B670" s="20"/>
      <c r="C670" s="20"/>
      <c r="D670" s="20"/>
      <c r="E670" s="20"/>
      <c r="F670" s="167"/>
      <c r="G670" s="167"/>
      <c r="H670" s="167"/>
      <c r="I670" s="169"/>
    </row>
    <row r="671" spans="2:9" x14ac:dyDescent="0.2">
      <c r="B671" s="20"/>
      <c r="C671" s="20"/>
      <c r="D671" s="20"/>
      <c r="E671" s="20"/>
      <c r="F671" s="20"/>
      <c r="G671" s="20"/>
      <c r="H671" s="20"/>
      <c r="I671" s="166"/>
    </row>
    <row r="672" spans="2:9" x14ac:dyDescent="0.2">
      <c r="B672" s="20"/>
      <c r="C672" s="20"/>
      <c r="D672" s="167"/>
      <c r="E672" s="20"/>
      <c r="F672" s="167"/>
      <c r="G672" s="167"/>
      <c r="H672" s="167"/>
      <c r="I672" s="169"/>
    </row>
    <row r="673" spans="2:9" x14ac:dyDescent="0.2">
      <c r="B673" s="20"/>
      <c r="C673" s="20"/>
      <c r="D673" s="20"/>
      <c r="E673" s="20"/>
      <c r="F673" s="20"/>
      <c r="G673" s="20"/>
      <c r="H673" s="20"/>
      <c r="I673" s="166"/>
    </row>
    <row r="674" spans="2:9" x14ac:dyDescent="0.2">
      <c r="B674" s="20"/>
      <c r="C674" s="20"/>
      <c r="D674" s="20"/>
      <c r="E674" s="20"/>
      <c r="F674" s="167"/>
      <c r="G674" s="167"/>
      <c r="H674" s="167"/>
      <c r="I674" s="169"/>
    </row>
    <row r="675" spans="2:9" x14ac:dyDescent="0.2">
      <c r="B675" s="20"/>
      <c r="C675" s="20"/>
      <c r="D675" s="167"/>
      <c r="E675" s="20"/>
      <c r="F675" s="167"/>
      <c r="G675" s="167"/>
      <c r="H675" s="167"/>
      <c r="I675" s="169"/>
    </row>
    <row r="676" spans="2:9" x14ac:dyDescent="0.2">
      <c r="B676" s="20"/>
      <c r="C676" s="20"/>
      <c r="D676" s="20"/>
      <c r="E676" s="20"/>
      <c r="F676" s="20"/>
      <c r="G676" s="20"/>
      <c r="H676" s="20"/>
      <c r="I676" s="166"/>
    </row>
    <row r="677" spans="2:9" x14ac:dyDescent="0.2">
      <c r="B677" s="20"/>
      <c r="C677" s="20"/>
      <c r="D677" s="20"/>
      <c r="E677" s="20"/>
      <c r="F677" s="167"/>
      <c r="G677" s="167"/>
      <c r="H677" s="167"/>
      <c r="I677" s="169"/>
    </row>
    <row r="678" spans="2:9" x14ac:dyDescent="0.2">
      <c r="B678" s="20"/>
      <c r="C678" s="20"/>
      <c r="D678" s="167"/>
      <c r="E678" s="20"/>
      <c r="F678" s="20"/>
      <c r="G678" s="20"/>
      <c r="H678" s="20"/>
      <c r="I678" s="166"/>
    </row>
    <row r="679" spans="2:9" x14ac:dyDescent="0.2">
      <c r="B679" s="20"/>
      <c r="C679" s="20"/>
      <c r="D679" s="20"/>
      <c r="E679" s="20"/>
      <c r="F679" s="167"/>
      <c r="G679" s="167"/>
      <c r="H679" s="167"/>
      <c r="I679" s="169"/>
    </row>
    <row r="680" spans="2:9" x14ac:dyDescent="0.2">
      <c r="B680" s="20"/>
      <c r="C680" s="20"/>
      <c r="D680" s="167"/>
      <c r="E680" s="20"/>
      <c r="F680" s="167"/>
      <c r="G680" s="167"/>
      <c r="H680" s="167"/>
      <c r="I680" s="169"/>
    </row>
    <row r="681" spans="2:9" x14ac:dyDescent="0.2">
      <c r="B681" s="20"/>
      <c r="C681" s="20"/>
      <c r="D681" s="20"/>
      <c r="E681" s="20"/>
      <c r="F681" s="20"/>
      <c r="G681" s="20"/>
      <c r="H681" s="20"/>
      <c r="I681" s="166"/>
    </row>
    <row r="682" spans="2:9" x14ac:dyDescent="0.2">
      <c r="B682" s="20"/>
      <c r="C682" s="20"/>
      <c r="D682" s="20"/>
      <c r="E682" s="20"/>
      <c r="F682" s="167"/>
      <c r="G682" s="167"/>
      <c r="H682" s="167"/>
      <c r="I682" s="169"/>
    </row>
    <row r="683" spans="2:9" x14ac:dyDescent="0.2">
      <c r="B683" s="20"/>
      <c r="C683" s="20"/>
      <c r="D683" s="167"/>
      <c r="E683" s="167"/>
      <c r="F683" s="167"/>
      <c r="G683" s="167"/>
      <c r="H683" s="167"/>
      <c r="I683" s="169"/>
    </row>
    <row r="684" spans="2:9" x14ac:dyDescent="0.2">
      <c r="B684" s="20"/>
      <c r="C684" s="20"/>
      <c r="D684" s="20"/>
      <c r="E684" s="20"/>
      <c r="F684" s="20"/>
      <c r="G684" s="20"/>
      <c r="H684" s="20"/>
      <c r="I684" s="166"/>
    </row>
    <row r="685" spans="2:9" x14ac:dyDescent="0.2">
      <c r="B685" s="20"/>
      <c r="C685" s="20"/>
      <c r="D685" s="20"/>
      <c r="E685" s="20"/>
      <c r="F685" s="167"/>
      <c r="G685" s="167"/>
      <c r="H685" s="167"/>
      <c r="I685" s="169"/>
    </row>
    <row r="686" spans="2:9" x14ac:dyDescent="0.2">
      <c r="B686" s="20"/>
      <c r="C686" s="20"/>
      <c r="D686" s="167"/>
      <c r="E686" s="167"/>
      <c r="F686" s="167"/>
      <c r="G686" s="167"/>
      <c r="H686" s="167"/>
      <c r="I686" s="169"/>
    </row>
    <row r="687" spans="2:9" x14ac:dyDescent="0.2">
      <c r="B687" s="20"/>
      <c r="C687" s="20"/>
      <c r="D687" s="20"/>
      <c r="E687" s="20"/>
      <c r="F687" s="20"/>
      <c r="G687" s="20"/>
      <c r="H687" s="20"/>
      <c r="I687" s="166"/>
    </row>
    <row r="688" spans="2:9" x14ac:dyDescent="0.2">
      <c r="B688" s="20"/>
      <c r="C688" s="20"/>
      <c r="D688" s="20"/>
      <c r="E688" s="20"/>
      <c r="F688" s="20"/>
      <c r="G688" s="20"/>
      <c r="H688" s="20"/>
      <c r="I688" s="166"/>
    </row>
    <row r="689" spans="2:9" x14ac:dyDescent="0.2">
      <c r="B689" s="20"/>
      <c r="C689" s="20"/>
      <c r="D689" s="167"/>
      <c r="E689" s="167"/>
      <c r="F689" s="167"/>
      <c r="G689" s="167"/>
      <c r="H689" s="167"/>
      <c r="I689" s="169"/>
    </row>
    <row r="690" spans="2:9" x14ac:dyDescent="0.2">
      <c r="B690" s="20"/>
      <c r="C690" s="20"/>
      <c r="D690" s="20"/>
      <c r="E690" s="20"/>
      <c r="F690" s="167"/>
      <c r="G690" s="167"/>
      <c r="H690" s="167"/>
      <c r="I690" s="169"/>
    </row>
    <row r="691" spans="2:9" x14ac:dyDescent="0.2">
      <c r="B691" s="20"/>
      <c r="C691" s="20"/>
      <c r="D691" s="20"/>
      <c r="E691" s="20"/>
      <c r="F691" s="20"/>
      <c r="G691" s="20"/>
      <c r="H691" s="20"/>
      <c r="I691" s="166"/>
    </row>
    <row r="692" spans="2:9" x14ac:dyDescent="0.2">
      <c r="B692" s="20"/>
      <c r="C692" s="20"/>
      <c r="D692" s="167"/>
      <c r="E692" s="167"/>
      <c r="F692" s="20"/>
      <c r="G692" s="20"/>
      <c r="H692" s="20"/>
      <c r="I692" s="166"/>
    </row>
    <row r="693" spans="2:9" x14ac:dyDescent="0.2">
      <c r="B693" s="20"/>
      <c r="C693" s="20"/>
      <c r="D693" s="167"/>
      <c r="E693" s="167"/>
      <c r="F693" s="167"/>
      <c r="G693" s="167"/>
      <c r="H693" s="167"/>
      <c r="I693" s="169"/>
    </row>
    <row r="694" spans="2:9" x14ac:dyDescent="0.2">
      <c r="B694" s="20"/>
      <c r="C694" s="20"/>
      <c r="D694" s="20"/>
      <c r="E694" s="20"/>
      <c r="F694" s="167"/>
      <c r="G694" s="167"/>
      <c r="H694" s="167"/>
      <c r="I694" s="169"/>
    </row>
    <row r="695" spans="2:9" x14ac:dyDescent="0.2">
      <c r="B695" s="20"/>
      <c r="C695" s="20"/>
      <c r="D695" s="20"/>
      <c r="E695" s="20"/>
      <c r="F695" s="167"/>
      <c r="G695" s="167"/>
      <c r="H695" s="167"/>
      <c r="I695" s="169"/>
    </row>
    <row r="696" spans="2:9" x14ac:dyDescent="0.2">
      <c r="B696" s="20"/>
      <c r="C696" s="20"/>
      <c r="D696" s="167"/>
      <c r="E696" s="20"/>
      <c r="F696" s="167"/>
      <c r="G696" s="167"/>
      <c r="H696" s="167"/>
      <c r="I696" s="169"/>
    </row>
    <row r="697" spans="2:9" x14ac:dyDescent="0.2">
      <c r="B697" s="20"/>
      <c r="C697" s="20"/>
      <c r="D697" s="20"/>
      <c r="E697" s="20"/>
      <c r="F697" s="167"/>
      <c r="G697" s="167"/>
      <c r="H697" s="167"/>
      <c r="I697" s="169"/>
    </row>
    <row r="698" spans="2:9" x14ac:dyDescent="0.2">
      <c r="B698" s="20"/>
      <c r="C698" s="20"/>
      <c r="D698" s="20"/>
      <c r="E698" s="20"/>
      <c r="F698" s="167"/>
      <c r="G698" s="167"/>
      <c r="H698" s="167"/>
      <c r="I698" s="169"/>
    </row>
    <row r="699" spans="2:9" x14ac:dyDescent="0.2">
      <c r="B699" s="20"/>
      <c r="C699" s="20"/>
      <c r="D699" s="20"/>
      <c r="E699" s="20"/>
      <c r="F699" s="167"/>
      <c r="G699" s="167"/>
      <c r="H699" s="167"/>
      <c r="I699" s="169"/>
    </row>
    <row r="700" spans="2:9" x14ac:dyDescent="0.2">
      <c r="B700" s="20"/>
      <c r="C700" s="20"/>
      <c r="D700" s="20"/>
      <c r="E700" s="20"/>
      <c r="F700" s="167"/>
      <c r="G700" s="167"/>
      <c r="H700" s="167"/>
      <c r="I700" s="169"/>
    </row>
    <row r="701" spans="2:9" x14ac:dyDescent="0.2">
      <c r="B701" s="20"/>
      <c r="C701" s="20"/>
      <c r="D701" s="20"/>
      <c r="E701" s="20"/>
      <c r="F701" s="167"/>
      <c r="G701" s="167"/>
      <c r="H701" s="167"/>
      <c r="I701" s="169"/>
    </row>
    <row r="702" spans="2:9" x14ac:dyDescent="0.2">
      <c r="B702" s="20"/>
      <c r="C702" s="20"/>
      <c r="D702" s="20"/>
      <c r="E702" s="20"/>
      <c r="F702" s="167"/>
      <c r="G702" s="167"/>
      <c r="H702" s="167"/>
      <c r="I702" s="169"/>
    </row>
    <row r="703" spans="2:9" x14ac:dyDescent="0.2">
      <c r="B703" s="20"/>
      <c r="C703" s="20"/>
      <c r="D703" s="20"/>
      <c r="E703" s="20"/>
      <c r="F703" s="167"/>
      <c r="G703" s="167"/>
      <c r="H703" s="167"/>
      <c r="I703" s="169"/>
    </row>
    <row r="704" spans="2:9" x14ac:dyDescent="0.2">
      <c r="B704" s="20"/>
      <c r="C704" s="20"/>
      <c r="D704" s="20"/>
      <c r="E704" s="20"/>
      <c r="F704" s="167"/>
      <c r="G704" s="167"/>
      <c r="H704" s="167"/>
      <c r="I704" s="169"/>
    </row>
    <row r="705" spans="2:11" x14ac:dyDescent="0.2">
      <c r="B705" s="20"/>
      <c r="C705" s="20"/>
      <c r="D705" s="20"/>
      <c r="E705" s="20"/>
      <c r="F705" s="167"/>
      <c r="G705" s="167"/>
      <c r="H705" s="167"/>
      <c r="I705" s="169"/>
    </row>
    <row r="706" spans="2:11" x14ac:dyDescent="0.2">
      <c r="B706" s="20"/>
      <c r="C706" s="20"/>
      <c r="D706" s="167"/>
      <c r="E706" s="20"/>
      <c r="F706" s="162"/>
      <c r="G706" s="162"/>
      <c r="H706" s="162"/>
      <c r="I706" s="166"/>
      <c r="J706" s="165"/>
      <c r="K706" s="165"/>
    </row>
    <row r="707" spans="2:11" x14ac:dyDescent="0.2">
      <c r="B707" s="20"/>
      <c r="C707" s="20"/>
      <c r="D707" s="20"/>
      <c r="E707" s="20"/>
      <c r="F707" s="167"/>
      <c r="G707" s="167"/>
      <c r="H707" s="167"/>
      <c r="I707" s="169"/>
    </row>
    <row r="708" spans="2:11" x14ac:dyDescent="0.2">
      <c r="B708" s="20"/>
      <c r="C708" s="20"/>
      <c r="D708" s="167"/>
      <c r="E708" s="20"/>
      <c r="F708" s="167"/>
      <c r="G708" s="167"/>
      <c r="H708" s="167"/>
      <c r="I708" s="169"/>
    </row>
    <row r="709" spans="2:11" x14ac:dyDescent="0.2">
      <c r="B709" s="20"/>
      <c r="C709" s="20"/>
      <c r="D709" s="167"/>
      <c r="E709" s="20"/>
      <c r="F709" s="20"/>
      <c r="G709" s="20"/>
      <c r="H709" s="20"/>
      <c r="I709" s="166"/>
    </row>
    <row r="710" spans="2:11" x14ac:dyDescent="0.2">
      <c r="B710" s="20"/>
      <c r="C710" s="20"/>
      <c r="D710" s="20"/>
      <c r="E710" s="20"/>
      <c r="F710" s="167"/>
      <c r="G710" s="167"/>
      <c r="H710" s="167"/>
      <c r="I710" s="169"/>
    </row>
    <row r="711" spans="2:11" x14ac:dyDescent="0.2">
      <c r="B711" s="20"/>
      <c r="C711" s="20"/>
      <c r="D711" s="167"/>
      <c r="E711" s="20"/>
      <c r="F711" s="167"/>
      <c r="G711" s="167"/>
      <c r="H711" s="167"/>
      <c r="I711" s="169"/>
    </row>
    <row r="712" spans="2:11" x14ac:dyDescent="0.2">
      <c r="B712" s="20"/>
      <c r="C712" s="20"/>
      <c r="D712" s="167"/>
      <c r="E712" s="20"/>
      <c r="F712" s="20"/>
      <c r="G712" s="20"/>
      <c r="H712" s="20"/>
      <c r="I712" s="166"/>
    </row>
    <row r="713" spans="2:11" x14ac:dyDescent="0.2">
      <c r="B713" s="20"/>
      <c r="C713" s="20"/>
      <c r="D713" s="167"/>
      <c r="E713" s="20"/>
      <c r="F713" s="167"/>
      <c r="G713" s="167"/>
      <c r="H713" s="167"/>
      <c r="I713" s="169"/>
    </row>
    <row r="714" spans="2:11" x14ac:dyDescent="0.2">
      <c r="B714" s="20"/>
      <c r="C714" s="20"/>
      <c r="D714" s="20"/>
      <c r="E714" s="20"/>
      <c r="F714" s="20"/>
      <c r="G714" s="20"/>
      <c r="H714" s="20"/>
      <c r="I714" s="166"/>
    </row>
    <row r="715" spans="2:11" x14ac:dyDescent="0.2">
      <c r="B715" s="20"/>
      <c r="C715" s="20"/>
      <c r="D715" s="167"/>
      <c r="E715" s="20"/>
      <c r="F715" s="167"/>
      <c r="G715" s="167"/>
      <c r="H715" s="167"/>
      <c r="I715" s="169"/>
    </row>
    <row r="716" spans="2:11" x14ac:dyDescent="0.2">
      <c r="B716" s="20"/>
      <c r="C716" s="20"/>
      <c r="D716" s="167"/>
      <c r="E716" s="20"/>
      <c r="F716" s="20"/>
      <c r="G716" s="20"/>
      <c r="H716" s="20"/>
      <c r="I716" s="166"/>
    </row>
    <row r="717" spans="2:11" x14ac:dyDescent="0.2">
      <c r="B717" s="20"/>
      <c r="C717" s="20"/>
      <c r="D717" s="20"/>
      <c r="E717" s="20"/>
      <c r="F717" s="167"/>
      <c r="G717" s="167"/>
      <c r="H717" s="167"/>
      <c r="I717" s="169"/>
    </row>
    <row r="718" spans="2:11" x14ac:dyDescent="0.2">
      <c r="B718" s="20"/>
      <c r="C718" s="20"/>
      <c r="D718" s="167"/>
      <c r="E718" s="20"/>
      <c r="F718" s="167"/>
      <c r="G718" s="167"/>
      <c r="H718" s="167"/>
      <c r="I718" s="169"/>
    </row>
    <row r="719" spans="2:11" x14ac:dyDescent="0.2">
      <c r="B719" s="20"/>
      <c r="C719" s="20"/>
      <c r="D719" s="167"/>
      <c r="E719" s="20"/>
      <c r="F719" s="20"/>
      <c r="G719" s="20"/>
      <c r="H719" s="20"/>
      <c r="I719" s="166"/>
    </row>
    <row r="720" spans="2:11" x14ac:dyDescent="0.2">
      <c r="B720" s="20"/>
      <c r="C720" s="20"/>
      <c r="D720" s="20"/>
      <c r="E720" s="20"/>
      <c r="F720" s="167"/>
      <c r="G720" s="167"/>
      <c r="H720" s="167"/>
      <c r="I720" s="169"/>
    </row>
    <row r="721" spans="2:9" x14ac:dyDescent="0.2">
      <c r="B721" s="20"/>
      <c r="C721" s="20"/>
      <c r="D721" s="167"/>
      <c r="E721" s="20"/>
      <c r="F721" s="20"/>
      <c r="G721" s="20"/>
      <c r="H721" s="20"/>
      <c r="I721" s="166"/>
    </row>
    <row r="722" spans="2:9" x14ac:dyDescent="0.2">
      <c r="B722" s="20"/>
      <c r="C722" s="20"/>
      <c r="D722" s="20"/>
      <c r="E722" s="20"/>
      <c r="F722" s="167"/>
      <c r="G722" s="167"/>
      <c r="H722" s="167"/>
      <c r="I722" s="169"/>
    </row>
    <row r="723" spans="2:9" x14ac:dyDescent="0.2">
      <c r="B723" s="20"/>
      <c r="C723" s="20"/>
      <c r="D723" s="20"/>
      <c r="E723" s="20"/>
      <c r="F723" s="20"/>
      <c r="G723" s="20"/>
      <c r="H723" s="20"/>
      <c r="I723" s="166"/>
    </row>
    <row r="724" spans="2:9" x14ac:dyDescent="0.2">
      <c r="B724" s="20"/>
      <c r="C724" s="20"/>
      <c r="D724" s="20"/>
      <c r="E724" s="20"/>
      <c r="F724" s="167"/>
      <c r="G724" s="167"/>
      <c r="H724" s="167"/>
      <c r="I724" s="169"/>
    </row>
    <row r="725" spans="2:9" x14ac:dyDescent="0.2">
      <c r="B725" s="20"/>
      <c r="C725" s="20"/>
      <c r="D725" s="20"/>
      <c r="E725" s="20"/>
      <c r="F725" s="167"/>
      <c r="G725" s="167"/>
      <c r="H725" s="167"/>
      <c r="I725" s="169"/>
    </row>
    <row r="726" spans="2:9" x14ac:dyDescent="0.2">
      <c r="B726" s="20"/>
      <c r="C726" s="20"/>
      <c r="D726" s="167"/>
      <c r="E726" s="20"/>
      <c r="F726" s="20"/>
      <c r="G726" s="20"/>
      <c r="H726" s="20"/>
      <c r="I726" s="166"/>
    </row>
    <row r="727" spans="2:9" x14ac:dyDescent="0.2">
      <c r="B727" s="20"/>
      <c r="C727" s="20"/>
      <c r="D727" s="20"/>
      <c r="E727" s="20"/>
      <c r="F727" s="167"/>
      <c r="G727" s="167"/>
      <c r="H727" s="167"/>
      <c r="I727" s="169"/>
    </row>
    <row r="728" spans="2:9" x14ac:dyDescent="0.2">
      <c r="B728" s="20"/>
      <c r="C728" s="20"/>
      <c r="D728" s="20"/>
      <c r="E728" s="20"/>
      <c r="F728" s="20"/>
      <c r="G728" s="20"/>
      <c r="H728" s="20"/>
      <c r="I728" s="166"/>
    </row>
    <row r="729" spans="2:9" x14ac:dyDescent="0.2">
      <c r="B729" s="20"/>
      <c r="C729" s="20"/>
      <c r="D729" s="167"/>
      <c r="E729" s="20"/>
      <c r="F729" s="167"/>
      <c r="G729" s="167"/>
      <c r="H729" s="167"/>
      <c r="I729" s="169"/>
    </row>
    <row r="730" spans="2:9" x14ac:dyDescent="0.2">
      <c r="B730" s="20"/>
      <c r="C730" s="20"/>
      <c r="D730" s="20"/>
      <c r="E730" s="20"/>
      <c r="F730" s="167"/>
      <c r="G730" s="167"/>
      <c r="H730" s="167"/>
      <c r="I730" s="169"/>
    </row>
    <row r="731" spans="2:9" x14ac:dyDescent="0.2">
      <c r="B731" s="20"/>
      <c r="C731" s="20"/>
      <c r="D731" s="20"/>
      <c r="E731" s="20"/>
      <c r="F731" s="20"/>
      <c r="G731" s="20"/>
      <c r="H731" s="20"/>
      <c r="I731" s="166"/>
    </row>
    <row r="732" spans="2:9" x14ac:dyDescent="0.2">
      <c r="B732" s="20"/>
      <c r="C732" s="20"/>
      <c r="D732" s="167"/>
      <c r="E732" s="20"/>
      <c r="F732" s="167"/>
      <c r="G732" s="167"/>
      <c r="H732" s="167"/>
      <c r="I732" s="169"/>
    </row>
    <row r="733" spans="2:9" x14ac:dyDescent="0.2">
      <c r="B733" s="20"/>
      <c r="C733" s="20"/>
      <c r="D733" s="20"/>
      <c r="E733" s="20"/>
      <c r="F733" s="20"/>
      <c r="G733" s="20"/>
      <c r="H733" s="20"/>
      <c r="I733" s="166"/>
    </row>
    <row r="734" spans="2:9" x14ac:dyDescent="0.2">
      <c r="B734" s="20"/>
      <c r="C734" s="20"/>
      <c r="D734" s="167"/>
      <c r="E734" s="20"/>
      <c r="F734" s="167"/>
      <c r="G734" s="167"/>
      <c r="H734" s="167"/>
      <c r="I734" s="169"/>
    </row>
    <row r="735" spans="2:9" x14ac:dyDescent="0.2">
      <c r="B735" s="20"/>
      <c r="C735" s="20"/>
      <c r="D735" s="167"/>
      <c r="E735" s="20"/>
      <c r="F735" s="167"/>
      <c r="G735" s="167"/>
      <c r="H735" s="167"/>
      <c r="I735" s="169"/>
    </row>
    <row r="736" spans="2:9" x14ac:dyDescent="0.2">
      <c r="B736" s="20"/>
      <c r="C736" s="20"/>
      <c r="D736" s="20"/>
      <c r="E736" s="20"/>
      <c r="F736" s="20"/>
      <c r="G736" s="20"/>
      <c r="H736" s="20"/>
      <c r="I736" s="166"/>
    </row>
    <row r="737" spans="2:9" x14ac:dyDescent="0.2">
      <c r="B737" s="20"/>
      <c r="C737" s="20"/>
      <c r="D737" s="20"/>
      <c r="E737" s="20"/>
      <c r="F737" s="167"/>
      <c r="G737" s="167"/>
      <c r="H737" s="167"/>
      <c r="I737" s="169"/>
    </row>
    <row r="738" spans="2:9" x14ac:dyDescent="0.2">
      <c r="B738" s="20"/>
      <c r="C738" s="20"/>
      <c r="D738" s="167"/>
      <c r="E738" s="20"/>
      <c r="F738" s="20"/>
      <c r="G738" s="20"/>
      <c r="H738" s="20"/>
      <c r="I738" s="166"/>
    </row>
    <row r="739" spans="2:9" x14ac:dyDescent="0.2">
      <c r="B739" s="20"/>
      <c r="C739" s="20"/>
      <c r="D739" s="20"/>
      <c r="E739" s="20"/>
      <c r="F739" s="167"/>
      <c r="G739" s="167"/>
      <c r="H739" s="167"/>
      <c r="I739" s="169"/>
    </row>
    <row r="740" spans="2:9" x14ac:dyDescent="0.2">
      <c r="B740" s="20"/>
      <c r="C740" s="20"/>
      <c r="D740" s="167"/>
      <c r="E740" s="20"/>
      <c r="F740" s="167"/>
      <c r="G740" s="167"/>
      <c r="H740" s="167"/>
      <c r="I740" s="169"/>
    </row>
    <row r="741" spans="2:9" x14ac:dyDescent="0.2">
      <c r="B741" s="20"/>
      <c r="C741" s="20"/>
      <c r="D741" s="20"/>
      <c r="E741" s="20"/>
      <c r="F741" s="20"/>
      <c r="G741" s="20"/>
      <c r="H741" s="20"/>
      <c r="I741" s="166"/>
    </row>
    <row r="742" spans="2:9" x14ac:dyDescent="0.2">
      <c r="B742" s="20"/>
      <c r="C742" s="20"/>
      <c r="D742" s="20"/>
      <c r="E742" s="20"/>
      <c r="F742" s="167"/>
      <c r="G742" s="167"/>
      <c r="H742" s="167"/>
      <c r="I742" s="169"/>
    </row>
    <row r="743" spans="2:9" x14ac:dyDescent="0.2">
      <c r="B743" s="20"/>
      <c r="C743" s="20"/>
      <c r="D743" s="167"/>
      <c r="E743" s="167"/>
      <c r="F743" s="167"/>
      <c r="G743" s="167"/>
      <c r="H743" s="167"/>
      <c r="I743" s="169"/>
    </row>
    <row r="744" spans="2:9" x14ac:dyDescent="0.2">
      <c r="B744" s="20"/>
      <c r="C744" s="20"/>
      <c r="D744" s="20"/>
      <c r="E744" s="20"/>
      <c r="F744" s="20"/>
      <c r="G744" s="20"/>
      <c r="H744" s="20"/>
      <c r="I744" s="166"/>
    </row>
    <row r="745" spans="2:9" x14ac:dyDescent="0.2">
      <c r="B745" s="20"/>
      <c r="C745" s="20"/>
      <c r="D745" s="20"/>
      <c r="E745" s="20"/>
      <c r="F745" s="167"/>
      <c r="G745" s="167"/>
      <c r="H745" s="167"/>
      <c r="I745" s="169"/>
    </row>
    <row r="746" spans="2:9" x14ac:dyDescent="0.2">
      <c r="B746" s="20"/>
      <c r="C746" s="20"/>
      <c r="D746" s="167"/>
      <c r="E746" s="167"/>
      <c r="F746" s="167"/>
      <c r="G746" s="167"/>
      <c r="H746" s="167"/>
      <c r="I746" s="169"/>
    </row>
    <row r="747" spans="2:9" x14ac:dyDescent="0.2">
      <c r="B747" s="20"/>
      <c r="C747" s="20"/>
      <c r="D747" s="20"/>
      <c r="E747" s="20"/>
      <c r="F747" s="20"/>
      <c r="G747" s="20"/>
      <c r="H747" s="20"/>
      <c r="I747" s="166"/>
    </row>
    <row r="748" spans="2:9" x14ac:dyDescent="0.2">
      <c r="B748" s="20"/>
      <c r="C748" s="20"/>
      <c r="D748" s="20"/>
      <c r="E748" s="20"/>
      <c r="F748" s="20"/>
      <c r="G748" s="20"/>
      <c r="H748" s="20"/>
      <c r="I748" s="166"/>
    </row>
    <row r="749" spans="2:9" x14ac:dyDescent="0.2">
      <c r="B749" s="20"/>
      <c r="C749" s="20"/>
      <c r="D749" s="167"/>
      <c r="E749" s="167"/>
      <c r="F749" s="167"/>
      <c r="G749" s="167"/>
      <c r="H749" s="167"/>
      <c r="I749" s="169"/>
    </row>
    <row r="750" spans="2:9" x14ac:dyDescent="0.2">
      <c r="B750" s="20"/>
      <c r="C750" s="20"/>
      <c r="D750" s="20"/>
      <c r="E750" s="20"/>
      <c r="F750" s="167"/>
      <c r="G750" s="167"/>
      <c r="H750" s="167"/>
      <c r="I750" s="169"/>
    </row>
    <row r="751" spans="2:9" x14ac:dyDescent="0.2">
      <c r="B751" s="20"/>
      <c r="C751" s="20"/>
      <c r="D751" s="20"/>
      <c r="E751" s="20"/>
      <c r="F751" s="20"/>
      <c r="G751" s="20"/>
      <c r="H751" s="20"/>
      <c r="I751" s="166"/>
    </row>
    <row r="752" spans="2:9" x14ac:dyDescent="0.2">
      <c r="B752" s="20"/>
      <c r="C752" s="20"/>
      <c r="D752" s="167"/>
      <c r="E752" s="167"/>
      <c r="F752" s="20"/>
      <c r="G752" s="20"/>
      <c r="H752" s="20"/>
      <c r="I752" s="166"/>
    </row>
    <row r="753" spans="2:11" x14ac:dyDescent="0.2">
      <c r="B753" s="20"/>
      <c r="C753" s="20"/>
      <c r="D753" s="167"/>
      <c r="E753" s="167"/>
      <c r="F753" s="167"/>
      <c r="G753" s="167"/>
      <c r="H753" s="167"/>
      <c r="I753" s="169"/>
    </row>
    <row r="754" spans="2:11" x14ac:dyDescent="0.2">
      <c r="B754" s="20"/>
      <c r="C754" s="20"/>
      <c r="D754" s="20"/>
      <c r="E754" s="20"/>
      <c r="F754" s="167"/>
      <c r="G754" s="167"/>
      <c r="H754" s="167"/>
      <c r="I754" s="169"/>
    </row>
    <row r="755" spans="2:11" x14ac:dyDescent="0.2">
      <c r="B755" s="20"/>
      <c r="C755" s="20"/>
      <c r="D755" s="20"/>
      <c r="E755" s="20"/>
      <c r="F755" s="167"/>
      <c r="G755" s="167"/>
      <c r="H755" s="167"/>
      <c r="I755" s="169"/>
    </row>
    <row r="756" spans="2:11" x14ac:dyDescent="0.2">
      <c r="B756" s="20"/>
      <c r="C756" s="20"/>
      <c r="D756" s="167"/>
      <c r="E756" s="20"/>
      <c r="F756" s="167"/>
      <c r="G756" s="167"/>
      <c r="H756" s="167"/>
      <c r="I756" s="169"/>
    </row>
    <row r="757" spans="2:11" x14ac:dyDescent="0.2">
      <c r="B757" s="20"/>
      <c r="C757" s="20"/>
      <c r="D757" s="20"/>
      <c r="E757" s="20"/>
      <c r="F757" s="167"/>
      <c r="G757" s="167"/>
      <c r="H757" s="167"/>
      <c r="I757" s="169"/>
    </row>
    <row r="758" spans="2:11" x14ac:dyDescent="0.2">
      <c r="B758" s="20"/>
      <c r="C758" s="20"/>
      <c r="D758" s="20"/>
      <c r="E758" s="20"/>
      <c r="F758" s="167"/>
      <c r="G758" s="167"/>
      <c r="H758" s="167"/>
      <c r="I758" s="169"/>
    </row>
    <row r="759" spans="2:11" x14ac:dyDescent="0.2">
      <c r="B759" s="20"/>
      <c r="C759" s="20"/>
      <c r="D759" s="20"/>
      <c r="E759" s="20"/>
      <c r="F759" s="167"/>
      <c r="G759" s="167"/>
      <c r="H759" s="167"/>
      <c r="I759" s="169"/>
    </row>
    <row r="760" spans="2:11" x14ac:dyDescent="0.2">
      <c r="B760" s="20"/>
      <c r="C760" s="20"/>
      <c r="D760" s="167"/>
      <c r="E760" s="20"/>
      <c r="F760" s="167"/>
      <c r="G760" s="167"/>
      <c r="H760" s="167"/>
      <c r="I760" s="169"/>
    </row>
    <row r="761" spans="2:11" x14ac:dyDescent="0.2">
      <c r="B761" s="20"/>
      <c r="C761" s="20"/>
      <c r="D761" s="20"/>
      <c r="E761" s="20"/>
      <c r="F761" s="167"/>
      <c r="G761" s="167"/>
      <c r="H761" s="167"/>
      <c r="I761" s="169"/>
    </row>
    <row r="762" spans="2:11" x14ac:dyDescent="0.2">
      <c r="B762" s="20"/>
      <c r="C762" s="20"/>
      <c r="D762" s="20"/>
      <c r="E762" s="20"/>
      <c r="F762" s="167"/>
      <c r="G762" s="167"/>
      <c r="H762" s="167"/>
      <c r="I762" s="169"/>
    </row>
    <row r="763" spans="2:11" x14ac:dyDescent="0.2">
      <c r="B763" s="20"/>
      <c r="C763" s="20"/>
      <c r="D763" s="20"/>
      <c r="E763" s="20"/>
      <c r="F763" s="167"/>
      <c r="G763" s="167"/>
      <c r="H763" s="167"/>
      <c r="I763" s="169"/>
    </row>
    <row r="764" spans="2:11" x14ac:dyDescent="0.2">
      <c r="B764" s="20"/>
      <c r="C764" s="20"/>
      <c r="D764" s="20"/>
      <c r="E764" s="20"/>
      <c r="F764" s="167"/>
      <c r="G764" s="167"/>
      <c r="H764" s="167"/>
      <c r="I764" s="169"/>
    </row>
    <row r="765" spans="2:11" x14ac:dyDescent="0.2">
      <c r="B765" s="20"/>
      <c r="C765" s="20"/>
      <c r="D765" s="20"/>
      <c r="E765" s="20"/>
      <c r="F765" s="167"/>
      <c r="G765" s="167"/>
      <c r="H765" s="167"/>
      <c r="I765" s="169"/>
    </row>
    <row r="766" spans="2:11" x14ac:dyDescent="0.2">
      <c r="B766" s="20"/>
      <c r="C766" s="20"/>
      <c r="D766" s="167"/>
      <c r="E766" s="20"/>
      <c r="F766" s="162"/>
      <c r="G766" s="162"/>
      <c r="H766" s="162"/>
      <c r="I766" s="166"/>
      <c r="J766" s="165"/>
      <c r="K766" s="165"/>
    </row>
    <row r="767" spans="2:11" x14ac:dyDescent="0.2">
      <c r="B767" s="20"/>
      <c r="C767" s="20"/>
      <c r="D767" s="20"/>
      <c r="E767" s="20"/>
      <c r="F767" s="167"/>
      <c r="G767" s="167"/>
      <c r="H767" s="167"/>
      <c r="I767" s="169"/>
    </row>
    <row r="768" spans="2:11" x14ac:dyDescent="0.2">
      <c r="B768" s="20"/>
      <c r="C768" s="20"/>
      <c r="D768" s="167"/>
      <c r="E768" s="20"/>
      <c r="F768" s="167"/>
      <c r="G768" s="167"/>
      <c r="H768" s="167"/>
      <c r="I768" s="169"/>
    </row>
    <row r="769" spans="2:9" x14ac:dyDescent="0.2">
      <c r="B769" s="20"/>
      <c r="C769" s="20"/>
      <c r="D769" s="167"/>
      <c r="E769" s="20"/>
      <c r="F769" s="20"/>
      <c r="G769" s="20"/>
      <c r="H769" s="20"/>
      <c r="I769" s="166"/>
    </row>
    <row r="770" spans="2:9" x14ac:dyDescent="0.2">
      <c r="B770" s="20"/>
      <c r="C770" s="20"/>
      <c r="D770" s="20"/>
      <c r="E770" s="20"/>
      <c r="F770" s="167"/>
      <c r="G770" s="167"/>
      <c r="H770" s="167"/>
      <c r="I770" s="169"/>
    </row>
    <row r="771" spans="2:9" x14ac:dyDescent="0.2">
      <c r="B771" s="20"/>
      <c r="C771" s="20"/>
      <c r="D771" s="167"/>
      <c r="E771" s="20"/>
      <c r="F771" s="167"/>
      <c r="G771" s="167"/>
      <c r="H771" s="167"/>
      <c r="I771" s="169"/>
    </row>
    <row r="772" spans="2:9" x14ac:dyDescent="0.2">
      <c r="B772" s="20"/>
      <c r="C772" s="20"/>
      <c r="D772" s="167"/>
      <c r="E772" s="20"/>
      <c r="F772" s="20"/>
      <c r="G772" s="20"/>
      <c r="H772" s="20"/>
      <c r="I772" s="166"/>
    </row>
    <row r="773" spans="2:9" x14ac:dyDescent="0.2">
      <c r="B773" s="20"/>
      <c r="C773" s="20"/>
      <c r="D773" s="167"/>
      <c r="E773" s="20"/>
      <c r="F773" s="167"/>
      <c r="G773" s="167"/>
      <c r="H773" s="167"/>
      <c r="I773" s="169"/>
    </row>
    <row r="774" spans="2:9" x14ac:dyDescent="0.2">
      <c r="B774" s="20"/>
      <c r="C774" s="20"/>
      <c r="D774" s="20"/>
      <c r="E774" s="20"/>
      <c r="F774" s="20"/>
      <c r="G774" s="20"/>
      <c r="H774" s="20"/>
      <c r="I774" s="166"/>
    </row>
    <row r="775" spans="2:9" x14ac:dyDescent="0.2">
      <c r="B775" s="20"/>
      <c r="C775" s="20"/>
      <c r="D775" s="167"/>
      <c r="E775" s="20"/>
      <c r="F775" s="167"/>
      <c r="G775" s="167"/>
      <c r="H775" s="167"/>
      <c r="I775" s="169"/>
    </row>
    <row r="776" spans="2:9" x14ac:dyDescent="0.2">
      <c r="B776" s="20"/>
      <c r="C776" s="20"/>
      <c r="D776" s="167"/>
      <c r="E776" s="20"/>
      <c r="F776" s="20"/>
      <c r="G776" s="20"/>
      <c r="H776" s="20"/>
      <c r="I776" s="166"/>
    </row>
    <row r="777" spans="2:9" x14ac:dyDescent="0.2">
      <c r="B777" s="20"/>
      <c r="C777" s="20"/>
      <c r="D777" s="20"/>
      <c r="E777" s="20"/>
      <c r="F777" s="167"/>
      <c r="G777" s="167"/>
      <c r="H777" s="167"/>
      <c r="I777" s="169"/>
    </row>
    <row r="778" spans="2:9" x14ac:dyDescent="0.2">
      <c r="B778" s="20"/>
      <c r="C778" s="20"/>
      <c r="D778" s="167"/>
      <c r="E778" s="20"/>
      <c r="F778" s="167"/>
      <c r="G778" s="167"/>
      <c r="H778" s="167"/>
      <c r="I778" s="169"/>
    </row>
    <row r="779" spans="2:9" x14ac:dyDescent="0.2">
      <c r="B779" s="20"/>
      <c r="C779" s="20"/>
      <c r="D779" s="167"/>
      <c r="E779" s="20"/>
      <c r="F779" s="20"/>
      <c r="G779" s="20"/>
      <c r="H779" s="20"/>
      <c r="I779" s="166"/>
    </row>
    <row r="780" spans="2:9" x14ac:dyDescent="0.2">
      <c r="B780" s="20"/>
      <c r="C780" s="20"/>
      <c r="D780" s="20"/>
      <c r="E780" s="20"/>
      <c r="F780" s="167"/>
      <c r="G780" s="167"/>
      <c r="H780" s="167"/>
      <c r="I780" s="169"/>
    </row>
    <row r="781" spans="2:9" x14ac:dyDescent="0.2">
      <c r="B781" s="20"/>
      <c r="C781" s="20"/>
      <c r="D781" s="167"/>
      <c r="E781" s="20"/>
      <c r="F781" s="20"/>
      <c r="G781" s="20"/>
      <c r="H781" s="20"/>
      <c r="I781" s="166"/>
    </row>
    <row r="782" spans="2:9" x14ac:dyDescent="0.2">
      <c r="B782" s="20"/>
      <c r="C782" s="20"/>
      <c r="D782" s="167"/>
      <c r="E782" s="20"/>
      <c r="F782" s="167"/>
      <c r="G782" s="167"/>
      <c r="H782" s="167"/>
      <c r="I782" s="169"/>
    </row>
    <row r="783" spans="2:9" x14ac:dyDescent="0.2">
      <c r="B783" s="20"/>
      <c r="C783" s="20"/>
      <c r="D783" s="20"/>
      <c r="E783" s="20"/>
      <c r="F783" s="20"/>
      <c r="G783" s="20"/>
      <c r="H783" s="20"/>
      <c r="I783" s="166"/>
    </row>
    <row r="784" spans="2:9" x14ac:dyDescent="0.2">
      <c r="B784" s="20"/>
      <c r="C784" s="20"/>
      <c r="D784" s="167"/>
      <c r="E784" s="20"/>
      <c r="F784" s="167"/>
      <c r="G784" s="167"/>
      <c r="H784" s="167"/>
      <c r="I784" s="169"/>
    </row>
    <row r="785" spans="2:9" x14ac:dyDescent="0.2">
      <c r="B785" s="20"/>
      <c r="C785" s="20"/>
      <c r="D785" s="20"/>
      <c r="E785" s="20"/>
      <c r="F785" s="167"/>
      <c r="G785" s="167"/>
      <c r="H785" s="167"/>
      <c r="I785" s="169"/>
    </row>
    <row r="786" spans="2:9" x14ac:dyDescent="0.2">
      <c r="B786" s="20"/>
      <c r="C786" s="20"/>
      <c r="D786" s="167"/>
      <c r="E786" s="20"/>
      <c r="F786" s="20"/>
      <c r="G786" s="20"/>
      <c r="H786" s="20"/>
      <c r="I786" s="166"/>
    </row>
    <row r="787" spans="2:9" x14ac:dyDescent="0.2">
      <c r="B787" s="20"/>
      <c r="C787" s="20"/>
      <c r="D787" s="20"/>
      <c r="E787" s="20"/>
      <c r="F787" s="167"/>
      <c r="G787" s="167"/>
      <c r="H787" s="167"/>
      <c r="I787" s="169"/>
    </row>
    <row r="788" spans="2:9" x14ac:dyDescent="0.2">
      <c r="B788" s="20"/>
      <c r="C788" s="20"/>
      <c r="D788" s="20"/>
      <c r="E788" s="20"/>
      <c r="F788" s="20"/>
      <c r="G788" s="20"/>
      <c r="H788" s="20"/>
      <c r="I788" s="166"/>
    </row>
    <row r="789" spans="2:9" x14ac:dyDescent="0.2">
      <c r="B789" s="20"/>
      <c r="C789" s="20"/>
      <c r="D789" s="167"/>
      <c r="E789" s="20"/>
      <c r="F789" s="167"/>
      <c r="G789" s="167"/>
      <c r="H789" s="167"/>
      <c r="I789" s="169"/>
    </row>
    <row r="790" spans="2:9" x14ac:dyDescent="0.2">
      <c r="B790" s="20"/>
      <c r="C790" s="20"/>
      <c r="D790" s="20"/>
      <c r="E790" s="20"/>
      <c r="F790" s="167"/>
      <c r="G790" s="167"/>
      <c r="H790" s="167"/>
      <c r="I790" s="169"/>
    </row>
    <row r="791" spans="2:9" x14ac:dyDescent="0.2">
      <c r="B791" s="20"/>
      <c r="C791" s="20"/>
      <c r="D791" s="20"/>
      <c r="E791" s="20"/>
      <c r="F791" s="20"/>
      <c r="G791" s="20"/>
      <c r="H791" s="20"/>
      <c r="I791" s="166"/>
    </row>
    <row r="792" spans="2:9" x14ac:dyDescent="0.2">
      <c r="B792" s="20"/>
      <c r="C792" s="20"/>
      <c r="D792" s="167"/>
      <c r="E792" s="20"/>
      <c r="F792" s="167"/>
      <c r="G792" s="167"/>
      <c r="H792" s="167"/>
      <c r="I792" s="169"/>
    </row>
    <row r="793" spans="2:9" x14ac:dyDescent="0.2">
      <c r="B793" s="20"/>
      <c r="C793" s="20"/>
      <c r="D793" s="20"/>
      <c r="E793" s="20"/>
      <c r="F793" s="20"/>
      <c r="G793" s="20"/>
      <c r="H793" s="20"/>
      <c r="I793" s="166"/>
    </row>
    <row r="794" spans="2:9" x14ac:dyDescent="0.2">
      <c r="B794" s="20"/>
      <c r="C794" s="20"/>
      <c r="D794" s="20"/>
      <c r="E794" s="20"/>
      <c r="F794" s="167"/>
      <c r="G794" s="167"/>
      <c r="H794" s="167"/>
      <c r="I794" s="169"/>
    </row>
    <row r="795" spans="2:9" x14ac:dyDescent="0.2">
      <c r="B795" s="20"/>
      <c r="C795" s="20"/>
      <c r="D795" s="167"/>
      <c r="E795" s="20"/>
      <c r="F795" s="167"/>
      <c r="G795" s="167"/>
      <c r="H795" s="167"/>
      <c r="I795" s="169"/>
    </row>
    <row r="796" spans="2:9" x14ac:dyDescent="0.2">
      <c r="B796" s="20"/>
      <c r="C796" s="20"/>
      <c r="D796" s="20"/>
      <c r="E796" s="20"/>
      <c r="F796" s="20"/>
      <c r="G796" s="20"/>
      <c r="H796" s="20"/>
      <c r="I796" s="166"/>
    </row>
    <row r="797" spans="2:9" x14ac:dyDescent="0.2">
      <c r="B797" s="20"/>
      <c r="C797" s="20"/>
      <c r="D797" s="20"/>
      <c r="E797" s="20"/>
      <c r="F797" s="167"/>
      <c r="G797" s="167"/>
      <c r="H797" s="167"/>
      <c r="I797" s="169"/>
    </row>
    <row r="798" spans="2:9" x14ac:dyDescent="0.2">
      <c r="B798" s="20"/>
      <c r="C798" s="20"/>
      <c r="D798" s="167"/>
      <c r="E798" s="20"/>
      <c r="F798" s="20"/>
      <c r="G798" s="20"/>
      <c r="H798" s="20"/>
      <c r="I798" s="166"/>
    </row>
    <row r="799" spans="2:9" x14ac:dyDescent="0.2">
      <c r="B799" s="20"/>
      <c r="C799" s="20"/>
      <c r="D799" s="20"/>
      <c r="E799" s="20"/>
      <c r="F799" s="167"/>
      <c r="G799" s="167"/>
      <c r="H799" s="167"/>
      <c r="I799" s="169"/>
    </row>
    <row r="800" spans="2:9" x14ac:dyDescent="0.2">
      <c r="B800" s="20"/>
      <c r="C800" s="20"/>
      <c r="D800" s="167"/>
      <c r="E800" s="20"/>
      <c r="F800" s="167"/>
      <c r="G800" s="167"/>
      <c r="H800" s="167"/>
      <c r="I800" s="169"/>
    </row>
    <row r="801" spans="2:9" x14ac:dyDescent="0.2">
      <c r="B801" s="20"/>
      <c r="C801" s="20"/>
      <c r="D801" s="20"/>
      <c r="E801" s="20"/>
      <c r="F801" s="20"/>
      <c r="G801" s="20"/>
      <c r="H801" s="20"/>
      <c r="I801" s="166"/>
    </row>
    <row r="802" spans="2:9" x14ac:dyDescent="0.2">
      <c r="B802" s="20"/>
      <c r="C802" s="20"/>
      <c r="D802" s="20"/>
      <c r="E802" s="20"/>
      <c r="F802" s="167"/>
      <c r="G802" s="167"/>
      <c r="H802" s="167"/>
      <c r="I802" s="169"/>
    </row>
    <row r="803" spans="2:9" x14ac:dyDescent="0.2">
      <c r="B803" s="20"/>
      <c r="C803" s="20"/>
      <c r="D803" s="167"/>
      <c r="E803" s="167"/>
      <c r="F803" s="167"/>
      <c r="G803" s="167"/>
      <c r="H803" s="167"/>
      <c r="I803" s="169"/>
    </row>
    <row r="804" spans="2:9" x14ac:dyDescent="0.2">
      <c r="B804" s="20"/>
      <c r="C804" s="20"/>
      <c r="D804" s="167"/>
      <c r="E804" s="20"/>
      <c r="F804" s="20"/>
      <c r="G804" s="20"/>
      <c r="H804" s="20"/>
      <c r="I804" s="166"/>
    </row>
    <row r="805" spans="2:9" x14ac:dyDescent="0.2">
      <c r="B805" s="20"/>
      <c r="C805" s="20"/>
      <c r="D805" s="20"/>
      <c r="E805" s="20"/>
      <c r="F805" s="167"/>
      <c r="G805" s="167"/>
      <c r="H805" s="167"/>
      <c r="I805" s="169"/>
    </row>
    <row r="806" spans="2:9" x14ac:dyDescent="0.2">
      <c r="B806" s="20"/>
      <c r="C806" s="20"/>
      <c r="D806" s="167"/>
      <c r="E806" s="167"/>
      <c r="F806" s="167"/>
      <c r="G806" s="167"/>
      <c r="H806" s="167"/>
      <c r="I806" s="169"/>
    </row>
    <row r="807" spans="2:9" x14ac:dyDescent="0.2">
      <c r="B807" s="20"/>
      <c r="C807" s="20"/>
      <c r="D807" s="20"/>
      <c r="E807" s="20"/>
      <c r="F807" s="20"/>
      <c r="G807" s="20"/>
      <c r="H807" s="20"/>
      <c r="I807" s="166"/>
    </row>
    <row r="808" spans="2:9" x14ac:dyDescent="0.2">
      <c r="B808" s="20"/>
      <c r="C808" s="20"/>
      <c r="D808" s="20"/>
      <c r="E808" s="20"/>
      <c r="F808" s="20"/>
      <c r="G808" s="20"/>
      <c r="H808" s="20"/>
      <c r="I808" s="166"/>
    </row>
    <row r="809" spans="2:9" x14ac:dyDescent="0.2">
      <c r="B809" s="20"/>
      <c r="C809" s="20"/>
      <c r="D809" s="167"/>
      <c r="E809" s="167"/>
      <c r="F809" s="167"/>
      <c r="G809" s="167"/>
      <c r="H809" s="167"/>
      <c r="I809" s="169"/>
    </row>
    <row r="810" spans="2:9" x14ac:dyDescent="0.2">
      <c r="B810" s="20"/>
      <c r="C810" s="20"/>
      <c r="D810" s="20"/>
      <c r="E810" s="20"/>
      <c r="F810" s="167"/>
      <c r="G810" s="167"/>
      <c r="H810" s="167"/>
      <c r="I810" s="169"/>
    </row>
    <row r="811" spans="2:9" x14ac:dyDescent="0.2">
      <c r="B811" s="20"/>
      <c r="C811" s="20"/>
      <c r="D811" s="20"/>
      <c r="E811" s="20"/>
      <c r="F811" s="20"/>
      <c r="G811" s="20"/>
      <c r="H811" s="20"/>
      <c r="I811" s="166"/>
    </row>
    <row r="812" spans="2:9" x14ac:dyDescent="0.2">
      <c r="B812" s="20"/>
      <c r="C812" s="20"/>
      <c r="D812" s="167"/>
      <c r="E812" s="167"/>
      <c r="F812" s="20"/>
      <c r="G812" s="20"/>
      <c r="H812" s="20"/>
      <c r="I812" s="166"/>
    </row>
    <row r="813" spans="2:9" x14ac:dyDescent="0.2">
      <c r="B813" s="20"/>
      <c r="C813" s="20"/>
      <c r="D813" s="167"/>
      <c r="E813" s="167"/>
      <c r="F813" s="167"/>
      <c r="G813" s="167"/>
      <c r="H813" s="167"/>
      <c r="I813" s="169"/>
    </row>
    <row r="814" spans="2:9" x14ac:dyDescent="0.2">
      <c r="B814" s="20"/>
      <c r="C814" s="20"/>
      <c r="D814" s="20"/>
      <c r="E814" s="20"/>
      <c r="F814" s="167"/>
      <c r="G814" s="167"/>
      <c r="H814" s="167"/>
      <c r="I814" s="169"/>
    </row>
    <row r="815" spans="2:9" x14ac:dyDescent="0.2">
      <c r="B815" s="20"/>
      <c r="C815" s="20"/>
      <c r="D815" s="20"/>
      <c r="E815" s="20"/>
      <c r="F815" s="167"/>
      <c r="G815" s="167"/>
      <c r="H815" s="167"/>
      <c r="I815" s="169"/>
    </row>
    <row r="816" spans="2:9" x14ac:dyDescent="0.2">
      <c r="B816" s="20"/>
      <c r="C816" s="20"/>
      <c r="D816" s="167"/>
      <c r="E816" s="20"/>
      <c r="F816" s="167"/>
      <c r="G816" s="167"/>
      <c r="H816" s="167"/>
      <c r="I816" s="169"/>
    </row>
    <row r="817" spans="2:11" x14ac:dyDescent="0.2">
      <c r="B817" s="20"/>
      <c r="C817" s="20"/>
      <c r="D817" s="20"/>
      <c r="E817" s="20"/>
      <c r="F817" s="167"/>
      <c r="G817" s="167"/>
      <c r="H817" s="167"/>
      <c r="I817" s="169"/>
    </row>
    <row r="818" spans="2:11" x14ac:dyDescent="0.2">
      <c r="B818" s="20"/>
      <c r="C818" s="20"/>
      <c r="D818" s="20"/>
      <c r="E818" s="20"/>
      <c r="F818" s="167"/>
      <c r="G818" s="167"/>
      <c r="H818" s="167"/>
      <c r="I818" s="169"/>
    </row>
    <row r="819" spans="2:11" x14ac:dyDescent="0.2">
      <c r="B819" s="20"/>
      <c r="C819" s="20"/>
      <c r="D819" s="20"/>
      <c r="E819" s="20"/>
      <c r="F819" s="167"/>
      <c r="G819" s="167"/>
      <c r="H819" s="167"/>
      <c r="I819" s="169"/>
    </row>
    <row r="820" spans="2:11" x14ac:dyDescent="0.2">
      <c r="B820" s="20"/>
      <c r="C820" s="20"/>
      <c r="D820" s="20"/>
      <c r="E820" s="20"/>
      <c r="F820" s="167"/>
      <c r="G820" s="167"/>
      <c r="H820" s="167"/>
      <c r="I820" s="169"/>
    </row>
    <row r="821" spans="2:11" x14ac:dyDescent="0.2">
      <c r="B821" s="20"/>
      <c r="C821" s="20"/>
      <c r="D821" s="20"/>
      <c r="E821" s="20"/>
      <c r="F821" s="167"/>
      <c r="G821" s="167"/>
      <c r="H821" s="167"/>
      <c r="I821" s="169"/>
    </row>
    <row r="822" spans="2:11" x14ac:dyDescent="0.2">
      <c r="B822" s="20"/>
      <c r="C822" s="20"/>
      <c r="D822" s="20"/>
      <c r="E822" s="20"/>
      <c r="F822" s="167"/>
      <c r="G822" s="167"/>
      <c r="H822" s="167"/>
      <c r="I822" s="169"/>
    </row>
    <row r="823" spans="2:11" x14ac:dyDescent="0.2">
      <c r="B823" s="20"/>
      <c r="C823" s="20"/>
      <c r="D823" s="20"/>
      <c r="E823" s="20"/>
      <c r="F823" s="167"/>
      <c r="G823" s="167"/>
      <c r="H823" s="167"/>
      <c r="I823" s="169"/>
    </row>
    <row r="824" spans="2:11" x14ac:dyDescent="0.2">
      <c r="B824" s="20"/>
      <c r="C824" s="20"/>
      <c r="D824" s="20"/>
      <c r="E824" s="20"/>
      <c r="F824" s="167"/>
      <c r="G824" s="167"/>
      <c r="H824" s="167"/>
      <c r="I824" s="169"/>
    </row>
    <row r="825" spans="2:11" x14ac:dyDescent="0.2">
      <c r="B825" s="20"/>
      <c r="C825" s="20"/>
      <c r="D825" s="20"/>
      <c r="E825" s="20"/>
      <c r="F825" s="167"/>
      <c r="G825" s="167"/>
      <c r="H825" s="167"/>
      <c r="I825" s="169"/>
    </row>
    <row r="826" spans="2:11" x14ac:dyDescent="0.2">
      <c r="B826" s="20"/>
      <c r="C826" s="20"/>
      <c r="D826" s="167"/>
      <c r="E826" s="20"/>
      <c r="F826" s="162"/>
      <c r="G826" s="162"/>
      <c r="H826" s="162"/>
      <c r="I826" s="166"/>
      <c r="J826" s="165"/>
      <c r="K826" s="165"/>
    </row>
    <row r="827" spans="2:11" x14ac:dyDescent="0.2">
      <c r="B827" s="20"/>
      <c r="C827" s="20"/>
      <c r="D827" s="20"/>
      <c r="E827" s="20"/>
      <c r="F827" s="167"/>
      <c r="G827" s="167"/>
      <c r="H827" s="167"/>
      <c r="I827" s="169"/>
    </row>
    <row r="828" spans="2:11" x14ac:dyDescent="0.2">
      <c r="B828" s="20"/>
      <c r="C828" s="20"/>
      <c r="D828" s="167"/>
      <c r="E828" s="20"/>
      <c r="F828" s="167"/>
      <c r="G828" s="167"/>
      <c r="H828" s="167"/>
      <c r="I828" s="169"/>
    </row>
    <row r="829" spans="2:11" x14ac:dyDescent="0.2">
      <c r="B829" s="20"/>
      <c r="C829" s="20"/>
      <c r="D829" s="167"/>
      <c r="E829" s="20"/>
      <c r="F829" s="20"/>
      <c r="G829" s="20"/>
      <c r="H829" s="20"/>
      <c r="I829" s="166"/>
    </row>
    <row r="830" spans="2:11" x14ac:dyDescent="0.2">
      <c r="B830" s="20"/>
      <c r="C830" s="20"/>
      <c r="D830" s="20"/>
      <c r="E830" s="20"/>
      <c r="F830" s="167"/>
      <c r="G830" s="167"/>
      <c r="H830" s="167"/>
      <c r="I830" s="169"/>
    </row>
    <row r="831" spans="2:11" x14ac:dyDescent="0.2">
      <c r="B831" s="20"/>
      <c r="C831" s="20"/>
      <c r="D831" s="167"/>
      <c r="E831" s="20"/>
      <c r="F831" s="167"/>
      <c r="G831" s="167"/>
      <c r="H831" s="167"/>
      <c r="I831" s="169"/>
    </row>
    <row r="832" spans="2:11" x14ac:dyDescent="0.2">
      <c r="B832" s="20"/>
      <c r="C832" s="20"/>
      <c r="D832" s="167"/>
      <c r="E832" s="20"/>
      <c r="F832" s="20"/>
      <c r="G832" s="20"/>
      <c r="H832" s="20"/>
      <c r="I832" s="166"/>
    </row>
    <row r="833" spans="2:9" x14ac:dyDescent="0.2">
      <c r="B833" s="20"/>
      <c r="C833" s="20"/>
      <c r="D833" s="167"/>
      <c r="E833" s="20"/>
      <c r="F833" s="167"/>
      <c r="G833" s="167"/>
      <c r="H833" s="167"/>
      <c r="I833" s="169"/>
    </row>
    <row r="834" spans="2:9" x14ac:dyDescent="0.2">
      <c r="B834" s="20"/>
      <c r="C834" s="20"/>
      <c r="D834" s="20"/>
      <c r="E834" s="20"/>
      <c r="F834" s="20"/>
      <c r="G834" s="20"/>
      <c r="H834" s="20"/>
      <c r="I834" s="166"/>
    </row>
    <row r="835" spans="2:9" x14ac:dyDescent="0.2">
      <c r="B835" s="20"/>
      <c r="C835" s="20"/>
      <c r="D835" s="167"/>
      <c r="E835" s="20"/>
      <c r="F835" s="167"/>
      <c r="G835" s="167"/>
      <c r="H835" s="167"/>
      <c r="I835" s="169"/>
    </row>
    <row r="836" spans="2:9" x14ac:dyDescent="0.2">
      <c r="B836" s="20"/>
      <c r="C836" s="20"/>
      <c r="D836" s="167"/>
      <c r="E836" s="20"/>
      <c r="F836" s="20"/>
      <c r="G836" s="20"/>
      <c r="H836" s="20"/>
      <c r="I836" s="166"/>
    </row>
    <row r="837" spans="2:9" x14ac:dyDescent="0.2">
      <c r="B837" s="20"/>
      <c r="C837" s="20"/>
      <c r="D837" s="20"/>
      <c r="E837" s="20"/>
      <c r="F837" s="167"/>
      <c r="G837" s="167"/>
      <c r="H837" s="167"/>
      <c r="I837" s="169"/>
    </row>
    <row r="838" spans="2:9" x14ac:dyDescent="0.2">
      <c r="B838" s="20"/>
      <c r="C838" s="20"/>
      <c r="D838" s="167"/>
      <c r="E838" s="20"/>
      <c r="F838" s="167"/>
      <c r="G838" s="167"/>
      <c r="H838" s="167"/>
      <c r="I838" s="169"/>
    </row>
    <row r="839" spans="2:9" x14ac:dyDescent="0.2">
      <c r="B839" s="20"/>
      <c r="C839" s="20"/>
      <c r="D839" s="167"/>
      <c r="E839" s="20"/>
      <c r="F839" s="20"/>
      <c r="G839" s="20"/>
      <c r="H839" s="20"/>
      <c r="I839" s="166"/>
    </row>
    <row r="840" spans="2:9" x14ac:dyDescent="0.2">
      <c r="B840" s="20"/>
      <c r="C840" s="20"/>
      <c r="D840" s="20"/>
      <c r="E840" s="20"/>
      <c r="F840" s="167"/>
      <c r="G840" s="167"/>
      <c r="H840" s="167"/>
      <c r="I840" s="169"/>
    </row>
    <row r="841" spans="2:9" x14ac:dyDescent="0.2">
      <c r="B841" s="20"/>
      <c r="C841" s="20"/>
      <c r="D841" s="167"/>
      <c r="E841" s="20"/>
      <c r="F841" s="20"/>
      <c r="G841" s="20"/>
      <c r="H841" s="20"/>
      <c r="I841" s="166"/>
    </row>
    <row r="842" spans="2:9" x14ac:dyDescent="0.2">
      <c r="B842" s="20"/>
      <c r="C842" s="20"/>
      <c r="D842" s="167"/>
      <c r="E842" s="20"/>
      <c r="F842" s="167"/>
      <c r="G842" s="167"/>
      <c r="H842" s="167"/>
      <c r="I842" s="169"/>
    </row>
    <row r="843" spans="2:9" x14ac:dyDescent="0.2">
      <c r="B843" s="20"/>
      <c r="C843" s="20"/>
      <c r="D843" s="20"/>
      <c r="E843" s="20"/>
      <c r="F843" s="20"/>
      <c r="G843" s="20"/>
      <c r="H843" s="20"/>
      <c r="I843" s="166"/>
    </row>
    <row r="844" spans="2:9" x14ac:dyDescent="0.2">
      <c r="B844" s="20"/>
      <c r="C844" s="20"/>
      <c r="D844" s="167"/>
      <c r="E844" s="20"/>
      <c r="F844" s="167"/>
      <c r="G844" s="167"/>
      <c r="H844" s="167"/>
      <c r="I844" s="169"/>
    </row>
    <row r="845" spans="2:9" x14ac:dyDescent="0.2">
      <c r="B845" s="20"/>
      <c r="C845" s="20"/>
      <c r="D845" s="167"/>
      <c r="E845" s="20"/>
      <c r="F845" s="167"/>
      <c r="G845" s="167"/>
      <c r="H845" s="167"/>
      <c r="I845" s="169"/>
    </row>
    <row r="846" spans="2:9" x14ac:dyDescent="0.2">
      <c r="B846" s="20"/>
      <c r="C846" s="20"/>
      <c r="D846" s="167"/>
      <c r="E846" s="20"/>
      <c r="F846" s="20"/>
      <c r="G846" s="20"/>
      <c r="H846" s="20"/>
      <c r="I846" s="166"/>
    </row>
    <row r="847" spans="2:9" x14ac:dyDescent="0.2">
      <c r="B847" s="20"/>
      <c r="C847" s="20"/>
      <c r="D847" s="20"/>
      <c r="E847" s="20"/>
      <c r="F847" s="167"/>
      <c r="G847" s="167"/>
      <c r="H847" s="167"/>
      <c r="I847" s="169"/>
    </row>
    <row r="848" spans="2:9" x14ac:dyDescent="0.2">
      <c r="B848" s="20"/>
      <c r="C848" s="20"/>
      <c r="D848" s="167"/>
      <c r="E848" s="20"/>
      <c r="F848" s="20"/>
      <c r="G848" s="20"/>
      <c r="H848" s="20"/>
      <c r="I848" s="166"/>
    </row>
    <row r="849" spans="2:9" x14ac:dyDescent="0.2">
      <c r="B849" s="20"/>
      <c r="C849" s="20"/>
      <c r="D849" s="167"/>
      <c r="E849" s="20"/>
      <c r="F849" s="167"/>
      <c r="G849" s="167"/>
      <c r="H849" s="167"/>
      <c r="I849" s="169"/>
    </row>
    <row r="850" spans="2:9" x14ac:dyDescent="0.2">
      <c r="B850" s="20"/>
      <c r="C850" s="20"/>
      <c r="D850" s="20"/>
      <c r="E850" s="20"/>
      <c r="F850" s="167"/>
      <c r="G850" s="167"/>
      <c r="H850" s="167"/>
      <c r="I850" s="169"/>
    </row>
    <row r="851" spans="2:9" x14ac:dyDescent="0.2">
      <c r="B851" s="20"/>
      <c r="C851" s="20"/>
      <c r="D851" s="167"/>
      <c r="E851" s="20"/>
      <c r="F851" s="20"/>
      <c r="G851" s="20"/>
      <c r="H851" s="20"/>
      <c r="I851" s="166"/>
    </row>
    <row r="852" spans="2:9" x14ac:dyDescent="0.2">
      <c r="B852" s="20"/>
      <c r="C852" s="20"/>
      <c r="D852" s="167"/>
      <c r="E852" s="20"/>
      <c r="F852" s="167"/>
      <c r="G852" s="167"/>
      <c r="H852" s="167"/>
      <c r="I852" s="169"/>
    </row>
    <row r="853" spans="2:9" x14ac:dyDescent="0.2">
      <c r="B853" s="20"/>
      <c r="C853" s="20"/>
      <c r="D853" s="20"/>
      <c r="E853" s="20"/>
      <c r="F853" s="20"/>
      <c r="G853" s="20"/>
      <c r="H853" s="20"/>
      <c r="I853" s="166"/>
    </row>
    <row r="854" spans="2:9" x14ac:dyDescent="0.2">
      <c r="B854" s="20"/>
      <c r="C854" s="20"/>
      <c r="D854" s="20"/>
      <c r="E854" s="20"/>
      <c r="F854" s="167"/>
      <c r="G854" s="167"/>
      <c r="H854" s="167"/>
      <c r="I854" s="169"/>
    </row>
    <row r="855" spans="2:9" x14ac:dyDescent="0.2">
      <c r="B855" s="20"/>
      <c r="C855" s="20"/>
      <c r="D855" s="167"/>
      <c r="E855" s="20"/>
      <c r="F855" s="167"/>
      <c r="G855" s="167"/>
      <c r="H855" s="167"/>
      <c r="I855" s="169"/>
    </row>
    <row r="856" spans="2:9" x14ac:dyDescent="0.2">
      <c r="B856" s="20"/>
      <c r="C856" s="20"/>
      <c r="D856" s="20"/>
      <c r="E856" s="20"/>
      <c r="F856" s="20"/>
      <c r="G856" s="20"/>
      <c r="H856" s="20"/>
      <c r="I856" s="166"/>
    </row>
    <row r="857" spans="2:9" x14ac:dyDescent="0.2">
      <c r="B857" s="20"/>
      <c r="C857" s="20"/>
      <c r="D857" s="20"/>
      <c r="E857" s="20"/>
      <c r="F857" s="167"/>
      <c r="G857" s="167"/>
      <c r="H857" s="167"/>
      <c r="I857" s="169"/>
    </row>
    <row r="858" spans="2:9" x14ac:dyDescent="0.2">
      <c r="B858" s="20"/>
      <c r="C858" s="20"/>
      <c r="D858" s="167"/>
      <c r="E858" s="20"/>
      <c r="F858" s="20"/>
      <c r="G858" s="20"/>
      <c r="H858" s="20"/>
      <c r="I858" s="166"/>
    </row>
    <row r="859" spans="2:9" x14ac:dyDescent="0.2">
      <c r="B859" s="20"/>
      <c r="C859" s="20"/>
      <c r="D859" s="20"/>
      <c r="E859" s="20"/>
      <c r="F859" s="167"/>
      <c r="G859" s="167"/>
      <c r="H859" s="167"/>
      <c r="I859" s="169"/>
    </row>
    <row r="860" spans="2:9" x14ac:dyDescent="0.2">
      <c r="B860" s="20"/>
      <c r="C860" s="20"/>
      <c r="D860" s="167"/>
      <c r="E860" s="20"/>
      <c r="F860" s="167"/>
      <c r="G860" s="167"/>
      <c r="H860" s="167"/>
      <c r="I860" s="169"/>
    </row>
    <row r="861" spans="2:9" x14ac:dyDescent="0.2">
      <c r="B861" s="20"/>
      <c r="C861" s="20"/>
      <c r="D861" s="20"/>
      <c r="E861" s="20"/>
      <c r="F861" s="20"/>
      <c r="G861" s="20"/>
      <c r="H861" s="20"/>
      <c r="I861" s="166"/>
    </row>
    <row r="862" spans="2:9" x14ac:dyDescent="0.2">
      <c r="B862" s="20"/>
      <c r="C862" s="20"/>
      <c r="D862" s="20"/>
      <c r="E862" s="20"/>
      <c r="F862" s="167"/>
      <c r="G862" s="167"/>
      <c r="H862" s="167"/>
      <c r="I862" s="169"/>
    </row>
    <row r="863" spans="2:9" x14ac:dyDescent="0.2">
      <c r="B863" s="20"/>
      <c r="C863" s="20"/>
      <c r="D863" s="167"/>
      <c r="E863" s="167"/>
      <c r="F863" s="167"/>
      <c r="G863" s="167"/>
      <c r="H863" s="167"/>
      <c r="I863" s="169"/>
    </row>
    <row r="864" spans="2:9" x14ac:dyDescent="0.2">
      <c r="B864" s="20"/>
      <c r="C864" s="20"/>
      <c r="D864" s="20"/>
      <c r="E864" s="20"/>
      <c r="F864" s="20"/>
      <c r="G864" s="20"/>
      <c r="H864" s="20"/>
      <c r="I864" s="166"/>
    </row>
    <row r="865" spans="2:9" x14ac:dyDescent="0.2">
      <c r="B865" s="20"/>
      <c r="C865" s="20"/>
      <c r="D865" s="20"/>
      <c r="E865" s="20"/>
      <c r="F865" s="167"/>
      <c r="G865" s="167"/>
      <c r="H865" s="167"/>
      <c r="I865" s="169"/>
    </row>
    <row r="866" spans="2:9" x14ac:dyDescent="0.2">
      <c r="B866" s="20"/>
      <c r="C866" s="20"/>
      <c r="D866" s="167"/>
      <c r="E866" s="167"/>
      <c r="F866" s="167"/>
      <c r="G866" s="167"/>
      <c r="H866" s="167"/>
      <c r="I866" s="169"/>
    </row>
    <row r="867" spans="2:9" x14ac:dyDescent="0.2">
      <c r="B867" s="20"/>
      <c r="C867" s="20"/>
      <c r="D867" s="20"/>
      <c r="E867" s="20"/>
      <c r="F867" s="20"/>
      <c r="G867" s="20"/>
      <c r="H867" s="20"/>
      <c r="I867" s="166"/>
    </row>
    <row r="868" spans="2:9" x14ac:dyDescent="0.2">
      <c r="B868" s="20"/>
      <c r="C868" s="20"/>
      <c r="D868" s="20"/>
      <c r="E868" s="20"/>
      <c r="F868" s="20"/>
      <c r="G868" s="20"/>
      <c r="H868" s="20"/>
      <c r="I868" s="166"/>
    </row>
    <row r="869" spans="2:9" x14ac:dyDescent="0.2">
      <c r="B869" s="20"/>
      <c r="C869" s="20"/>
      <c r="D869" s="167"/>
      <c r="E869" s="167"/>
      <c r="F869" s="167"/>
      <c r="G869" s="167"/>
      <c r="H869" s="167"/>
      <c r="I869" s="169"/>
    </row>
    <row r="870" spans="2:9" x14ac:dyDescent="0.2">
      <c r="B870" s="20"/>
      <c r="C870" s="20"/>
      <c r="D870" s="20"/>
      <c r="E870" s="20"/>
      <c r="F870" s="167"/>
      <c r="G870" s="167"/>
      <c r="H870" s="167"/>
      <c r="I870" s="169"/>
    </row>
    <row r="871" spans="2:9" x14ac:dyDescent="0.2">
      <c r="B871" s="20"/>
      <c r="C871" s="20"/>
      <c r="D871" s="20"/>
      <c r="E871" s="20"/>
      <c r="F871" s="20"/>
      <c r="G871" s="20"/>
      <c r="H871" s="20"/>
      <c r="I871" s="166"/>
    </row>
    <row r="872" spans="2:9" x14ac:dyDescent="0.2">
      <c r="B872" s="20"/>
      <c r="C872" s="20"/>
      <c r="D872" s="167"/>
      <c r="E872" s="167"/>
      <c r="F872" s="20"/>
      <c r="G872" s="20"/>
      <c r="H872" s="20"/>
      <c r="I872" s="166"/>
    </row>
    <row r="873" spans="2:9" x14ac:dyDescent="0.2">
      <c r="B873" s="20"/>
      <c r="C873" s="20"/>
      <c r="D873" s="167"/>
      <c r="E873" s="167"/>
      <c r="F873" s="167"/>
      <c r="G873" s="167"/>
      <c r="H873" s="167"/>
      <c r="I873" s="169"/>
    </row>
    <row r="874" spans="2:9" x14ac:dyDescent="0.2">
      <c r="B874" s="20"/>
      <c r="C874" s="20"/>
      <c r="D874" s="20"/>
      <c r="E874" s="20"/>
      <c r="F874" s="167"/>
      <c r="G874" s="167"/>
      <c r="H874" s="167"/>
      <c r="I874" s="169"/>
    </row>
    <row r="875" spans="2:9" x14ac:dyDescent="0.2">
      <c r="B875" s="20"/>
      <c r="C875" s="20"/>
      <c r="D875" s="20"/>
      <c r="E875" s="20"/>
      <c r="F875" s="167"/>
      <c r="G875" s="167"/>
      <c r="H875" s="167"/>
      <c r="I875" s="169"/>
    </row>
    <row r="876" spans="2:9" x14ac:dyDescent="0.2">
      <c r="B876" s="20"/>
      <c r="C876" s="20"/>
      <c r="D876" s="167"/>
      <c r="E876" s="20"/>
      <c r="F876" s="167"/>
      <c r="G876" s="167"/>
      <c r="H876" s="167"/>
      <c r="I876" s="169"/>
    </row>
    <row r="877" spans="2:9" x14ac:dyDescent="0.2">
      <c r="B877" s="20"/>
      <c r="C877" s="20"/>
      <c r="D877" s="20"/>
      <c r="E877" s="20"/>
      <c r="F877" s="167"/>
      <c r="G877" s="167"/>
      <c r="H877" s="167"/>
      <c r="I877" s="169"/>
    </row>
    <row r="878" spans="2:9" x14ac:dyDescent="0.2">
      <c r="B878" s="20"/>
      <c r="C878" s="20"/>
      <c r="D878" s="20"/>
      <c r="E878" s="20"/>
      <c r="F878" s="167"/>
      <c r="G878" s="167"/>
      <c r="H878" s="167"/>
      <c r="I878" s="169"/>
    </row>
    <row r="879" spans="2:9" x14ac:dyDescent="0.2">
      <c r="B879" s="20"/>
      <c r="C879" s="20"/>
      <c r="D879" s="20"/>
      <c r="E879" s="20"/>
      <c r="F879" s="167"/>
      <c r="G879" s="167"/>
      <c r="H879" s="167"/>
      <c r="I879" s="169"/>
    </row>
    <row r="880" spans="2:9" x14ac:dyDescent="0.2">
      <c r="B880" s="20"/>
      <c r="C880" s="20"/>
      <c r="D880" s="20"/>
      <c r="E880" s="20"/>
      <c r="F880" s="167"/>
      <c r="G880" s="167"/>
      <c r="H880" s="167"/>
      <c r="I880" s="169"/>
    </row>
    <row r="881" spans="2:11" x14ac:dyDescent="0.2">
      <c r="B881" s="20"/>
      <c r="C881" s="20"/>
      <c r="D881" s="20"/>
      <c r="E881" s="20"/>
      <c r="F881" s="167"/>
      <c r="G881" s="167"/>
      <c r="H881" s="167"/>
      <c r="I881" s="169"/>
    </row>
    <row r="882" spans="2:11" x14ac:dyDescent="0.2">
      <c r="B882" s="20"/>
      <c r="C882" s="20"/>
      <c r="D882" s="20"/>
      <c r="E882" s="20"/>
      <c r="F882" s="167"/>
      <c r="G882" s="167"/>
      <c r="H882" s="167"/>
      <c r="I882" s="169"/>
    </row>
    <row r="883" spans="2:11" x14ac:dyDescent="0.2">
      <c r="B883" s="20"/>
      <c r="C883" s="20"/>
      <c r="D883" s="20"/>
      <c r="E883" s="20"/>
      <c r="F883" s="167"/>
      <c r="G883" s="167"/>
      <c r="H883" s="167"/>
      <c r="I883" s="169"/>
    </row>
    <row r="884" spans="2:11" x14ac:dyDescent="0.2">
      <c r="B884" s="20"/>
      <c r="C884" s="20"/>
      <c r="D884" s="20"/>
      <c r="E884" s="20"/>
      <c r="F884" s="167"/>
      <c r="G884" s="167"/>
      <c r="H884" s="167"/>
      <c r="I884" s="169"/>
    </row>
    <row r="885" spans="2:11" x14ac:dyDescent="0.2">
      <c r="B885" s="20"/>
      <c r="C885" s="20"/>
      <c r="D885" s="20"/>
      <c r="E885" s="20"/>
      <c r="F885" s="167"/>
      <c r="G885" s="167"/>
      <c r="H885" s="167"/>
      <c r="I885" s="169"/>
    </row>
    <row r="886" spans="2:11" x14ac:dyDescent="0.2">
      <c r="B886" s="20"/>
      <c r="C886" s="20"/>
      <c r="D886" s="167"/>
      <c r="E886" s="20"/>
      <c r="F886" s="162"/>
      <c r="G886" s="162"/>
      <c r="H886" s="162"/>
      <c r="I886" s="166"/>
      <c r="J886" s="165"/>
      <c r="K886" s="165"/>
    </row>
    <row r="887" spans="2:11" x14ac:dyDescent="0.2">
      <c r="B887" s="20"/>
      <c r="C887" s="20"/>
      <c r="D887" s="20"/>
      <c r="E887" s="20"/>
      <c r="F887" s="167"/>
      <c r="G887" s="167"/>
      <c r="H887" s="167"/>
      <c r="I887" s="169"/>
    </row>
    <row r="888" spans="2:11" x14ac:dyDescent="0.2">
      <c r="B888" s="20"/>
      <c r="C888" s="20"/>
      <c r="D888" s="167"/>
      <c r="E888" s="20"/>
      <c r="F888" s="167"/>
      <c r="G888" s="167"/>
      <c r="H888" s="167"/>
      <c r="I888" s="169"/>
    </row>
    <row r="889" spans="2:11" x14ac:dyDescent="0.2">
      <c r="B889" s="20"/>
      <c r="C889" s="20"/>
      <c r="D889" s="167"/>
      <c r="E889" s="20"/>
      <c r="F889" s="20"/>
      <c r="G889" s="20"/>
      <c r="H889" s="20"/>
      <c r="I889" s="166"/>
    </row>
    <row r="890" spans="2:11" x14ac:dyDescent="0.2">
      <c r="B890" s="20"/>
      <c r="C890" s="20"/>
      <c r="D890" s="20"/>
      <c r="E890" s="20"/>
      <c r="F890" s="167"/>
      <c r="G890" s="167"/>
      <c r="H890" s="167"/>
      <c r="I890" s="169"/>
    </row>
    <row r="891" spans="2:11" x14ac:dyDescent="0.2">
      <c r="B891" s="20"/>
      <c r="C891" s="20"/>
      <c r="D891" s="167"/>
      <c r="E891" s="20"/>
      <c r="F891" s="167"/>
      <c r="G891" s="167"/>
      <c r="H891" s="167"/>
      <c r="I891" s="169"/>
    </row>
    <row r="892" spans="2:11" x14ac:dyDescent="0.2">
      <c r="B892" s="20"/>
      <c r="C892" s="20"/>
      <c r="D892" s="167"/>
      <c r="E892" s="20"/>
      <c r="F892" s="20"/>
      <c r="G892" s="20"/>
      <c r="H892" s="20"/>
      <c r="I892" s="166"/>
    </row>
    <row r="893" spans="2:11" x14ac:dyDescent="0.2">
      <c r="B893" s="20"/>
      <c r="C893" s="20"/>
      <c r="D893" s="167"/>
      <c r="E893" s="20"/>
      <c r="F893" s="167"/>
      <c r="G893" s="167"/>
      <c r="H893" s="167"/>
      <c r="I893" s="169"/>
    </row>
    <row r="894" spans="2:11" x14ac:dyDescent="0.2">
      <c r="B894" s="20"/>
      <c r="C894" s="20"/>
      <c r="D894" s="20"/>
      <c r="E894" s="20"/>
      <c r="F894" s="20"/>
      <c r="G894" s="20"/>
      <c r="H894" s="20"/>
      <c r="I894" s="166"/>
    </row>
    <row r="895" spans="2:11" x14ac:dyDescent="0.2">
      <c r="B895" s="20"/>
      <c r="C895" s="20"/>
      <c r="D895" s="20"/>
      <c r="E895" s="20"/>
      <c r="F895" s="167"/>
      <c r="G895" s="167"/>
      <c r="H895" s="167"/>
      <c r="I895" s="169"/>
    </row>
    <row r="896" spans="2:11" x14ac:dyDescent="0.2">
      <c r="B896" s="20"/>
      <c r="C896" s="20"/>
      <c r="D896" s="167"/>
      <c r="E896" s="20"/>
      <c r="F896" s="20"/>
      <c r="G896" s="20"/>
      <c r="H896" s="20"/>
      <c r="I896" s="166"/>
    </row>
    <row r="897" spans="2:9" x14ac:dyDescent="0.2">
      <c r="B897" s="20"/>
      <c r="C897" s="20"/>
      <c r="D897" s="20"/>
      <c r="E897" s="20"/>
      <c r="F897" s="167"/>
      <c r="G897" s="167"/>
      <c r="H897" s="167"/>
      <c r="I897" s="169"/>
    </row>
    <row r="898" spans="2:9" x14ac:dyDescent="0.2">
      <c r="B898" s="20"/>
      <c r="C898" s="20"/>
      <c r="D898" s="20"/>
      <c r="E898" s="20"/>
      <c r="F898" s="167"/>
      <c r="G898" s="167"/>
      <c r="H898" s="167"/>
      <c r="I898" s="169"/>
    </row>
    <row r="899" spans="2:9" x14ac:dyDescent="0.2">
      <c r="B899" s="20"/>
      <c r="C899" s="20"/>
      <c r="D899" s="167"/>
      <c r="E899" s="20"/>
      <c r="F899" s="20"/>
      <c r="G899" s="20"/>
      <c r="H899" s="20"/>
      <c r="I899" s="166"/>
    </row>
    <row r="900" spans="2:9" x14ac:dyDescent="0.2">
      <c r="B900" s="20"/>
      <c r="C900" s="20"/>
      <c r="D900" s="20"/>
      <c r="E900" s="20"/>
      <c r="F900" s="167"/>
      <c r="G900" s="167"/>
      <c r="H900" s="167"/>
      <c r="I900" s="169"/>
    </row>
    <row r="901" spans="2:9" x14ac:dyDescent="0.2">
      <c r="B901" s="20"/>
      <c r="C901" s="20"/>
      <c r="D901" s="167"/>
      <c r="E901" s="20"/>
      <c r="F901" s="20"/>
      <c r="G901" s="20"/>
      <c r="H901" s="20"/>
      <c r="I901" s="166"/>
    </row>
    <row r="902" spans="2:9" x14ac:dyDescent="0.2">
      <c r="B902" s="20"/>
      <c r="C902" s="20"/>
      <c r="D902" s="20"/>
      <c r="E902" s="20"/>
      <c r="F902" s="167"/>
      <c r="G902" s="167"/>
      <c r="H902" s="167"/>
      <c r="I902" s="169"/>
    </row>
    <row r="903" spans="2:9" x14ac:dyDescent="0.2">
      <c r="B903" s="20"/>
      <c r="C903" s="20"/>
      <c r="D903" s="20"/>
      <c r="E903" s="20"/>
      <c r="F903" s="20"/>
      <c r="G903" s="20"/>
      <c r="H903" s="20"/>
      <c r="I903" s="166"/>
    </row>
    <row r="904" spans="2:9" x14ac:dyDescent="0.2">
      <c r="B904" s="20"/>
      <c r="C904" s="20"/>
      <c r="D904" s="20"/>
      <c r="E904" s="20"/>
      <c r="F904" s="167"/>
      <c r="G904" s="167"/>
      <c r="H904" s="167"/>
      <c r="I904" s="169"/>
    </row>
    <row r="905" spans="2:9" x14ac:dyDescent="0.2">
      <c r="B905" s="20"/>
      <c r="C905" s="20"/>
      <c r="D905" s="20"/>
      <c r="E905" s="20"/>
      <c r="F905" s="167"/>
      <c r="G905" s="167"/>
      <c r="H905" s="167"/>
      <c r="I905" s="169"/>
    </row>
    <row r="906" spans="2:9" x14ac:dyDescent="0.2">
      <c r="B906" s="20"/>
      <c r="C906" s="20"/>
      <c r="D906" s="167"/>
      <c r="E906" s="20"/>
      <c r="F906" s="20"/>
      <c r="G906" s="20"/>
      <c r="H906" s="20"/>
      <c r="I906" s="166"/>
    </row>
    <row r="907" spans="2:9" x14ac:dyDescent="0.2">
      <c r="B907" s="20"/>
      <c r="C907" s="20"/>
      <c r="D907" s="20"/>
      <c r="E907" s="20"/>
      <c r="F907" s="167"/>
      <c r="G907" s="167"/>
      <c r="H907" s="167"/>
      <c r="I907" s="169"/>
    </row>
    <row r="908" spans="2:9" x14ac:dyDescent="0.2">
      <c r="B908" s="20"/>
      <c r="C908" s="20"/>
      <c r="D908" s="20"/>
      <c r="E908" s="20"/>
      <c r="F908" s="20"/>
      <c r="G908" s="20"/>
      <c r="H908" s="20"/>
      <c r="I908" s="166"/>
    </row>
    <row r="909" spans="2:9" x14ac:dyDescent="0.2">
      <c r="B909" s="20"/>
      <c r="C909" s="20"/>
      <c r="D909" s="167"/>
      <c r="E909" s="20"/>
      <c r="F909" s="167"/>
      <c r="G909" s="167"/>
      <c r="H909" s="167"/>
      <c r="I909" s="169"/>
    </row>
    <row r="910" spans="2:9" x14ac:dyDescent="0.2">
      <c r="B910" s="20"/>
      <c r="C910" s="20"/>
      <c r="D910" s="20"/>
      <c r="E910" s="20"/>
      <c r="F910" s="167"/>
      <c r="G910" s="167"/>
      <c r="H910" s="167"/>
      <c r="I910" s="169"/>
    </row>
    <row r="911" spans="2:9" x14ac:dyDescent="0.2">
      <c r="B911" s="20"/>
      <c r="C911" s="20"/>
      <c r="D911" s="20"/>
      <c r="E911" s="20"/>
      <c r="F911" s="20"/>
      <c r="G911" s="20"/>
      <c r="H911" s="20"/>
      <c r="I911" s="166"/>
    </row>
    <row r="912" spans="2:9" x14ac:dyDescent="0.2">
      <c r="B912" s="20"/>
      <c r="C912" s="20"/>
      <c r="D912" s="167"/>
      <c r="E912" s="20"/>
      <c r="F912" s="167"/>
      <c r="G912" s="167"/>
      <c r="H912" s="167"/>
      <c r="I912" s="169"/>
    </row>
    <row r="913" spans="2:9" x14ac:dyDescent="0.2">
      <c r="B913" s="20"/>
      <c r="C913" s="20"/>
      <c r="D913" s="20"/>
      <c r="E913" s="20"/>
      <c r="F913" s="20"/>
      <c r="G913" s="20"/>
      <c r="H913" s="20"/>
      <c r="I913" s="166"/>
    </row>
    <row r="914" spans="2:9" x14ac:dyDescent="0.2">
      <c r="B914" s="20"/>
      <c r="C914" s="20"/>
      <c r="D914" s="20"/>
      <c r="E914" s="20"/>
      <c r="F914" s="167"/>
      <c r="G914" s="167"/>
      <c r="H914" s="167"/>
      <c r="I914" s="169"/>
    </row>
    <row r="915" spans="2:9" x14ac:dyDescent="0.2">
      <c r="B915" s="20"/>
      <c r="C915" s="20"/>
      <c r="D915" s="167"/>
      <c r="E915" s="20"/>
      <c r="F915" s="167"/>
      <c r="G915" s="167"/>
      <c r="H915" s="167"/>
      <c r="I915" s="169"/>
    </row>
    <row r="916" spans="2:9" x14ac:dyDescent="0.2">
      <c r="B916" s="20"/>
      <c r="C916" s="20"/>
      <c r="D916" s="20"/>
      <c r="E916" s="20"/>
      <c r="F916" s="20"/>
      <c r="G916" s="20"/>
      <c r="H916" s="20"/>
      <c r="I916" s="166"/>
    </row>
    <row r="917" spans="2:9" x14ac:dyDescent="0.2">
      <c r="B917" s="20"/>
      <c r="C917" s="20"/>
      <c r="D917" s="20"/>
      <c r="E917" s="20"/>
      <c r="F917" s="167"/>
      <c r="G917" s="167"/>
      <c r="H917" s="167"/>
      <c r="I917" s="169"/>
    </row>
    <row r="918" spans="2:9" x14ac:dyDescent="0.2">
      <c r="B918" s="20"/>
      <c r="C918" s="20"/>
      <c r="D918" s="167"/>
      <c r="E918" s="20"/>
      <c r="F918" s="20"/>
      <c r="G918" s="20"/>
      <c r="H918" s="20"/>
      <c r="I918" s="166"/>
    </row>
    <row r="919" spans="2:9" x14ac:dyDescent="0.2">
      <c r="B919" s="20"/>
      <c r="C919" s="20"/>
      <c r="D919" s="20"/>
      <c r="E919" s="20"/>
      <c r="F919" s="167"/>
      <c r="G919" s="167"/>
      <c r="H919" s="167"/>
      <c r="I919" s="169"/>
    </row>
    <row r="920" spans="2:9" x14ac:dyDescent="0.2">
      <c r="B920" s="20"/>
      <c r="C920" s="20"/>
      <c r="D920" s="167"/>
      <c r="E920" s="20"/>
      <c r="F920" s="167"/>
      <c r="G920" s="167"/>
      <c r="H920" s="167"/>
      <c r="I920" s="169"/>
    </row>
    <row r="921" spans="2:9" x14ac:dyDescent="0.2">
      <c r="B921" s="20"/>
      <c r="C921" s="20"/>
      <c r="D921" s="20"/>
      <c r="E921" s="20"/>
      <c r="F921" s="20"/>
      <c r="G921" s="20"/>
      <c r="H921" s="20"/>
      <c r="I921" s="166"/>
    </row>
    <row r="922" spans="2:9" x14ac:dyDescent="0.2">
      <c r="B922" s="20"/>
      <c r="C922" s="20"/>
      <c r="D922" s="20"/>
      <c r="E922" s="20"/>
      <c r="F922" s="167"/>
      <c r="G922" s="167"/>
      <c r="H922" s="167"/>
      <c r="I922" s="169"/>
    </row>
    <row r="923" spans="2:9" x14ac:dyDescent="0.2">
      <c r="B923" s="20"/>
      <c r="C923" s="20"/>
      <c r="D923" s="167"/>
      <c r="E923" s="167"/>
      <c r="F923" s="167"/>
      <c r="G923" s="167"/>
      <c r="H923" s="167"/>
      <c r="I923" s="169"/>
    </row>
    <row r="924" spans="2:9" x14ac:dyDescent="0.2">
      <c r="B924" s="20"/>
      <c r="C924" s="20"/>
      <c r="D924" s="20"/>
      <c r="E924" s="20"/>
      <c r="F924" s="20"/>
      <c r="G924" s="20"/>
      <c r="H924" s="20"/>
      <c r="I924" s="166"/>
    </row>
    <row r="925" spans="2:9" x14ac:dyDescent="0.2">
      <c r="B925" s="20"/>
      <c r="C925" s="20"/>
      <c r="D925" s="20"/>
      <c r="E925" s="20"/>
      <c r="F925" s="167"/>
      <c r="G925" s="167"/>
      <c r="H925" s="167"/>
      <c r="I925" s="169"/>
    </row>
    <row r="926" spans="2:9" x14ac:dyDescent="0.2">
      <c r="B926" s="20"/>
      <c r="C926" s="20"/>
      <c r="D926" s="167"/>
      <c r="E926" s="167"/>
      <c r="F926" s="167"/>
      <c r="G926" s="167"/>
      <c r="H926" s="167"/>
      <c r="I926" s="169"/>
    </row>
    <row r="927" spans="2:9" x14ac:dyDescent="0.2">
      <c r="B927" s="20"/>
      <c r="C927" s="20"/>
      <c r="D927" s="20"/>
      <c r="E927" s="20"/>
      <c r="F927" s="20"/>
      <c r="G927" s="20"/>
      <c r="H927" s="20"/>
      <c r="I927" s="166"/>
    </row>
    <row r="928" spans="2:9" x14ac:dyDescent="0.2">
      <c r="B928" s="20"/>
      <c r="C928" s="20"/>
      <c r="D928" s="20"/>
      <c r="E928" s="20"/>
      <c r="F928" s="20"/>
      <c r="G928" s="20"/>
      <c r="H928" s="20"/>
      <c r="I928" s="166"/>
    </row>
    <row r="929" spans="2:9" x14ac:dyDescent="0.2">
      <c r="B929" s="20"/>
      <c r="C929" s="20"/>
      <c r="D929" s="167"/>
      <c r="E929" s="167"/>
      <c r="F929" s="167"/>
      <c r="G929" s="167"/>
      <c r="H929" s="167"/>
      <c r="I929" s="169"/>
    </row>
    <row r="930" spans="2:9" x14ac:dyDescent="0.2">
      <c r="B930" s="20"/>
      <c r="C930" s="20"/>
      <c r="D930" s="20"/>
      <c r="E930" s="20"/>
      <c r="F930" s="167"/>
      <c r="G930" s="167"/>
      <c r="H930" s="167"/>
      <c r="I930" s="169"/>
    </row>
    <row r="931" spans="2:9" x14ac:dyDescent="0.2">
      <c r="B931" s="20"/>
      <c r="C931" s="20"/>
      <c r="D931" s="20"/>
      <c r="E931" s="20"/>
      <c r="F931" s="20"/>
      <c r="G931" s="20"/>
      <c r="H931" s="20"/>
      <c r="I931" s="166"/>
    </row>
    <row r="932" spans="2:9" x14ac:dyDescent="0.2">
      <c r="B932" s="20"/>
      <c r="C932" s="20"/>
      <c r="D932" s="167"/>
      <c r="E932" s="167"/>
      <c r="F932" s="20"/>
      <c r="G932" s="20"/>
      <c r="H932" s="20"/>
      <c r="I932" s="166"/>
    </row>
    <row r="933" spans="2:9" x14ac:dyDescent="0.2">
      <c r="B933" s="20"/>
      <c r="C933" s="20"/>
      <c r="D933" s="167"/>
      <c r="E933" s="167"/>
      <c r="F933" s="167"/>
      <c r="G933" s="167"/>
      <c r="H933" s="167"/>
      <c r="I933" s="169"/>
    </row>
    <row r="934" spans="2:9" x14ac:dyDescent="0.2">
      <c r="B934" s="20"/>
      <c r="C934" s="20"/>
      <c r="D934" s="20"/>
      <c r="E934" s="20"/>
      <c r="F934" s="167"/>
      <c r="G934" s="167"/>
      <c r="H934" s="167"/>
      <c r="I934" s="169"/>
    </row>
    <row r="935" spans="2:9" x14ac:dyDescent="0.2">
      <c r="B935" s="20"/>
      <c r="C935" s="20"/>
      <c r="D935" s="20"/>
      <c r="E935" s="20"/>
      <c r="F935" s="167"/>
      <c r="G935" s="167"/>
      <c r="H935" s="167"/>
      <c r="I935" s="169"/>
    </row>
    <row r="936" spans="2:9" x14ac:dyDescent="0.2">
      <c r="B936" s="20"/>
      <c r="C936" s="20"/>
      <c r="D936" s="167"/>
      <c r="E936" s="20"/>
      <c r="F936" s="167"/>
      <c r="G936" s="167"/>
      <c r="H936" s="167"/>
      <c r="I936" s="169"/>
    </row>
    <row r="937" spans="2:9" x14ac:dyDescent="0.2">
      <c r="B937" s="20"/>
      <c r="C937" s="20"/>
      <c r="D937" s="20"/>
      <c r="E937" s="20"/>
      <c r="F937" s="167"/>
      <c r="G937" s="167"/>
      <c r="H937" s="167"/>
      <c r="I937" s="169"/>
    </row>
    <row r="938" spans="2:9" x14ac:dyDescent="0.2">
      <c r="B938" s="20"/>
      <c r="C938" s="20"/>
      <c r="D938" s="20"/>
      <c r="E938" s="20"/>
      <c r="F938" s="167"/>
      <c r="G938" s="167"/>
      <c r="H938" s="167"/>
      <c r="I938" s="169"/>
    </row>
    <row r="939" spans="2:9" x14ac:dyDescent="0.2">
      <c r="B939" s="20"/>
      <c r="C939" s="20"/>
      <c r="D939" s="20"/>
      <c r="E939" s="20"/>
      <c r="F939" s="167"/>
      <c r="G939" s="167"/>
      <c r="H939" s="167"/>
      <c r="I939" s="169"/>
    </row>
    <row r="940" spans="2:9" x14ac:dyDescent="0.2">
      <c r="B940" s="20"/>
      <c r="C940" s="20"/>
      <c r="D940" s="167"/>
      <c r="E940" s="20"/>
      <c r="F940" s="167"/>
      <c r="G940" s="167"/>
      <c r="H940" s="167"/>
      <c r="I940" s="169"/>
    </row>
    <row r="941" spans="2:9" x14ac:dyDescent="0.2">
      <c r="B941" s="20"/>
      <c r="C941" s="20"/>
      <c r="D941" s="20"/>
      <c r="E941" s="20"/>
      <c r="F941" s="167"/>
      <c r="G941" s="167"/>
      <c r="H941" s="167"/>
      <c r="I941" s="169"/>
    </row>
    <row r="942" spans="2:9" x14ac:dyDescent="0.2">
      <c r="B942" s="20"/>
      <c r="C942" s="20"/>
      <c r="D942" s="20"/>
      <c r="E942" s="20"/>
      <c r="F942" s="167"/>
      <c r="G942" s="167"/>
      <c r="H942" s="167"/>
      <c r="I942" s="169"/>
    </row>
    <row r="943" spans="2:9" x14ac:dyDescent="0.2">
      <c r="B943" s="20"/>
      <c r="C943" s="20"/>
      <c r="D943" s="20"/>
      <c r="E943" s="20"/>
      <c r="F943" s="167"/>
      <c r="G943" s="167"/>
      <c r="H943" s="167"/>
      <c r="I943" s="169"/>
    </row>
    <row r="944" spans="2:9" x14ac:dyDescent="0.2">
      <c r="B944" s="20"/>
      <c r="C944" s="20"/>
      <c r="D944" s="20"/>
      <c r="E944" s="20"/>
      <c r="F944" s="167"/>
      <c r="G944" s="167"/>
      <c r="H944" s="167"/>
      <c r="I944" s="169"/>
    </row>
    <row r="945" spans="2:9" x14ac:dyDescent="0.2">
      <c r="B945" s="20"/>
      <c r="C945" s="20"/>
      <c r="D945" s="167"/>
      <c r="E945" s="20"/>
      <c r="F945" s="167"/>
      <c r="G945" s="167"/>
      <c r="H945" s="167"/>
      <c r="I945" s="169"/>
    </row>
    <row r="946" spans="2:9" x14ac:dyDescent="0.2">
      <c r="D946" s="167"/>
    </row>
    <row r="947" spans="2:9" x14ac:dyDescent="0.2">
      <c r="D947" s="20"/>
    </row>
    <row r="948" spans="2:9" x14ac:dyDescent="0.2">
      <c r="D948" s="167"/>
    </row>
    <row r="949" spans="2:9" x14ac:dyDescent="0.2">
      <c r="D949" s="167"/>
    </row>
    <row r="950" spans="2:9" x14ac:dyDescent="0.2">
      <c r="D950" s="20"/>
    </row>
    <row r="951" spans="2:9" x14ac:dyDescent="0.2">
      <c r="D951" s="167"/>
    </row>
    <row r="952" spans="2:9" x14ac:dyDescent="0.2">
      <c r="D952" s="20"/>
    </row>
    <row r="953" spans="2:9" x14ac:dyDescent="0.2">
      <c r="D953" s="167"/>
    </row>
    <row r="954" spans="2:9" x14ac:dyDescent="0.2">
      <c r="D954" s="167"/>
    </row>
    <row r="955" spans="2:9" x14ac:dyDescent="0.2">
      <c r="D955" s="20"/>
    </row>
    <row r="956" spans="2:9" x14ac:dyDescent="0.2">
      <c r="D956" s="167"/>
    </row>
    <row r="957" spans="2:9" x14ac:dyDescent="0.2">
      <c r="D957" s="167"/>
    </row>
    <row r="958" spans="2:9" x14ac:dyDescent="0.2">
      <c r="D958" s="20"/>
    </row>
    <row r="959" spans="2:9" x14ac:dyDescent="0.2">
      <c r="D959" s="167"/>
    </row>
    <row r="960" spans="2:9" x14ac:dyDescent="0.2">
      <c r="D960" s="167"/>
    </row>
    <row r="961" spans="4:4" x14ac:dyDescent="0.2">
      <c r="D961" s="20"/>
    </row>
    <row r="962" spans="4:4" x14ac:dyDescent="0.2">
      <c r="D962" s="20"/>
    </row>
    <row r="963" spans="4:4" x14ac:dyDescent="0.2">
      <c r="D963" s="167"/>
    </row>
    <row r="964" spans="4:4" x14ac:dyDescent="0.2">
      <c r="D964" s="167"/>
    </row>
    <row r="965" spans="4:4" x14ac:dyDescent="0.2">
      <c r="D965" s="20"/>
    </row>
    <row r="966" spans="4:4" x14ac:dyDescent="0.2">
      <c r="D966" s="167"/>
    </row>
    <row r="967" spans="4:4" x14ac:dyDescent="0.2">
      <c r="D967" s="167"/>
    </row>
    <row r="968" spans="4:4" x14ac:dyDescent="0.2">
      <c r="D968" s="20"/>
    </row>
    <row r="969" spans="4:4" x14ac:dyDescent="0.2">
      <c r="D969" s="20"/>
    </row>
    <row r="970" spans="4:4" x14ac:dyDescent="0.2">
      <c r="D970" s="167"/>
    </row>
    <row r="971" spans="4:4" x14ac:dyDescent="0.2">
      <c r="D971" s="20"/>
    </row>
    <row r="972" spans="4:4" x14ac:dyDescent="0.2">
      <c r="D972" s="167"/>
    </row>
    <row r="973" spans="4:4" x14ac:dyDescent="0.2">
      <c r="D973" s="167"/>
    </row>
    <row r="974" spans="4:4" x14ac:dyDescent="0.2">
      <c r="D974" s="167"/>
    </row>
    <row r="975" spans="4:4" x14ac:dyDescent="0.2">
      <c r="D975" s="167"/>
    </row>
    <row r="976" spans="4:4" x14ac:dyDescent="0.2">
      <c r="D976" s="167"/>
    </row>
    <row r="977" spans="4:4" x14ac:dyDescent="0.2">
      <c r="D977" s="167"/>
    </row>
    <row r="978" spans="4:4" x14ac:dyDescent="0.2">
      <c r="D978" s="167"/>
    </row>
    <row r="979" spans="4:4" x14ac:dyDescent="0.2">
      <c r="D979" s="167"/>
    </row>
    <row r="980" spans="4:4" x14ac:dyDescent="0.2">
      <c r="D980" s="167"/>
    </row>
    <row r="981" spans="4:4" x14ac:dyDescent="0.2">
      <c r="D981" s="167"/>
    </row>
    <row r="982" spans="4:4" x14ac:dyDescent="0.2">
      <c r="D982" s="167"/>
    </row>
    <row r="983" spans="4:4" x14ac:dyDescent="0.2">
      <c r="D983" s="167"/>
    </row>
    <row r="984" spans="4:4" x14ac:dyDescent="0.2">
      <c r="D984" s="20"/>
    </row>
    <row r="985" spans="4:4" x14ac:dyDescent="0.2">
      <c r="D985" s="20"/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1E84-EC1C-4E03-B7EA-50FC001E8D14}">
  <sheetPr>
    <tabColor rgb="FF00B0F0"/>
  </sheetPr>
  <dimension ref="B2:M985"/>
  <sheetViews>
    <sheetView workbookViewId="0">
      <selection activeCell="E15" sqref="E15"/>
    </sheetView>
  </sheetViews>
  <sheetFormatPr baseColWidth="10" defaultColWidth="11.42578125" defaultRowHeight="12" x14ac:dyDescent="0.2"/>
  <cols>
    <col min="1" max="3" width="11.42578125" style="2"/>
    <col min="4" max="4" width="15" style="2" customWidth="1"/>
    <col min="5" max="5" width="16.140625" style="2" customWidth="1"/>
    <col min="6" max="6" width="16.7109375" style="42" customWidth="1"/>
    <col min="7" max="7" width="17.28515625" style="42" customWidth="1"/>
    <col min="8" max="8" width="12" style="42" bestFit="1" customWidth="1"/>
    <col min="9" max="9" width="11.42578125" style="161"/>
    <col min="10" max="10" width="17.5703125" style="42" customWidth="1"/>
    <col min="11" max="11" width="12" style="42" bestFit="1" customWidth="1"/>
    <col min="12" max="16384" width="11.42578125" style="2"/>
  </cols>
  <sheetData>
    <row r="2" spans="2:13" s="33" customFormat="1" ht="36" x14ac:dyDescent="0.25">
      <c r="B2" s="33" t="s">
        <v>289</v>
      </c>
      <c r="C2" s="33" t="s">
        <v>315</v>
      </c>
      <c r="D2" s="33" t="s">
        <v>316</v>
      </c>
      <c r="E2" s="33" t="s">
        <v>317</v>
      </c>
      <c r="F2" s="33" t="s">
        <v>318</v>
      </c>
      <c r="G2" s="33" t="s">
        <v>319</v>
      </c>
      <c r="H2" s="33" t="s">
        <v>320</v>
      </c>
      <c r="I2" s="160" t="s">
        <v>321</v>
      </c>
      <c r="J2" s="33" t="s">
        <v>322</v>
      </c>
      <c r="K2" s="33" t="s">
        <v>323</v>
      </c>
    </row>
    <row r="3" spans="2:13" x14ac:dyDescent="0.2">
      <c r="B3" s="2" t="s">
        <v>324</v>
      </c>
      <c r="D3" s="2" t="s">
        <v>4</v>
      </c>
      <c r="F3" s="42" t="s">
        <v>4</v>
      </c>
      <c r="H3" s="42" t="s">
        <v>325</v>
      </c>
      <c r="J3" s="42" t="s">
        <v>325</v>
      </c>
      <c r="K3" s="42" t="s">
        <v>325</v>
      </c>
      <c r="M3" s="42" t="s">
        <v>326</v>
      </c>
    </row>
    <row r="4" spans="2:13" s="150" customFormat="1" x14ac:dyDescent="0.2">
      <c r="B4" s="20" t="s">
        <v>261</v>
      </c>
      <c r="C4" s="162">
        <v>3</v>
      </c>
      <c r="D4" s="167">
        <v>0</v>
      </c>
      <c r="E4" s="167">
        <v>2.7360000000000001E-8</v>
      </c>
      <c r="F4" s="163">
        <f>D4*E4</f>
        <v>0</v>
      </c>
      <c r="G4" s="163">
        <f>POWER(F4,2)</f>
        <v>0</v>
      </c>
      <c r="H4" s="163">
        <f>(F4-0)/(C4-0)/1000*100</f>
        <v>0</v>
      </c>
      <c r="I4" s="162">
        <f>POWER(H4,2)</f>
        <v>0</v>
      </c>
      <c r="J4" s="164">
        <f>SQRT(SUM(G4:G33))/C4/1000*100</f>
        <v>9.966417042532047E-2</v>
      </c>
      <c r="K4" s="165">
        <f>SQRT(SUM(I4:I33))</f>
        <v>9.966417042532047E-2</v>
      </c>
      <c r="M4" s="150">
        <f>MAX(K:K)</f>
        <v>0.31736792679383613</v>
      </c>
    </row>
    <row r="5" spans="2:13" x14ac:dyDescent="0.2">
      <c r="B5" s="20" t="s">
        <v>261</v>
      </c>
      <c r="C5" s="166">
        <v>3</v>
      </c>
      <c r="D5" s="20">
        <v>1E-3</v>
      </c>
      <c r="E5" s="20">
        <v>-2947.364</v>
      </c>
      <c r="F5" s="168">
        <f t="shared" ref="F5:F33" si="0">D5*E5</f>
        <v>-2.9473639999999999</v>
      </c>
      <c r="G5" s="168">
        <f t="shared" ref="G5:G68" si="1">POWER(F5,2)</f>
        <v>8.6869545484959989</v>
      </c>
      <c r="H5" s="168">
        <f t="shared" ref="H5:H33" si="2">(F5-0)/(C5-0)/1000*100</f>
        <v>-9.8245466666666656E-2</v>
      </c>
      <c r="I5" s="166">
        <f t="shared" ref="I5:I68" si="3">POWER(H5,2)</f>
        <v>9.6521717205511094E-3</v>
      </c>
    </row>
    <row r="6" spans="2:13" x14ac:dyDescent="0.2">
      <c r="B6" s="20" t="s">
        <v>261</v>
      </c>
      <c r="C6" s="166">
        <v>3</v>
      </c>
      <c r="D6" s="20">
        <v>0</v>
      </c>
      <c r="E6" s="167">
        <v>-7.3890000000000003E-7</v>
      </c>
      <c r="F6" s="168">
        <f t="shared" si="0"/>
        <v>0</v>
      </c>
      <c r="G6" s="168">
        <f t="shared" si="1"/>
        <v>0</v>
      </c>
      <c r="H6" s="168">
        <f t="shared" si="2"/>
        <v>0</v>
      </c>
      <c r="I6" s="166">
        <f t="shared" si="3"/>
        <v>0</v>
      </c>
    </row>
    <row r="7" spans="2:13" x14ac:dyDescent="0.2">
      <c r="B7" s="20" t="s">
        <v>261</v>
      </c>
      <c r="C7" s="166">
        <v>3</v>
      </c>
      <c r="D7" s="167">
        <v>2.2410000000000001E-10</v>
      </c>
      <c r="E7" s="167">
        <v>2.3969999999999999E-8</v>
      </c>
      <c r="F7" s="168">
        <f t="shared" si="0"/>
        <v>5.3716770000000001E-18</v>
      </c>
      <c r="G7" s="168">
        <f t="shared" si="1"/>
        <v>2.8854913792329003E-35</v>
      </c>
      <c r="H7" s="168">
        <f t="shared" si="2"/>
        <v>1.7905589999999998E-19</v>
      </c>
      <c r="I7" s="166">
        <f t="shared" si="3"/>
        <v>3.2061015324809992E-38</v>
      </c>
    </row>
    <row r="8" spans="2:13" x14ac:dyDescent="0.2">
      <c r="B8" s="20" t="s">
        <v>261</v>
      </c>
      <c r="C8" s="166">
        <v>3</v>
      </c>
      <c r="D8" s="20">
        <v>5.0000000000000001E-3</v>
      </c>
      <c r="E8" s="20">
        <v>-96.652000000000001</v>
      </c>
      <c r="F8" s="168">
        <f t="shared" si="0"/>
        <v>-0.48326000000000002</v>
      </c>
      <c r="G8" s="168">
        <f t="shared" si="1"/>
        <v>0.23354022760000001</v>
      </c>
      <c r="H8" s="168">
        <f t="shared" si="2"/>
        <v>-1.6108666666666667E-2</v>
      </c>
      <c r="I8" s="166">
        <f t="shared" si="3"/>
        <v>2.5948914177777779E-4</v>
      </c>
    </row>
    <row r="9" spans="2:13" x14ac:dyDescent="0.2">
      <c r="B9" s="20" t="s">
        <v>261</v>
      </c>
      <c r="C9" s="166">
        <v>3</v>
      </c>
      <c r="D9" s="167">
        <v>0</v>
      </c>
      <c r="E9" s="167">
        <v>-1.7940000000000001E-8</v>
      </c>
      <c r="F9" s="168">
        <f t="shared" si="0"/>
        <v>0</v>
      </c>
      <c r="G9" s="168">
        <f t="shared" si="1"/>
        <v>0</v>
      </c>
      <c r="H9" s="168">
        <f t="shared" si="2"/>
        <v>0</v>
      </c>
      <c r="I9" s="166">
        <f t="shared" si="3"/>
        <v>0</v>
      </c>
    </row>
    <row r="10" spans="2:13" x14ac:dyDescent="0.2">
      <c r="B10" s="20" t="s">
        <v>261</v>
      </c>
      <c r="C10" s="166">
        <v>3</v>
      </c>
      <c r="D10" s="167">
        <v>2.2440000000000001E-8</v>
      </c>
      <c r="E10" s="167">
        <v>-7.8609999999999998E-6</v>
      </c>
      <c r="F10" s="168">
        <f t="shared" si="0"/>
        <v>-1.7640084000000001E-13</v>
      </c>
      <c r="G10" s="168">
        <f t="shared" si="1"/>
        <v>3.1117256352705603E-26</v>
      </c>
      <c r="H10" s="168">
        <f t="shared" si="2"/>
        <v>-5.8800279999999998E-15</v>
      </c>
      <c r="I10" s="166">
        <f t="shared" si="3"/>
        <v>3.4574729280783997E-29</v>
      </c>
    </row>
    <row r="11" spans="2:13" x14ac:dyDescent="0.2">
      <c r="B11" s="20" t="s">
        <v>261</v>
      </c>
      <c r="C11" s="166">
        <v>3</v>
      </c>
      <c r="D11" s="20">
        <v>1.0999999999999999E-2</v>
      </c>
      <c r="E11" s="20">
        <v>-12.08</v>
      </c>
      <c r="F11" s="168">
        <f t="shared" si="0"/>
        <v>-0.13288</v>
      </c>
      <c r="G11" s="168">
        <f t="shared" si="1"/>
        <v>1.76570944E-2</v>
      </c>
      <c r="H11" s="168">
        <f t="shared" si="2"/>
        <v>-4.4293333333333329E-3</v>
      </c>
      <c r="I11" s="166">
        <f t="shared" si="3"/>
        <v>1.9618993777777772E-5</v>
      </c>
    </row>
    <row r="12" spans="2:13" x14ac:dyDescent="0.2">
      <c r="B12" s="20" t="s">
        <v>261</v>
      </c>
      <c r="C12" s="166">
        <v>3</v>
      </c>
      <c r="D12" s="167">
        <v>2.1749999999999999E-11</v>
      </c>
      <c r="E12" s="167">
        <v>-7.8999999999999996E-9</v>
      </c>
      <c r="F12" s="168">
        <f t="shared" si="0"/>
        <v>-1.7182499999999997E-19</v>
      </c>
      <c r="G12" s="168">
        <f t="shared" si="1"/>
        <v>2.9523830624999992E-38</v>
      </c>
      <c r="H12" s="168">
        <f t="shared" si="2"/>
        <v>-5.7274999999999995E-21</v>
      </c>
      <c r="I12" s="166">
        <f t="shared" si="3"/>
        <v>3.2804256249999992E-41</v>
      </c>
    </row>
    <row r="13" spans="2:13" x14ac:dyDescent="0.2">
      <c r="B13" s="20" t="s">
        <v>261</v>
      </c>
      <c r="C13" s="166">
        <v>3</v>
      </c>
      <c r="D13" s="20">
        <v>-1.2E-2</v>
      </c>
      <c r="E13" s="20">
        <v>3.0430000000000001</v>
      </c>
      <c r="F13" s="168">
        <f t="shared" si="0"/>
        <v>-3.6516E-2</v>
      </c>
      <c r="G13" s="168">
        <f t="shared" si="1"/>
        <v>1.3334182559999999E-3</v>
      </c>
      <c r="H13" s="168">
        <f t="shared" si="2"/>
        <v>-1.2172000000000001E-3</v>
      </c>
      <c r="I13" s="166">
        <f t="shared" si="3"/>
        <v>1.4815758400000002E-6</v>
      </c>
    </row>
    <row r="14" spans="2:13" x14ac:dyDescent="0.2">
      <c r="B14" s="20" t="s">
        <v>261</v>
      </c>
      <c r="C14" s="166">
        <v>3</v>
      </c>
      <c r="D14" s="167">
        <v>-7.5909999999999999E-11</v>
      </c>
      <c r="E14" s="167">
        <v>4.8109999999999999E-8</v>
      </c>
      <c r="F14" s="168">
        <f t="shared" si="0"/>
        <v>-3.6520300999999999E-18</v>
      </c>
      <c r="G14" s="168">
        <f t="shared" si="1"/>
        <v>1.333732385130601E-35</v>
      </c>
      <c r="H14" s="168">
        <f t="shared" si="2"/>
        <v>-1.2173433666666666E-19</v>
      </c>
      <c r="I14" s="166">
        <f t="shared" si="3"/>
        <v>1.4819248723673342E-38</v>
      </c>
    </row>
    <row r="15" spans="2:13" x14ac:dyDescent="0.2">
      <c r="B15" s="20" t="s">
        <v>261</v>
      </c>
      <c r="C15" s="166">
        <v>3</v>
      </c>
      <c r="D15" s="167">
        <v>2.274E-8</v>
      </c>
      <c r="E15" s="167">
        <v>-9.5740000000000002E-6</v>
      </c>
      <c r="F15" s="168">
        <f t="shared" si="0"/>
        <v>-2.1771276E-13</v>
      </c>
      <c r="G15" s="168">
        <f t="shared" si="1"/>
        <v>4.7398845866817599E-26</v>
      </c>
      <c r="H15" s="168">
        <f t="shared" si="2"/>
        <v>-7.2570920000000002E-15</v>
      </c>
      <c r="I15" s="166">
        <f t="shared" si="3"/>
        <v>5.2665384296464005E-29</v>
      </c>
    </row>
    <row r="16" spans="2:13" x14ac:dyDescent="0.2">
      <c r="B16" s="20" t="s">
        <v>261</v>
      </c>
      <c r="C16" s="166">
        <v>3</v>
      </c>
      <c r="D16" s="20">
        <v>-1E-3</v>
      </c>
      <c r="E16" s="20">
        <v>0.14399999999999999</v>
      </c>
      <c r="F16" s="168">
        <f t="shared" si="0"/>
        <v>-1.44E-4</v>
      </c>
      <c r="G16" s="168">
        <f t="shared" si="1"/>
        <v>2.0736000000000001E-8</v>
      </c>
      <c r="H16" s="168">
        <f t="shared" si="2"/>
        <v>-4.7999999999999998E-6</v>
      </c>
      <c r="I16" s="166">
        <f t="shared" si="3"/>
        <v>2.3039999999999999E-11</v>
      </c>
      <c r="J16" s="164"/>
      <c r="K16" s="165"/>
    </row>
    <row r="17" spans="2:11" x14ac:dyDescent="0.2">
      <c r="B17" s="20" t="s">
        <v>261</v>
      </c>
      <c r="C17" s="166">
        <v>3</v>
      </c>
      <c r="D17" s="167">
        <v>-9.727E-9</v>
      </c>
      <c r="E17" s="167">
        <v>4.5739999999999997E-6</v>
      </c>
      <c r="F17" s="168">
        <f t="shared" si="0"/>
        <v>-4.4491297999999995E-14</v>
      </c>
      <c r="G17" s="168">
        <f t="shared" si="1"/>
        <v>1.9794755977248037E-27</v>
      </c>
      <c r="H17" s="168">
        <f t="shared" si="2"/>
        <v>-1.4830432666666666E-15</v>
      </c>
      <c r="I17" s="166">
        <f t="shared" si="3"/>
        <v>2.1994173308053376E-30</v>
      </c>
    </row>
    <row r="18" spans="2:11" x14ac:dyDescent="0.2">
      <c r="B18" s="20" t="s">
        <v>261</v>
      </c>
      <c r="C18" s="166">
        <v>3</v>
      </c>
      <c r="D18" s="20">
        <v>1.9540000000000001E-4</v>
      </c>
      <c r="E18" s="20">
        <v>1.4999999999999999E-2</v>
      </c>
      <c r="F18" s="168">
        <f t="shared" si="0"/>
        <v>2.931E-6</v>
      </c>
      <c r="G18" s="168">
        <f t="shared" si="1"/>
        <v>8.5907609999999994E-12</v>
      </c>
      <c r="H18" s="168">
        <f t="shared" si="2"/>
        <v>9.7699999999999981E-8</v>
      </c>
      <c r="I18" s="166">
        <f t="shared" si="3"/>
        <v>9.545289999999997E-15</v>
      </c>
    </row>
    <row r="19" spans="2:11" x14ac:dyDescent="0.2">
      <c r="B19" s="20" t="s">
        <v>261</v>
      </c>
      <c r="C19" s="166">
        <v>3</v>
      </c>
      <c r="D19" s="167">
        <v>2.3470000000000001E-8</v>
      </c>
      <c r="E19" s="167">
        <v>-1.0540000000000001E-5</v>
      </c>
      <c r="F19" s="168">
        <f t="shared" si="0"/>
        <v>-2.4737380000000001E-13</v>
      </c>
      <c r="G19" s="168">
        <f t="shared" si="1"/>
        <v>6.1193796926440004E-26</v>
      </c>
      <c r="H19" s="168">
        <f t="shared" si="2"/>
        <v>-8.245793333333333E-15</v>
      </c>
      <c r="I19" s="166">
        <f t="shared" si="3"/>
        <v>6.7993107696044435E-29</v>
      </c>
    </row>
    <row r="20" spans="2:11" x14ac:dyDescent="0.2">
      <c r="B20" s="20" t="s">
        <v>261</v>
      </c>
      <c r="C20" s="166">
        <v>3</v>
      </c>
      <c r="D20" s="20">
        <v>-5.0000000000000001E-3</v>
      </c>
      <c r="E20" s="20">
        <v>0.84499999999999997</v>
      </c>
      <c r="F20" s="168">
        <f t="shared" si="0"/>
        <v>-4.2249999999999996E-3</v>
      </c>
      <c r="G20" s="168">
        <f t="shared" si="1"/>
        <v>1.7850624999999996E-5</v>
      </c>
      <c r="H20" s="168">
        <f t="shared" si="2"/>
        <v>-1.4083333333333333E-4</v>
      </c>
      <c r="I20" s="166">
        <f t="shared" si="3"/>
        <v>1.9834027777777776E-8</v>
      </c>
    </row>
    <row r="21" spans="2:11" x14ac:dyDescent="0.2">
      <c r="B21" s="20" t="s">
        <v>261</v>
      </c>
      <c r="C21" s="166">
        <v>3</v>
      </c>
      <c r="D21" s="167">
        <v>2.2619999999999998E-9</v>
      </c>
      <c r="E21" s="167">
        <v>5.7710000000000005E-7</v>
      </c>
      <c r="F21" s="168">
        <f t="shared" si="0"/>
        <v>1.3054002E-15</v>
      </c>
      <c r="G21" s="168">
        <f t="shared" si="1"/>
        <v>1.70406968216004E-30</v>
      </c>
      <c r="H21" s="168">
        <f t="shared" si="2"/>
        <v>4.351334E-17</v>
      </c>
      <c r="I21" s="166">
        <f t="shared" si="3"/>
        <v>1.8934107579556001E-33</v>
      </c>
    </row>
    <row r="22" spans="2:11" x14ac:dyDescent="0.2">
      <c r="B22" s="20" t="s">
        <v>261</v>
      </c>
      <c r="C22" s="166">
        <v>3</v>
      </c>
      <c r="D22" s="20">
        <v>-2E-3</v>
      </c>
      <c r="E22" s="20">
        <v>0.22700000000000001</v>
      </c>
      <c r="F22" s="168">
        <f t="shared" si="0"/>
        <v>-4.5400000000000003E-4</v>
      </c>
      <c r="G22" s="168">
        <f t="shared" si="1"/>
        <v>2.0611600000000002E-7</v>
      </c>
      <c r="H22" s="168">
        <f t="shared" si="2"/>
        <v>-1.5133333333333333E-5</v>
      </c>
      <c r="I22" s="166">
        <f t="shared" si="3"/>
        <v>2.2901777777777777E-10</v>
      </c>
      <c r="J22" s="165"/>
      <c r="K22" s="165"/>
    </row>
    <row r="23" spans="2:11" x14ac:dyDescent="0.2">
      <c r="B23" s="20" t="s">
        <v>261</v>
      </c>
      <c r="C23" s="166">
        <v>3</v>
      </c>
      <c r="D23" s="167">
        <v>1.7240000000000001E-8</v>
      </c>
      <c r="E23" s="167">
        <v>-3.8149999999999999E-6</v>
      </c>
      <c r="F23" s="168">
        <f t="shared" si="0"/>
        <v>-6.5770599999999999E-14</v>
      </c>
      <c r="G23" s="168">
        <f t="shared" si="1"/>
        <v>4.3257718243600002E-27</v>
      </c>
      <c r="H23" s="168">
        <f t="shared" si="2"/>
        <v>-2.1923533333333337E-15</v>
      </c>
      <c r="I23" s="166">
        <f t="shared" si="3"/>
        <v>4.8064131381777797E-30</v>
      </c>
    </row>
    <row r="24" spans="2:11" x14ac:dyDescent="0.2">
      <c r="B24" s="20" t="s">
        <v>261</v>
      </c>
      <c r="C24" s="166">
        <v>3</v>
      </c>
      <c r="D24" s="20">
        <v>8.9999999999999993E-3</v>
      </c>
      <c r="E24" s="20">
        <v>-1.353</v>
      </c>
      <c r="F24" s="168">
        <f t="shared" si="0"/>
        <v>-1.2176999999999999E-2</v>
      </c>
      <c r="G24" s="168">
        <f t="shared" si="1"/>
        <v>1.4827932899999995E-4</v>
      </c>
      <c r="H24" s="168">
        <f t="shared" si="2"/>
        <v>-4.0589999999999995E-4</v>
      </c>
      <c r="I24" s="166">
        <f t="shared" si="3"/>
        <v>1.6475480999999997E-7</v>
      </c>
    </row>
    <row r="25" spans="2:11" x14ac:dyDescent="0.2">
      <c r="B25" s="20" t="s">
        <v>261</v>
      </c>
      <c r="C25" s="166">
        <v>3</v>
      </c>
      <c r="D25" s="20">
        <v>-2E-3</v>
      </c>
      <c r="E25" s="20">
        <v>0.155</v>
      </c>
      <c r="F25" s="168">
        <f t="shared" si="0"/>
        <v>-3.1E-4</v>
      </c>
      <c r="G25" s="168">
        <f t="shared" si="1"/>
        <v>9.6099999999999994E-8</v>
      </c>
      <c r="H25" s="168">
        <f t="shared" si="2"/>
        <v>-1.0333333333333333E-5</v>
      </c>
      <c r="I25" s="166">
        <f t="shared" si="3"/>
        <v>1.0677777777777778E-10</v>
      </c>
    </row>
    <row r="26" spans="2:11" x14ac:dyDescent="0.2">
      <c r="B26" s="20" t="s">
        <v>261</v>
      </c>
      <c r="C26" s="166">
        <v>3</v>
      </c>
      <c r="D26" s="167">
        <v>1.344E-8</v>
      </c>
      <c r="E26" s="167">
        <v>-1.8020000000000001E-6</v>
      </c>
      <c r="F26" s="168">
        <f t="shared" si="0"/>
        <v>-2.421888E-14</v>
      </c>
      <c r="G26" s="168">
        <f t="shared" si="1"/>
        <v>5.8655414845439995E-28</v>
      </c>
      <c r="H26" s="168">
        <f t="shared" si="2"/>
        <v>-8.0729599999999995E-16</v>
      </c>
      <c r="I26" s="166">
        <f t="shared" si="3"/>
        <v>6.5172683161599991E-31</v>
      </c>
    </row>
    <row r="27" spans="2:11" x14ac:dyDescent="0.2">
      <c r="B27" s="20" t="s">
        <v>261</v>
      </c>
      <c r="C27" s="166">
        <v>3</v>
      </c>
      <c r="D27" s="167">
        <v>4.1919999999999999E-12</v>
      </c>
      <c r="E27" s="167">
        <v>-3.8440000000000004E-9</v>
      </c>
      <c r="F27" s="168">
        <f t="shared" si="0"/>
        <v>-1.6114048E-20</v>
      </c>
      <c r="G27" s="168">
        <f t="shared" si="1"/>
        <v>2.59662542946304E-40</v>
      </c>
      <c r="H27" s="168">
        <f t="shared" si="2"/>
        <v>-5.3713493333333328E-22</v>
      </c>
      <c r="I27" s="166">
        <f t="shared" si="3"/>
        <v>2.8851393660700438E-43</v>
      </c>
    </row>
    <row r="28" spans="2:11" x14ac:dyDescent="0.2">
      <c r="B28" s="20" t="s">
        <v>261</v>
      </c>
      <c r="C28" s="166">
        <v>3</v>
      </c>
      <c r="D28" s="20">
        <v>2E-3</v>
      </c>
      <c r="E28" s="20">
        <v>-0.33100000000000002</v>
      </c>
      <c r="F28" s="168">
        <f t="shared" si="0"/>
        <v>-6.6200000000000005E-4</v>
      </c>
      <c r="G28" s="168">
        <f t="shared" si="1"/>
        <v>4.3824400000000004E-7</v>
      </c>
      <c r="H28" s="168">
        <f t="shared" si="2"/>
        <v>-2.206666666666667E-5</v>
      </c>
      <c r="I28" s="166">
        <f t="shared" si="3"/>
        <v>4.8693777777777795E-10</v>
      </c>
      <c r="J28" s="164"/>
      <c r="K28" s="165"/>
    </row>
    <row r="29" spans="2:11" x14ac:dyDescent="0.2">
      <c r="B29" s="20" t="s">
        <v>261</v>
      </c>
      <c r="C29" s="166">
        <v>3</v>
      </c>
      <c r="D29" s="167">
        <v>-3.2500000000000002E-9</v>
      </c>
      <c r="E29" s="167">
        <v>6.7270000000000003E-7</v>
      </c>
      <c r="F29" s="168">
        <f t="shared" si="0"/>
        <v>-2.1862750000000002E-15</v>
      </c>
      <c r="G29" s="168">
        <f t="shared" si="1"/>
        <v>4.7797983756250013E-30</v>
      </c>
      <c r="H29" s="168">
        <f t="shared" si="2"/>
        <v>-7.2875833333333332E-17</v>
      </c>
      <c r="I29" s="166">
        <f t="shared" si="3"/>
        <v>5.3108870840277779E-33</v>
      </c>
    </row>
    <row r="30" spans="2:11" x14ac:dyDescent="0.2">
      <c r="B30" s="20" t="s">
        <v>261</v>
      </c>
      <c r="C30" s="166">
        <v>3</v>
      </c>
      <c r="D30" s="167">
        <v>-4.5079999999999997E-8</v>
      </c>
      <c r="E30" s="167">
        <v>6.8859999999999998E-6</v>
      </c>
      <c r="F30" s="168">
        <f t="shared" si="0"/>
        <v>-3.1042088E-13</v>
      </c>
      <c r="G30" s="168">
        <f t="shared" si="1"/>
        <v>9.6361122739974396E-26</v>
      </c>
      <c r="H30" s="168">
        <f t="shared" si="2"/>
        <v>-1.0347362666666668E-14</v>
      </c>
      <c r="I30" s="166">
        <f t="shared" si="3"/>
        <v>1.0706791415552713E-28</v>
      </c>
    </row>
    <row r="31" spans="2:11" x14ac:dyDescent="0.2">
      <c r="B31" s="20" t="s">
        <v>261</v>
      </c>
      <c r="C31" s="166">
        <v>3</v>
      </c>
      <c r="D31" s="167">
        <v>-1.146E-5</v>
      </c>
      <c r="E31" s="20">
        <v>4.0000000000000001E-3</v>
      </c>
      <c r="F31" s="168">
        <f t="shared" si="0"/>
        <v>-4.5840000000000005E-8</v>
      </c>
      <c r="G31" s="168">
        <f t="shared" si="1"/>
        <v>2.1013056000000006E-15</v>
      </c>
      <c r="H31" s="168">
        <f t="shared" si="2"/>
        <v>-1.5280000000000001E-9</v>
      </c>
      <c r="I31" s="166">
        <f t="shared" si="3"/>
        <v>2.3347840000000002E-18</v>
      </c>
    </row>
    <row r="32" spans="2:11" x14ac:dyDescent="0.2">
      <c r="B32" s="20" t="s">
        <v>261</v>
      </c>
      <c r="C32" s="166">
        <v>3</v>
      </c>
      <c r="D32" s="167">
        <v>-3.5199999999999998E-8</v>
      </c>
      <c r="E32" s="167">
        <v>3.7170000000000002E-6</v>
      </c>
      <c r="F32" s="168">
        <f t="shared" si="0"/>
        <v>-1.3083839999999999E-13</v>
      </c>
      <c r="G32" s="168">
        <f t="shared" si="1"/>
        <v>1.7118686914559996E-26</v>
      </c>
      <c r="H32" s="168">
        <f t="shared" si="2"/>
        <v>-4.3612799999999997E-15</v>
      </c>
      <c r="I32" s="166">
        <f t="shared" si="3"/>
        <v>1.9020763238399999E-29</v>
      </c>
    </row>
    <row r="33" spans="2:11" x14ac:dyDescent="0.2">
      <c r="B33" s="20" t="s">
        <v>261</v>
      </c>
      <c r="C33" s="166">
        <v>3</v>
      </c>
      <c r="D33" s="167">
        <v>-1.49E-9</v>
      </c>
      <c r="E33" s="167">
        <v>4.9480000000000001E-7</v>
      </c>
      <c r="F33" s="168">
        <f t="shared" si="0"/>
        <v>-7.3725200000000003E-16</v>
      </c>
      <c r="G33" s="168">
        <f t="shared" si="1"/>
        <v>5.4354051150400009E-31</v>
      </c>
      <c r="H33" s="168">
        <f t="shared" si="2"/>
        <v>-2.4575066666666668E-17</v>
      </c>
      <c r="I33" s="166">
        <f t="shared" si="3"/>
        <v>6.0393390167111117E-34</v>
      </c>
    </row>
    <row r="34" spans="2:11" x14ac:dyDescent="0.2">
      <c r="B34" s="20" t="s">
        <v>260</v>
      </c>
      <c r="C34" s="20">
        <f>C33+2.8</f>
        <v>5.8</v>
      </c>
      <c r="D34" s="167">
        <v>0</v>
      </c>
      <c r="E34" s="167">
        <v>2.7360000000000001E-8</v>
      </c>
      <c r="F34" s="163">
        <f>D34*E34</f>
        <v>0</v>
      </c>
      <c r="G34" s="163">
        <f t="shared" si="1"/>
        <v>0</v>
      </c>
      <c r="H34" s="163">
        <f>(F34-F4)/(C34-C4)/1000*100</f>
        <v>0</v>
      </c>
      <c r="I34" s="162">
        <f t="shared" si="3"/>
        <v>0</v>
      </c>
      <c r="J34" s="164">
        <f>(SQRT(SUM(G34:G63))-SQRT(SUM(G4:G33)))/(C34-C4)/1000*100</f>
        <v>0.21182050666447427</v>
      </c>
      <c r="K34" s="165">
        <f>SQRT(SUM(I34:I63))</f>
        <v>0.21193632836724918</v>
      </c>
    </row>
    <row r="35" spans="2:11" x14ac:dyDescent="0.2">
      <c r="B35" s="20" t="s">
        <v>260</v>
      </c>
      <c r="C35" s="20">
        <f>C34</f>
        <v>5.8</v>
      </c>
      <c r="D35" s="20">
        <v>3.0000000000000001E-3</v>
      </c>
      <c r="E35" s="20">
        <v>-2947.364</v>
      </c>
      <c r="F35" s="168">
        <f t="shared" ref="F35:F63" si="4">D35*E35</f>
        <v>-8.842092000000001</v>
      </c>
      <c r="G35" s="168">
        <f t="shared" si="1"/>
        <v>78.182590936464024</v>
      </c>
      <c r="H35" s="168">
        <f t="shared" ref="H35:H63" si="5">(F35-F5)/(C35-C5)/1000*100</f>
        <v>-0.21052600000000002</v>
      </c>
      <c r="I35" s="166">
        <f t="shared" si="3"/>
        <v>4.4321196676000006E-2</v>
      </c>
    </row>
    <row r="36" spans="2:11" x14ac:dyDescent="0.2">
      <c r="B36" s="20" t="s">
        <v>260</v>
      </c>
      <c r="C36" s="20">
        <f t="shared" ref="C36:C63" si="6">C35</f>
        <v>5.8</v>
      </c>
      <c r="D36" s="167">
        <v>0</v>
      </c>
      <c r="E36" s="167">
        <v>-7.3890000000000003E-7</v>
      </c>
      <c r="F36" s="168">
        <f t="shared" si="4"/>
        <v>0</v>
      </c>
      <c r="G36" s="168">
        <f t="shared" si="1"/>
        <v>0</v>
      </c>
      <c r="H36" s="168">
        <f t="shared" si="5"/>
        <v>0</v>
      </c>
      <c r="I36" s="166">
        <f t="shared" si="3"/>
        <v>0</v>
      </c>
    </row>
    <row r="37" spans="2:11" x14ac:dyDescent="0.2">
      <c r="B37" s="20" t="s">
        <v>260</v>
      </c>
      <c r="C37" s="20">
        <f t="shared" si="6"/>
        <v>5.8</v>
      </c>
      <c r="D37" s="167">
        <v>-7.999E-10</v>
      </c>
      <c r="E37" s="167">
        <v>2.3969999999999999E-8</v>
      </c>
      <c r="F37" s="168">
        <f t="shared" si="4"/>
        <v>-1.9173602999999998E-17</v>
      </c>
      <c r="G37" s="168">
        <f t="shared" si="1"/>
        <v>3.6762705200160893E-34</v>
      </c>
      <c r="H37" s="168">
        <f t="shared" si="5"/>
        <v>-8.7661714285714304E-19</v>
      </c>
      <c r="I37" s="166">
        <f t="shared" si="3"/>
        <v>7.6845761515102074E-37</v>
      </c>
    </row>
    <row r="38" spans="2:11" x14ac:dyDescent="0.2">
      <c r="B38" s="20" t="s">
        <v>260</v>
      </c>
      <c r="C38" s="20">
        <f t="shared" si="6"/>
        <v>5.8</v>
      </c>
      <c r="D38" s="20">
        <v>1.2E-2</v>
      </c>
      <c r="E38" s="20">
        <v>-96.652000000000001</v>
      </c>
      <c r="F38" s="168">
        <f t="shared" si="4"/>
        <v>-1.159824</v>
      </c>
      <c r="G38" s="168">
        <f t="shared" si="1"/>
        <v>1.3451917109759999</v>
      </c>
      <c r="H38" s="168">
        <f t="shared" si="5"/>
        <v>-2.4162999999999997E-2</v>
      </c>
      <c r="I38" s="166">
        <f t="shared" si="3"/>
        <v>5.838505689999998E-4</v>
      </c>
    </row>
    <row r="39" spans="2:11" x14ac:dyDescent="0.2">
      <c r="B39" s="20" t="s">
        <v>260</v>
      </c>
      <c r="C39" s="20">
        <f t="shared" si="6"/>
        <v>5.8</v>
      </c>
      <c r="D39" s="167">
        <v>3.1019999999999999E-12</v>
      </c>
      <c r="E39" s="167">
        <v>-1.7940000000000001E-8</v>
      </c>
      <c r="F39" s="168">
        <f t="shared" si="4"/>
        <v>-5.5649879999999998E-20</v>
      </c>
      <c r="G39" s="168">
        <f t="shared" si="1"/>
        <v>3.0969091440144001E-39</v>
      </c>
      <c r="H39" s="168">
        <f t="shared" si="5"/>
        <v>-1.9874957142857144E-21</v>
      </c>
      <c r="I39" s="166">
        <f t="shared" si="3"/>
        <v>3.9501392143040825E-42</v>
      </c>
    </row>
    <row r="40" spans="2:11" x14ac:dyDescent="0.2">
      <c r="B40" s="20" t="s">
        <v>260</v>
      </c>
      <c r="C40" s="20">
        <f t="shared" si="6"/>
        <v>5.8</v>
      </c>
      <c r="D40" s="167">
        <v>3.5969999999999997E-8</v>
      </c>
      <c r="E40" s="167">
        <v>-7.8609999999999998E-6</v>
      </c>
      <c r="F40" s="168">
        <f t="shared" si="4"/>
        <v>-2.8276016999999996E-13</v>
      </c>
      <c r="G40" s="168">
        <f t="shared" si="1"/>
        <v>7.9953313738428876E-26</v>
      </c>
      <c r="H40" s="168">
        <f t="shared" si="5"/>
        <v>-3.7985474999999982E-15</v>
      </c>
      <c r="I40" s="166">
        <f t="shared" si="3"/>
        <v>1.4428963109756236E-29</v>
      </c>
      <c r="J40" s="164"/>
      <c r="K40" s="165"/>
    </row>
    <row r="41" spans="2:11" x14ac:dyDescent="0.2">
      <c r="B41" s="20" t="s">
        <v>260</v>
      </c>
      <c r="C41" s="20">
        <f t="shared" si="6"/>
        <v>5.8</v>
      </c>
      <c r="D41" s="20">
        <v>1.9E-2</v>
      </c>
      <c r="E41" s="20">
        <v>-12.08</v>
      </c>
      <c r="F41" s="168">
        <f t="shared" si="4"/>
        <v>-0.22952</v>
      </c>
      <c r="G41" s="168">
        <f t="shared" si="1"/>
        <v>5.2679430399999998E-2</v>
      </c>
      <c r="H41" s="168">
        <f t="shared" si="5"/>
        <v>-3.4514285714285723E-3</v>
      </c>
      <c r="I41" s="166">
        <f t="shared" si="3"/>
        <v>1.1912359183673476E-5</v>
      </c>
    </row>
    <row r="42" spans="2:11" x14ac:dyDescent="0.2">
      <c r="B42" s="20" t="s">
        <v>260</v>
      </c>
      <c r="C42" s="20">
        <f t="shared" si="6"/>
        <v>5.8</v>
      </c>
      <c r="D42" s="167">
        <v>9.9310000000000004E-12</v>
      </c>
      <c r="E42" s="167">
        <v>-7.8999999999999996E-9</v>
      </c>
      <c r="F42" s="168">
        <f t="shared" si="4"/>
        <v>-7.8454900000000003E-20</v>
      </c>
      <c r="G42" s="168">
        <f t="shared" si="1"/>
        <v>6.1551713340100003E-39</v>
      </c>
      <c r="H42" s="168">
        <f t="shared" si="5"/>
        <v>3.3346464285714277E-21</v>
      </c>
      <c r="I42" s="166">
        <f t="shared" si="3"/>
        <v>1.1119866803584178E-41</v>
      </c>
    </row>
    <row r="43" spans="2:11" x14ac:dyDescent="0.2">
      <c r="B43" s="20" t="s">
        <v>260</v>
      </c>
      <c r="C43" s="20">
        <f t="shared" si="6"/>
        <v>5.8</v>
      </c>
      <c r="D43" s="20">
        <v>-1.4E-2</v>
      </c>
      <c r="E43" s="20">
        <v>3.0430000000000001</v>
      </c>
      <c r="F43" s="168">
        <f t="shared" si="4"/>
        <v>-4.2602000000000001E-2</v>
      </c>
      <c r="G43" s="168">
        <f t="shared" si="1"/>
        <v>1.8149304040000001E-3</v>
      </c>
      <c r="H43" s="168">
        <f t="shared" si="5"/>
        <v>-2.1735714285714292E-4</v>
      </c>
      <c r="I43" s="166">
        <f t="shared" si="3"/>
        <v>4.7244127551020436E-8</v>
      </c>
    </row>
    <row r="44" spans="2:11" x14ac:dyDescent="0.2">
      <c r="B44" s="20" t="s">
        <v>260</v>
      </c>
      <c r="C44" s="20">
        <f t="shared" si="6"/>
        <v>5.8</v>
      </c>
      <c r="D44" s="167">
        <v>-2.1080000000000001E-10</v>
      </c>
      <c r="E44" s="167">
        <v>4.8109999999999999E-8</v>
      </c>
      <c r="F44" s="168">
        <f t="shared" si="4"/>
        <v>-1.0141588E-17</v>
      </c>
      <c r="G44" s="168">
        <f t="shared" si="1"/>
        <v>1.0285180716174399E-34</v>
      </c>
      <c r="H44" s="168">
        <f t="shared" si="5"/>
        <v>-2.3176992499999998E-19</v>
      </c>
      <c r="I44" s="166">
        <f t="shared" si="3"/>
        <v>5.371729813450562E-38</v>
      </c>
    </row>
    <row r="45" spans="2:11" x14ac:dyDescent="0.2">
      <c r="B45" s="20" t="s">
        <v>260</v>
      </c>
      <c r="C45" s="20">
        <f t="shared" si="6"/>
        <v>5.8</v>
      </c>
      <c r="D45" s="167">
        <v>3.8199999999999998E-8</v>
      </c>
      <c r="E45" s="167">
        <v>-9.5740000000000002E-6</v>
      </c>
      <c r="F45" s="168">
        <f t="shared" si="4"/>
        <v>-3.6572679999999997E-13</v>
      </c>
      <c r="G45" s="168">
        <f t="shared" si="1"/>
        <v>1.3375609223823997E-25</v>
      </c>
      <c r="H45" s="168">
        <f t="shared" si="5"/>
        <v>-5.2862157142857134E-15</v>
      </c>
      <c r="I45" s="166">
        <f t="shared" si="3"/>
        <v>2.7944076577961216E-29</v>
      </c>
    </row>
    <row r="46" spans="2:11" x14ac:dyDescent="0.2">
      <c r="B46" s="20" t="s">
        <v>260</v>
      </c>
      <c r="C46" s="20">
        <f t="shared" si="6"/>
        <v>5.8</v>
      </c>
      <c r="D46" s="20">
        <v>-1E-3</v>
      </c>
      <c r="E46" s="20">
        <v>0.14399999999999999</v>
      </c>
      <c r="F46" s="168">
        <f t="shared" si="4"/>
        <v>-1.44E-4</v>
      </c>
      <c r="G46" s="168">
        <f t="shared" si="1"/>
        <v>2.0736000000000001E-8</v>
      </c>
      <c r="H46" s="168">
        <f t="shared" si="5"/>
        <v>0</v>
      </c>
      <c r="I46" s="166">
        <f t="shared" si="3"/>
        <v>0</v>
      </c>
    </row>
    <row r="47" spans="2:11" x14ac:dyDescent="0.2">
      <c r="B47" s="20" t="s">
        <v>260</v>
      </c>
      <c r="C47" s="20">
        <f t="shared" si="6"/>
        <v>5.8</v>
      </c>
      <c r="D47" s="167">
        <v>-1.5679999999999999E-8</v>
      </c>
      <c r="E47" s="167">
        <v>4.5739999999999997E-6</v>
      </c>
      <c r="F47" s="168">
        <f t="shared" si="4"/>
        <v>-7.1720319999999989E-14</v>
      </c>
      <c r="G47" s="168">
        <f t="shared" si="1"/>
        <v>5.1438043009023987E-27</v>
      </c>
      <c r="H47" s="168">
        <f t="shared" si="5"/>
        <v>-9.7246507142857139E-16</v>
      </c>
      <c r="I47" s="166">
        <f t="shared" si="3"/>
        <v>9.4568831514857653E-31</v>
      </c>
    </row>
    <row r="48" spans="2:11" x14ac:dyDescent="0.2">
      <c r="B48" s="20" t="s">
        <v>260</v>
      </c>
      <c r="C48" s="20">
        <f t="shared" si="6"/>
        <v>5.8</v>
      </c>
      <c r="D48" s="20">
        <v>1E-3</v>
      </c>
      <c r="E48" s="20">
        <v>1.4999999999999999E-2</v>
      </c>
      <c r="F48" s="168">
        <f t="shared" si="4"/>
        <v>1.5E-5</v>
      </c>
      <c r="G48" s="168">
        <f t="shared" si="1"/>
        <v>2.25E-10</v>
      </c>
      <c r="H48" s="168">
        <f t="shared" si="5"/>
        <v>4.3103571428571432E-7</v>
      </c>
      <c r="I48" s="166">
        <f t="shared" si="3"/>
        <v>1.8579178698979595E-13</v>
      </c>
    </row>
    <row r="49" spans="2:11" x14ac:dyDescent="0.2">
      <c r="B49" s="20" t="s">
        <v>260</v>
      </c>
      <c r="C49" s="20">
        <f t="shared" si="6"/>
        <v>5.8</v>
      </c>
      <c r="D49" s="167">
        <v>3.7440000000000003E-8</v>
      </c>
      <c r="E49" s="167">
        <v>-1.0540000000000001E-5</v>
      </c>
      <c r="F49" s="168">
        <f t="shared" si="4"/>
        <v>-3.9461760000000007E-13</v>
      </c>
      <c r="G49" s="168">
        <f t="shared" si="1"/>
        <v>1.5572305022976004E-25</v>
      </c>
      <c r="H49" s="168">
        <f t="shared" si="5"/>
        <v>-5.2587071428571457E-15</v>
      </c>
      <c r="I49" s="166">
        <f t="shared" si="3"/>
        <v>2.7654000814336763E-29</v>
      </c>
    </row>
    <row r="50" spans="2:11" x14ac:dyDescent="0.2">
      <c r="B50" s="20" t="s">
        <v>260</v>
      </c>
      <c r="C50" s="20">
        <f t="shared" si="6"/>
        <v>5.8</v>
      </c>
      <c r="D50" s="20">
        <v>-5.0000000000000001E-3</v>
      </c>
      <c r="E50" s="20">
        <v>0.84499999999999997</v>
      </c>
      <c r="F50" s="168">
        <f t="shared" si="4"/>
        <v>-4.2249999999999996E-3</v>
      </c>
      <c r="G50" s="168">
        <f t="shared" si="1"/>
        <v>1.7850624999999996E-5</v>
      </c>
      <c r="H50" s="168">
        <f t="shared" si="5"/>
        <v>0</v>
      </c>
      <c r="I50" s="166">
        <f t="shared" si="3"/>
        <v>0</v>
      </c>
    </row>
    <row r="51" spans="2:11" x14ac:dyDescent="0.2">
      <c r="B51" s="20" t="s">
        <v>260</v>
      </c>
      <c r="C51" s="20">
        <f t="shared" si="6"/>
        <v>5.8</v>
      </c>
      <c r="D51" s="167">
        <v>-3.1960000000000001E-9</v>
      </c>
      <c r="E51" s="167">
        <v>5.7710000000000005E-7</v>
      </c>
      <c r="F51" s="168">
        <f t="shared" si="4"/>
        <v>-1.8444116000000004E-15</v>
      </c>
      <c r="G51" s="168">
        <f t="shared" si="1"/>
        <v>3.4018541502145617E-30</v>
      </c>
      <c r="H51" s="168">
        <f t="shared" si="5"/>
        <v>-1.124932785714286E-16</v>
      </c>
      <c r="I51" s="166">
        <f t="shared" si="3"/>
        <v>1.2654737723749036E-32</v>
      </c>
    </row>
    <row r="52" spans="2:11" x14ac:dyDescent="0.2">
      <c r="B52" s="20" t="s">
        <v>260</v>
      </c>
      <c r="C52" s="20">
        <f t="shared" si="6"/>
        <v>5.8</v>
      </c>
      <c r="D52" s="20">
        <v>-4.0000000000000001E-3</v>
      </c>
      <c r="E52" s="20">
        <v>0.22700000000000001</v>
      </c>
      <c r="F52" s="168">
        <f t="shared" si="4"/>
        <v>-9.0800000000000006E-4</v>
      </c>
      <c r="G52" s="168">
        <f t="shared" si="1"/>
        <v>8.2446400000000007E-7</v>
      </c>
      <c r="H52" s="168">
        <f t="shared" si="5"/>
        <v>-1.6214285714285717E-5</v>
      </c>
      <c r="I52" s="166">
        <f t="shared" si="3"/>
        <v>2.6290306122448991E-10</v>
      </c>
      <c r="J52" s="164"/>
      <c r="K52" s="165"/>
    </row>
    <row r="53" spans="2:11" x14ac:dyDescent="0.2">
      <c r="B53" s="20" t="s">
        <v>260</v>
      </c>
      <c r="C53" s="20">
        <f t="shared" si="6"/>
        <v>5.8</v>
      </c>
      <c r="D53" s="167">
        <v>1.6560000000000001E-8</v>
      </c>
      <c r="E53" s="167">
        <v>-3.8149999999999999E-6</v>
      </c>
      <c r="F53" s="168">
        <f t="shared" si="4"/>
        <v>-6.3176400000000006E-14</v>
      </c>
      <c r="G53" s="168">
        <f t="shared" si="1"/>
        <v>3.9912575169600007E-27</v>
      </c>
      <c r="H53" s="168">
        <f t="shared" si="5"/>
        <v>9.2649999999999753E-17</v>
      </c>
      <c r="I53" s="166">
        <f t="shared" si="3"/>
        <v>8.5840224999999544E-33</v>
      </c>
    </row>
    <row r="54" spans="2:11" x14ac:dyDescent="0.2">
      <c r="B54" s="20" t="s">
        <v>260</v>
      </c>
      <c r="C54" s="20">
        <f t="shared" si="6"/>
        <v>5.8</v>
      </c>
      <c r="D54" s="20">
        <v>8.9999999999999993E-3</v>
      </c>
      <c r="E54" s="20">
        <v>-1.353</v>
      </c>
      <c r="F54" s="168">
        <f t="shared" si="4"/>
        <v>-1.2176999999999999E-2</v>
      </c>
      <c r="G54" s="168">
        <f t="shared" si="1"/>
        <v>1.4827932899999995E-4</v>
      </c>
      <c r="H54" s="168">
        <f t="shared" si="5"/>
        <v>0</v>
      </c>
      <c r="I54" s="166">
        <f t="shared" si="3"/>
        <v>0</v>
      </c>
    </row>
    <row r="55" spans="2:11" x14ac:dyDescent="0.2">
      <c r="B55" s="20" t="s">
        <v>260</v>
      </c>
      <c r="C55" s="20">
        <f t="shared" si="6"/>
        <v>5.8</v>
      </c>
      <c r="D55" s="20">
        <v>-3.0000000000000001E-3</v>
      </c>
      <c r="E55" s="20">
        <v>0.155</v>
      </c>
      <c r="F55" s="168">
        <f t="shared" si="4"/>
        <v>-4.6500000000000003E-4</v>
      </c>
      <c r="G55" s="168">
        <f t="shared" si="1"/>
        <v>2.1622500000000002E-7</v>
      </c>
      <c r="H55" s="168">
        <f t="shared" si="5"/>
        <v>-5.535714285714287E-6</v>
      </c>
      <c r="I55" s="166">
        <f t="shared" si="3"/>
        <v>3.0644132653061237E-11</v>
      </c>
    </row>
    <row r="56" spans="2:11" x14ac:dyDescent="0.2">
      <c r="B56" s="20" t="s">
        <v>260</v>
      </c>
      <c r="C56" s="20">
        <f t="shared" si="6"/>
        <v>5.8</v>
      </c>
      <c r="D56" s="167">
        <v>-7.184E-9</v>
      </c>
      <c r="E56" s="167">
        <v>-1.8020000000000001E-6</v>
      </c>
      <c r="F56" s="168">
        <f t="shared" si="4"/>
        <v>1.2945568000000001E-14</v>
      </c>
      <c r="G56" s="168">
        <f t="shared" si="1"/>
        <v>1.6758773084262402E-28</v>
      </c>
      <c r="H56" s="168">
        <f t="shared" si="5"/>
        <v>1.3273017142857142E-15</v>
      </c>
      <c r="I56" s="166">
        <f t="shared" si="3"/>
        <v>1.7617298407457957E-30</v>
      </c>
    </row>
    <row r="57" spans="2:11" x14ac:dyDescent="0.2">
      <c r="B57" s="20" t="s">
        <v>260</v>
      </c>
      <c r="C57" s="20">
        <f t="shared" si="6"/>
        <v>5.8</v>
      </c>
      <c r="D57" s="167">
        <v>-4.0429999999999996E-12</v>
      </c>
      <c r="E57" s="167">
        <v>-3.8440000000000004E-9</v>
      </c>
      <c r="F57" s="168">
        <f t="shared" si="4"/>
        <v>1.5541292000000001E-20</v>
      </c>
      <c r="G57" s="168">
        <f t="shared" si="1"/>
        <v>2.4153175702926403E-40</v>
      </c>
      <c r="H57" s="168">
        <f t="shared" si="5"/>
        <v>1.1305478571428574E-21</v>
      </c>
      <c r="I57" s="166">
        <f t="shared" si="3"/>
        <v>1.2781384572903067E-42</v>
      </c>
    </row>
    <row r="58" spans="2:11" x14ac:dyDescent="0.2">
      <c r="B58" s="20" t="s">
        <v>260</v>
      </c>
      <c r="C58" s="20">
        <f t="shared" si="6"/>
        <v>5.8</v>
      </c>
      <c r="D58" s="20">
        <v>1E-3</v>
      </c>
      <c r="E58" s="20">
        <v>-0.33100000000000002</v>
      </c>
      <c r="F58" s="168">
        <f t="shared" si="4"/>
        <v>-3.3100000000000002E-4</v>
      </c>
      <c r="G58" s="168">
        <f t="shared" si="1"/>
        <v>1.0956100000000001E-7</v>
      </c>
      <c r="H58" s="168">
        <f t="shared" si="5"/>
        <v>1.1821428571428574E-5</v>
      </c>
      <c r="I58" s="166">
        <f t="shared" si="3"/>
        <v>1.3974617346938782E-10</v>
      </c>
      <c r="J58" s="165"/>
      <c r="K58" s="165"/>
    </row>
    <row r="59" spans="2:11" x14ac:dyDescent="0.2">
      <c r="B59" s="20" t="s">
        <v>260</v>
      </c>
      <c r="C59" s="20">
        <f t="shared" si="6"/>
        <v>5.8</v>
      </c>
      <c r="D59" s="167">
        <v>-2.8029999999999999E-9</v>
      </c>
      <c r="E59" s="167">
        <v>6.7270000000000003E-7</v>
      </c>
      <c r="F59" s="168">
        <f t="shared" si="4"/>
        <v>-1.8855781000000001E-15</v>
      </c>
      <c r="G59" s="168">
        <f t="shared" si="1"/>
        <v>3.5554047711996103E-30</v>
      </c>
      <c r="H59" s="168">
        <f t="shared" si="5"/>
        <v>1.0739175000000005E-17</v>
      </c>
      <c r="I59" s="166">
        <f t="shared" si="3"/>
        <v>1.1532987968062511E-34</v>
      </c>
    </row>
    <row r="60" spans="2:11" x14ac:dyDescent="0.2">
      <c r="B60" s="20" t="s">
        <v>260</v>
      </c>
      <c r="C60" s="20">
        <f t="shared" si="6"/>
        <v>5.8</v>
      </c>
      <c r="D60" s="167">
        <v>-4.2499999999999997E-8</v>
      </c>
      <c r="E60" s="167">
        <v>6.8859999999999998E-6</v>
      </c>
      <c r="F60" s="168">
        <f t="shared" si="4"/>
        <v>-2.9265499999999998E-13</v>
      </c>
      <c r="G60" s="168">
        <f t="shared" si="1"/>
        <v>8.5646949024999983E-26</v>
      </c>
      <c r="H60" s="168">
        <f t="shared" si="5"/>
        <v>6.3449571428571499E-16</v>
      </c>
      <c r="I60" s="166">
        <f t="shared" si="3"/>
        <v>4.0258481144693963E-31</v>
      </c>
    </row>
    <row r="61" spans="2:11" x14ac:dyDescent="0.2">
      <c r="B61" s="20" t="s">
        <v>260</v>
      </c>
      <c r="C61" s="20">
        <f t="shared" si="6"/>
        <v>5.8</v>
      </c>
      <c r="D61" s="167">
        <v>5.7299999999999997E-5</v>
      </c>
      <c r="E61" s="20">
        <v>4.0000000000000001E-3</v>
      </c>
      <c r="F61" s="168">
        <f t="shared" si="4"/>
        <v>2.2919999999999999E-7</v>
      </c>
      <c r="G61" s="168">
        <f t="shared" si="1"/>
        <v>5.2532639999999996E-14</v>
      </c>
      <c r="H61" s="168">
        <f t="shared" si="5"/>
        <v>9.8228571428571445E-9</v>
      </c>
      <c r="I61" s="166">
        <f t="shared" si="3"/>
        <v>9.6488522448979618E-17</v>
      </c>
    </row>
    <row r="62" spans="2:11" x14ac:dyDescent="0.2">
      <c r="B62" s="20" t="s">
        <v>260</v>
      </c>
      <c r="C62" s="20">
        <f t="shared" si="6"/>
        <v>5.8</v>
      </c>
      <c r="D62" s="167">
        <v>-4.0270000000000003E-8</v>
      </c>
      <c r="E62" s="167">
        <v>3.7170000000000002E-6</v>
      </c>
      <c r="F62" s="168">
        <f t="shared" si="4"/>
        <v>-1.4968359000000002E-13</v>
      </c>
      <c r="G62" s="168">
        <f t="shared" si="1"/>
        <v>2.2405177115288107E-26</v>
      </c>
      <c r="H62" s="168">
        <f t="shared" si="5"/>
        <v>-6.7304250000000131E-16</v>
      </c>
      <c r="I62" s="166">
        <f t="shared" si="3"/>
        <v>4.5298620680625177E-31</v>
      </c>
    </row>
    <row r="63" spans="2:11" x14ac:dyDescent="0.2">
      <c r="B63" s="20" t="s">
        <v>260</v>
      </c>
      <c r="C63" s="20">
        <f t="shared" si="6"/>
        <v>5.8</v>
      </c>
      <c r="D63" s="167">
        <v>-2.4669999999999999E-9</v>
      </c>
      <c r="E63" s="167">
        <v>4.9480000000000001E-7</v>
      </c>
      <c r="F63" s="168">
        <f t="shared" si="4"/>
        <v>-1.2206715999999999E-15</v>
      </c>
      <c r="G63" s="168">
        <f t="shared" si="1"/>
        <v>1.4900391550465596E-30</v>
      </c>
      <c r="H63" s="168">
        <f t="shared" si="5"/>
        <v>-1.726498571428571E-17</v>
      </c>
      <c r="I63" s="166">
        <f t="shared" si="3"/>
        <v>2.9807973171448964E-34</v>
      </c>
    </row>
    <row r="64" spans="2:11" s="150" customFormat="1" x14ac:dyDescent="0.2">
      <c r="B64" s="20" t="s">
        <v>259</v>
      </c>
      <c r="C64" s="20">
        <f>C63+2.8</f>
        <v>8.6</v>
      </c>
      <c r="D64" s="167">
        <v>0</v>
      </c>
      <c r="E64" s="167">
        <v>2.7360000000000001E-8</v>
      </c>
      <c r="F64" s="163">
        <f>D64*E64</f>
        <v>0</v>
      </c>
      <c r="G64" s="163">
        <f t="shared" si="1"/>
        <v>0</v>
      </c>
      <c r="H64" s="163">
        <f>(F64-F34)/(C64-C34)/1000*100</f>
        <v>0</v>
      </c>
      <c r="I64" s="162">
        <f t="shared" si="3"/>
        <v>0</v>
      </c>
      <c r="J64" s="164">
        <f>(SQRT(SUM(G64:G93))-SQRT(SUM(G34:G63)))/(C64-C34)/1000*100</f>
        <v>0.21065835131781366</v>
      </c>
      <c r="K64" s="165">
        <f>SQRT(SUM(I64:I93))</f>
        <v>0.21098326068226944</v>
      </c>
    </row>
    <row r="65" spans="2:11" x14ac:dyDescent="0.2">
      <c r="B65" s="20" t="s">
        <v>259</v>
      </c>
      <c r="C65" s="20">
        <f>C64</f>
        <v>8.6</v>
      </c>
      <c r="D65" s="20">
        <v>5.0000000000000001E-3</v>
      </c>
      <c r="E65" s="20">
        <v>-2947.364</v>
      </c>
      <c r="F65" s="168">
        <f t="shared" ref="F65:F93" si="7">D65*E65</f>
        <v>-14.73682</v>
      </c>
      <c r="G65" s="168">
        <f t="shared" si="1"/>
        <v>217.17386371239999</v>
      </c>
      <c r="H65" s="168">
        <f t="shared" ref="H65:H93" si="8">(F65-F35)/(C65-C35)/1000*100</f>
        <v>-0.21052599999999999</v>
      </c>
      <c r="I65" s="166">
        <f t="shared" si="3"/>
        <v>4.4321196675999999E-2</v>
      </c>
    </row>
    <row r="66" spans="2:11" x14ac:dyDescent="0.2">
      <c r="B66" s="20" t="s">
        <v>259</v>
      </c>
      <c r="C66" s="20">
        <f t="shared" ref="C66:C93" si="9">C65</f>
        <v>8.6</v>
      </c>
      <c r="D66" s="167">
        <v>1.719E-12</v>
      </c>
      <c r="E66" s="167">
        <v>-7.3890000000000003E-7</v>
      </c>
      <c r="F66" s="168">
        <f t="shared" si="7"/>
        <v>-1.2701691000000001E-18</v>
      </c>
      <c r="G66" s="168">
        <f t="shared" si="1"/>
        <v>1.6133295425948102E-36</v>
      </c>
      <c r="H66" s="168">
        <f t="shared" si="8"/>
        <v>-4.5363182142857145E-20</v>
      </c>
      <c r="I66" s="166">
        <f t="shared" si="3"/>
        <v>2.0578182941260332E-39</v>
      </c>
    </row>
    <row r="67" spans="2:11" x14ac:dyDescent="0.2">
      <c r="B67" s="20" t="s">
        <v>259</v>
      </c>
      <c r="C67" s="20">
        <f t="shared" si="9"/>
        <v>8.6</v>
      </c>
      <c r="D67" s="167">
        <v>-1.4889999999999999E-9</v>
      </c>
      <c r="E67" s="167">
        <v>2.3969999999999999E-8</v>
      </c>
      <c r="F67" s="168">
        <f t="shared" si="7"/>
        <v>-3.5691329999999995E-17</v>
      </c>
      <c r="G67" s="168">
        <f t="shared" si="1"/>
        <v>1.2738710371688996E-33</v>
      </c>
      <c r="H67" s="168">
        <f t="shared" si="8"/>
        <v>-5.8991882142857135E-19</v>
      </c>
      <c r="I67" s="166">
        <f t="shared" si="3"/>
        <v>3.4800421587567467E-37</v>
      </c>
    </row>
    <row r="68" spans="2:11" x14ac:dyDescent="0.2">
      <c r="B68" s="20" t="s">
        <v>259</v>
      </c>
      <c r="C68" s="20">
        <f t="shared" si="9"/>
        <v>8.6</v>
      </c>
      <c r="D68" s="20">
        <v>1.6E-2</v>
      </c>
      <c r="E68" s="20">
        <v>-96.652000000000001</v>
      </c>
      <c r="F68" s="168">
        <f t="shared" si="7"/>
        <v>-1.546432</v>
      </c>
      <c r="G68" s="168">
        <f t="shared" si="1"/>
        <v>2.3914519306240001</v>
      </c>
      <c r="H68" s="168">
        <f t="shared" si="8"/>
        <v>-1.3807428571428571E-2</v>
      </c>
      <c r="I68" s="166">
        <f t="shared" si="3"/>
        <v>1.9064508375510203E-4</v>
      </c>
    </row>
    <row r="69" spans="2:11" x14ac:dyDescent="0.2">
      <c r="B69" s="20" t="s">
        <v>259</v>
      </c>
      <c r="C69" s="20">
        <f t="shared" si="9"/>
        <v>8.6</v>
      </c>
      <c r="D69" s="167">
        <v>8.1089999999999995E-12</v>
      </c>
      <c r="E69" s="167">
        <v>-1.7940000000000001E-8</v>
      </c>
      <c r="F69" s="168">
        <f t="shared" si="7"/>
        <v>-1.4547546E-19</v>
      </c>
      <c r="G69" s="168">
        <f t="shared" ref="G69:G132" si="10">POWER(F69,2)</f>
        <v>2.1163109462211602E-38</v>
      </c>
      <c r="H69" s="168">
        <f t="shared" si="8"/>
        <v>-3.2080564285714289E-21</v>
      </c>
      <c r="I69" s="166">
        <f t="shared" ref="I69:I132" si="11">POWER(H69,2)</f>
        <v>1.0291626048898471E-41</v>
      </c>
    </row>
    <row r="70" spans="2:11" x14ac:dyDescent="0.2">
      <c r="B70" s="20" t="s">
        <v>259</v>
      </c>
      <c r="C70" s="20">
        <f t="shared" si="9"/>
        <v>8.6</v>
      </c>
      <c r="D70" s="167">
        <v>2.8369999999999999E-8</v>
      </c>
      <c r="E70" s="167">
        <v>-7.8609999999999998E-6</v>
      </c>
      <c r="F70" s="168">
        <f t="shared" si="7"/>
        <v>-2.2301656999999999E-13</v>
      </c>
      <c r="G70" s="168">
        <f t="shared" si="10"/>
        <v>4.9736390494564894E-26</v>
      </c>
      <c r="H70" s="168">
        <f t="shared" si="8"/>
        <v>2.1336999999999988E-15</v>
      </c>
      <c r="I70" s="166">
        <f t="shared" si="11"/>
        <v>4.5526756899999945E-30</v>
      </c>
      <c r="J70" s="164"/>
      <c r="K70" s="165"/>
    </row>
    <row r="71" spans="2:11" x14ac:dyDescent="0.2">
      <c r="B71" s="20" t="s">
        <v>259</v>
      </c>
      <c r="C71" s="20">
        <f t="shared" si="9"/>
        <v>8.6</v>
      </c>
      <c r="D71" s="20">
        <v>1.7999999999999999E-2</v>
      </c>
      <c r="E71" s="20">
        <v>-12.08</v>
      </c>
      <c r="F71" s="168">
        <f t="shared" si="7"/>
        <v>-0.21743999999999999</v>
      </c>
      <c r="G71" s="168">
        <f t="shared" si="10"/>
        <v>4.7280153599999999E-2</v>
      </c>
      <c r="H71" s="168">
        <f t="shared" si="8"/>
        <v>4.3142857142857175E-4</v>
      </c>
      <c r="I71" s="166">
        <f t="shared" si="11"/>
        <v>1.8613061224489825E-7</v>
      </c>
    </row>
    <row r="72" spans="2:11" x14ac:dyDescent="0.2">
      <c r="B72" s="20" t="s">
        <v>259</v>
      </c>
      <c r="C72" s="20">
        <f t="shared" si="9"/>
        <v>8.6</v>
      </c>
      <c r="D72" s="167">
        <v>-1.458E-11</v>
      </c>
      <c r="E72" s="167">
        <v>-7.8999999999999996E-9</v>
      </c>
      <c r="F72" s="168">
        <f t="shared" si="7"/>
        <v>1.15182E-19</v>
      </c>
      <c r="G72" s="168">
        <f t="shared" si="10"/>
        <v>1.3266893123999999E-38</v>
      </c>
      <c r="H72" s="168">
        <f t="shared" si="8"/>
        <v>6.9156035714285712E-21</v>
      </c>
      <c r="I72" s="166">
        <f t="shared" si="11"/>
        <v>4.7825572757155612E-41</v>
      </c>
    </row>
    <row r="73" spans="2:11" x14ac:dyDescent="0.2">
      <c r="B73" s="20" t="s">
        <v>259</v>
      </c>
      <c r="C73" s="20">
        <f t="shared" si="9"/>
        <v>8.6</v>
      </c>
      <c r="D73" s="20">
        <v>-2E-3</v>
      </c>
      <c r="E73" s="20">
        <v>3.0430000000000001</v>
      </c>
      <c r="F73" s="168">
        <f t="shared" si="7"/>
        <v>-6.0860000000000003E-3</v>
      </c>
      <c r="G73" s="168">
        <f t="shared" si="10"/>
        <v>3.7039396000000006E-5</v>
      </c>
      <c r="H73" s="168">
        <f t="shared" si="8"/>
        <v>1.3041428571428572E-3</v>
      </c>
      <c r="I73" s="166">
        <f t="shared" si="11"/>
        <v>1.7007885918367348E-6</v>
      </c>
    </row>
    <row r="74" spans="2:11" x14ac:dyDescent="0.2">
      <c r="B74" s="20" t="s">
        <v>259</v>
      </c>
      <c r="C74" s="20">
        <f t="shared" si="9"/>
        <v>8.6</v>
      </c>
      <c r="D74" s="167">
        <v>-2.4460000000000001E-10</v>
      </c>
      <c r="E74" s="167">
        <v>4.8109999999999999E-8</v>
      </c>
      <c r="F74" s="168">
        <f t="shared" si="7"/>
        <v>-1.1767706E-17</v>
      </c>
      <c r="G74" s="168">
        <f t="shared" si="10"/>
        <v>1.3847890450243599E-34</v>
      </c>
      <c r="H74" s="168">
        <f t="shared" si="8"/>
        <v>-5.8075642857142853E-20</v>
      </c>
      <c r="I74" s="166">
        <f t="shared" si="11"/>
        <v>3.3727802932704079E-39</v>
      </c>
    </row>
    <row r="75" spans="2:11" x14ac:dyDescent="0.2">
      <c r="B75" s="20" t="s">
        <v>259</v>
      </c>
      <c r="C75" s="20">
        <f t="shared" si="9"/>
        <v>8.6</v>
      </c>
      <c r="D75" s="167">
        <v>3.4359999999999998E-8</v>
      </c>
      <c r="E75" s="167">
        <v>-9.5740000000000002E-6</v>
      </c>
      <c r="F75" s="168">
        <f t="shared" si="7"/>
        <v>-3.2896263999999997E-13</v>
      </c>
      <c r="G75" s="168">
        <f t="shared" si="10"/>
        <v>1.0821641851576959E-25</v>
      </c>
      <c r="H75" s="168">
        <f t="shared" si="8"/>
        <v>1.3130057142857143E-15</v>
      </c>
      <c r="I75" s="166">
        <f t="shared" si="11"/>
        <v>1.7239840057469387E-30</v>
      </c>
    </row>
    <row r="76" spans="2:11" x14ac:dyDescent="0.2">
      <c r="B76" s="20" t="s">
        <v>259</v>
      </c>
      <c r="C76" s="20">
        <f t="shared" si="9"/>
        <v>8.6</v>
      </c>
      <c r="D76" s="20">
        <v>-2E-3</v>
      </c>
      <c r="E76" s="20">
        <v>0.14399999999999999</v>
      </c>
      <c r="F76" s="168">
        <f t="shared" si="7"/>
        <v>-2.8800000000000001E-4</v>
      </c>
      <c r="G76" s="168">
        <f t="shared" si="10"/>
        <v>8.2944000000000005E-8</v>
      </c>
      <c r="H76" s="168">
        <f t="shared" si="8"/>
        <v>-5.1428571428571432E-6</v>
      </c>
      <c r="I76" s="166">
        <f t="shared" si="11"/>
        <v>2.6448979591836738E-11</v>
      </c>
    </row>
    <row r="77" spans="2:11" x14ac:dyDescent="0.2">
      <c r="B77" s="20" t="s">
        <v>259</v>
      </c>
      <c r="C77" s="20">
        <f t="shared" si="9"/>
        <v>8.6</v>
      </c>
      <c r="D77" s="167">
        <v>-1.392E-8</v>
      </c>
      <c r="E77" s="167">
        <v>4.5739999999999997E-6</v>
      </c>
      <c r="F77" s="168">
        <f t="shared" si="7"/>
        <v>-6.3670079999999993E-14</v>
      </c>
      <c r="G77" s="168">
        <f t="shared" si="10"/>
        <v>4.053879087206399E-27</v>
      </c>
      <c r="H77" s="168">
        <f t="shared" si="8"/>
        <v>2.8750857142857131E-16</v>
      </c>
      <c r="I77" s="166">
        <f t="shared" si="11"/>
        <v>8.2661178644897886E-32</v>
      </c>
    </row>
    <row r="78" spans="2:11" x14ac:dyDescent="0.2">
      <c r="B78" s="20" t="s">
        <v>259</v>
      </c>
      <c r="C78" s="20">
        <f t="shared" si="9"/>
        <v>8.6</v>
      </c>
      <c r="D78" s="20">
        <v>3.0000000000000001E-3</v>
      </c>
      <c r="E78" s="20">
        <v>1.4999999999999999E-2</v>
      </c>
      <c r="F78" s="168">
        <f t="shared" si="7"/>
        <v>4.4999999999999996E-5</v>
      </c>
      <c r="G78" s="168">
        <f t="shared" si="10"/>
        <v>2.0249999999999995E-9</v>
      </c>
      <c r="H78" s="168">
        <f t="shared" si="8"/>
        <v>1.0714285714285714E-6</v>
      </c>
      <c r="I78" s="166">
        <f t="shared" si="11"/>
        <v>1.1479591836734692E-12</v>
      </c>
    </row>
    <row r="79" spans="2:11" x14ac:dyDescent="0.2">
      <c r="B79" s="20" t="s">
        <v>259</v>
      </c>
      <c r="C79" s="20">
        <f t="shared" si="9"/>
        <v>8.6</v>
      </c>
      <c r="D79" s="167">
        <v>3.2749999999999999E-8</v>
      </c>
      <c r="E79" s="167">
        <v>-1.0540000000000001E-5</v>
      </c>
      <c r="F79" s="168">
        <f t="shared" si="7"/>
        <v>-3.4518500000000001E-13</v>
      </c>
      <c r="G79" s="168">
        <f t="shared" si="10"/>
        <v>1.1915268422500002E-25</v>
      </c>
      <c r="H79" s="168">
        <f t="shared" si="8"/>
        <v>1.7654500000000023E-15</v>
      </c>
      <c r="I79" s="166">
        <f t="shared" si="11"/>
        <v>3.116813702500008E-30</v>
      </c>
    </row>
    <row r="80" spans="2:11" x14ac:dyDescent="0.2">
      <c r="B80" s="20" t="s">
        <v>259</v>
      </c>
      <c r="C80" s="20">
        <f t="shared" si="9"/>
        <v>8.6</v>
      </c>
      <c r="D80" s="20">
        <v>-1E-3</v>
      </c>
      <c r="E80" s="20">
        <v>0.84499999999999997</v>
      </c>
      <c r="F80" s="168">
        <f t="shared" si="7"/>
        <v>-8.4499999999999994E-4</v>
      </c>
      <c r="G80" s="168">
        <f t="shared" si="10"/>
        <v>7.1402499999999991E-7</v>
      </c>
      <c r="H80" s="168">
        <f t="shared" si="8"/>
        <v>1.2071428571428572E-4</v>
      </c>
      <c r="I80" s="166">
        <f t="shared" si="11"/>
        <v>1.4571938775510206E-8</v>
      </c>
    </row>
    <row r="81" spans="2:11" x14ac:dyDescent="0.2">
      <c r="B81" s="20" t="s">
        <v>259</v>
      </c>
      <c r="C81" s="20">
        <f t="shared" si="9"/>
        <v>8.6</v>
      </c>
      <c r="D81" s="167">
        <v>-1.3319999999999999E-8</v>
      </c>
      <c r="E81" s="167">
        <v>5.7710000000000005E-7</v>
      </c>
      <c r="F81" s="168">
        <f t="shared" si="7"/>
        <v>-7.6869720000000008E-15</v>
      </c>
      <c r="G81" s="168">
        <f t="shared" si="10"/>
        <v>5.9089538528784009E-29</v>
      </c>
      <c r="H81" s="168">
        <f t="shared" si="8"/>
        <v>-2.0866287142857146E-16</v>
      </c>
      <c r="I81" s="166">
        <f t="shared" si="11"/>
        <v>4.3540193912816544E-32</v>
      </c>
    </row>
    <row r="82" spans="2:11" x14ac:dyDescent="0.2">
      <c r="B82" s="20" t="s">
        <v>259</v>
      </c>
      <c r="C82" s="20">
        <f t="shared" si="9"/>
        <v>8.6</v>
      </c>
      <c r="D82" s="20">
        <v>-4.0000000000000001E-3</v>
      </c>
      <c r="E82" s="20">
        <v>0.22700000000000001</v>
      </c>
      <c r="F82" s="168">
        <f t="shared" si="7"/>
        <v>-9.0800000000000006E-4</v>
      </c>
      <c r="G82" s="168">
        <f t="shared" si="10"/>
        <v>8.2446400000000007E-7</v>
      </c>
      <c r="H82" s="168">
        <f t="shared" si="8"/>
        <v>0</v>
      </c>
      <c r="I82" s="166">
        <f t="shared" si="11"/>
        <v>0</v>
      </c>
      <c r="J82" s="164"/>
      <c r="K82" s="165"/>
    </row>
    <row r="83" spans="2:11" x14ac:dyDescent="0.2">
      <c r="B83" s="20" t="s">
        <v>259</v>
      </c>
      <c r="C83" s="20">
        <f t="shared" si="9"/>
        <v>8.6</v>
      </c>
      <c r="D83" s="167">
        <v>7.1090000000000002E-9</v>
      </c>
      <c r="E83" s="167">
        <v>-3.8149999999999999E-6</v>
      </c>
      <c r="F83" s="168">
        <f t="shared" si="7"/>
        <v>-2.7120835E-14</v>
      </c>
      <c r="G83" s="168">
        <f t="shared" si="10"/>
        <v>7.3553969109722499E-28</v>
      </c>
      <c r="H83" s="168">
        <f t="shared" si="8"/>
        <v>1.2876987500000004E-15</v>
      </c>
      <c r="I83" s="166">
        <f t="shared" si="11"/>
        <v>1.6581680707515636E-30</v>
      </c>
    </row>
    <row r="84" spans="2:11" x14ac:dyDescent="0.2">
      <c r="B84" s="20" t="s">
        <v>259</v>
      </c>
      <c r="C84" s="20">
        <f t="shared" si="9"/>
        <v>8.6</v>
      </c>
      <c r="D84" s="167">
        <v>-7.5729999999999995E-5</v>
      </c>
      <c r="E84" s="20">
        <v>-1.353</v>
      </c>
      <c r="F84" s="168">
        <f t="shared" si="7"/>
        <v>1.0246268999999999E-4</v>
      </c>
      <c r="G84" s="168">
        <f t="shared" si="10"/>
        <v>1.0498602842036097E-8</v>
      </c>
      <c r="H84" s="168">
        <f t="shared" si="8"/>
        <v>4.3855223892857141E-4</v>
      </c>
      <c r="I84" s="166">
        <f t="shared" si="11"/>
        <v>1.9232806626926278E-7</v>
      </c>
    </row>
    <row r="85" spans="2:11" x14ac:dyDescent="0.2">
      <c r="B85" s="20" t="s">
        <v>259</v>
      </c>
      <c r="C85" s="20">
        <f t="shared" si="9"/>
        <v>8.6</v>
      </c>
      <c r="D85" s="20">
        <v>-1E-3</v>
      </c>
      <c r="E85" s="20">
        <v>0.155</v>
      </c>
      <c r="F85" s="168">
        <f t="shared" si="7"/>
        <v>-1.55E-4</v>
      </c>
      <c r="G85" s="168">
        <f t="shared" si="10"/>
        <v>2.4024999999999998E-8</v>
      </c>
      <c r="H85" s="168">
        <f t="shared" si="8"/>
        <v>1.1071428571428574E-5</v>
      </c>
      <c r="I85" s="166">
        <f t="shared" si="11"/>
        <v>1.2257653061224495E-10</v>
      </c>
    </row>
    <row r="86" spans="2:11" x14ac:dyDescent="0.2">
      <c r="B86" s="20" t="s">
        <v>259</v>
      </c>
      <c r="C86" s="20">
        <f t="shared" si="9"/>
        <v>8.6</v>
      </c>
      <c r="D86" s="167">
        <v>-6.7610000000000001E-9</v>
      </c>
      <c r="E86" s="167">
        <v>-1.8020000000000001E-6</v>
      </c>
      <c r="F86" s="168">
        <f t="shared" si="7"/>
        <v>1.2183322000000001E-14</v>
      </c>
      <c r="G86" s="168">
        <f t="shared" si="10"/>
        <v>1.4843333495568404E-28</v>
      </c>
      <c r="H86" s="168">
        <f t="shared" si="8"/>
        <v>-2.7223071428571399E-17</v>
      </c>
      <c r="I86" s="166">
        <f t="shared" si="11"/>
        <v>7.4109561800510041E-34</v>
      </c>
    </row>
    <row r="87" spans="2:11" x14ac:dyDescent="0.2">
      <c r="B87" s="20" t="s">
        <v>259</v>
      </c>
      <c r="C87" s="20">
        <f t="shared" si="9"/>
        <v>8.6</v>
      </c>
      <c r="D87" s="167">
        <v>6.4409999999999997E-12</v>
      </c>
      <c r="E87" s="167">
        <v>-3.8440000000000004E-9</v>
      </c>
      <c r="F87" s="168">
        <f t="shared" si="7"/>
        <v>-2.4759204E-20</v>
      </c>
      <c r="G87" s="168">
        <f t="shared" si="10"/>
        <v>6.1301818271361601E-40</v>
      </c>
      <c r="H87" s="168">
        <f t="shared" si="8"/>
        <v>-1.4393034285714285E-21</v>
      </c>
      <c r="I87" s="166">
        <f t="shared" si="11"/>
        <v>2.0715943594974693E-42</v>
      </c>
    </row>
    <row r="88" spans="2:11" x14ac:dyDescent="0.2">
      <c r="B88" s="20" t="s">
        <v>259</v>
      </c>
      <c r="C88" s="20">
        <f t="shared" si="9"/>
        <v>8.6</v>
      </c>
      <c r="D88" s="20">
        <v>-1E-3</v>
      </c>
      <c r="E88" s="20">
        <v>-0.33100000000000002</v>
      </c>
      <c r="F88" s="168">
        <f t="shared" si="7"/>
        <v>3.3100000000000002E-4</v>
      </c>
      <c r="G88" s="168">
        <f t="shared" si="10"/>
        <v>1.0956100000000001E-7</v>
      </c>
      <c r="H88" s="168">
        <f t="shared" si="8"/>
        <v>2.3642857142857147E-5</v>
      </c>
      <c r="I88" s="166">
        <f t="shared" si="11"/>
        <v>5.5898469387755127E-10</v>
      </c>
      <c r="J88" s="165"/>
      <c r="K88" s="165"/>
    </row>
    <row r="89" spans="2:11" x14ac:dyDescent="0.2">
      <c r="B89" s="20" t="s">
        <v>259</v>
      </c>
      <c r="C89" s="20">
        <f t="shared" si="9"/>
        <v>8.6</v>
      </c>
      <c r="D89" s="167">
        <v>2.6130000000000002E-10</v>
      </c>
      <c r="E89" s="167">
        <v>6.7270000000000003E-7</v>
      </c>
      <c r="F89" s="168">
        <f t="shared" si="7"/>
        <v>1.7577651000000003E-16</v>
      </c>
      <c r="G89" s="168">
        <f t="shared" si="10"/>
        <v>3.0897381467780111E-32</v>
      </c>
      <c r="H89" s="168">
        <f t="shared" si="8"/>
        <v>7.3619807500000023E-17</v>
      </c>
      <c r="I89" s="166">
        <f t="shared" si="11"/>
        <v>5.4198760563370599E-33</v>
      </c>
    </row>
    <row r="90" spans="2:11" x14ac:dyDescent="0.2">
      <c r="B90" s="20" t="s">
        <v>259</v>
      </c>
      <c r="C90" s="20">
        <f t="shared" si="9"/>
        <v>8.6</v>
      </c>
      <c r="D90" s="167">
        <v>4.544E-10</v>
      </c>
      <c r="E90" s="167">
        <v>6.8859999999999998E-6</v>
      </c>
      <c r="F90" s="168">
        <f t="shared" si="7"/>
        <v>3.1289984000000001E-15</v>
      </c>
      <c r="G90" s="168">
        <f t="shared" si="10"/>
        <v>9.79063098720256E-30</v>
      </c>
      <c r="H90" s="168">
        <f t="shared" si="8"/>
        <v>1.0563714228571428E-14</v>
      </c>
      <c r="I90" s="166">
        <f t="shared" si="11"/>
        <v>1.1159205830292244E-28</v>
      </c>
    </row>
    <row r="91" spans="2:11" x14ac:dyDescent="0.2">
      <c r="B91" s="20" t="s">
        <v>259</v>
      </c>
      <c r="C91" s="20">
        <f t="shared" si="9"/>
        <v>8.6</v>
      </c>
      <c r="D91" s="167">
        <v>-1.9970000000000001E-6</v>
      </c>
      <c r="E91" s="20">
        <v>4.0000000000000001E-3</v>
      </c>
      <c r="F91" s="168">
        <f t="shared" si="7"/>
        <v>-7.9880000000000001E-9</v>
      </c>
      <c r="G91" s="168">
        <f t="shared" si="10"/>
        <v>6.3808144000000002E-17</v>
      </c>
      <c r="H91" s="168">
        <f t="shared" si="8"/>
        <v>-8.4710000000000002E-9</v>
      </c>
      <c r="I91" s="166">
        <f t="shared" si="11"/>
        <v>7.1757841000000008E-17</v>
      </c>
    </row>
    <row r="92" spans="2:11" x14ac:dyDescent="0.2">
      <c r="B92" s="20" t="s">
        <v>259</v>
      </c>
      <c r="C92" s="20">
        <f t="shared" si="9"/>
        <v>8.6</v>
      </c>
      <c r="D92" s="167">
        <v>1.252E-9</v>
      </c>
      <c r="E92" s="167">
        <v>3.7170000000000002E-6</v>
      </c>
      <c r="F92" s="168">
        <f t="shared" si="7"/>
        <v>4.6536840000000004E-15</v>
      </c>
      <c r="G92" s="168">
        <f t="shared" si="10"/>
        <v>2.1656774771856002E-29</v>
      </c>
      <c r="H92" s="168">
        <f t="shared" si="8"/>
        <v>5.5120455000000009E-15</v>
      </c>
      <c r="I92" s="166">
        <f t="shared" si="11"/>
        <v>3.0382645594070263E-29</v>
      </c>
    </row>
    <row r="93" spans="2:11" x14ac:dyDescent="0.2">
      <c r="B93" s="20" t="s">
        <v>259</v>
      </c>
      <c r="C93" s="20">
        <f t="shared" si="9"/>
        <v>8.6</v>
      </c>
      <c r="D93" s="167">
        <v>-2.3509999999999998E-9</v>
      </c>
      <c r="E93" s="167">
        <v>4.9480000000000001E-7</v>
      </c>
      <c r="F93" s="168">
        <f t="shared" si="7"/>
        <v>-1.1632748E-15</v>
      </c>
      <c r="G93" s="168">
        <f t="shared" si="10"/>
        <v>1.35320826031504E-30</v>
      </c>
      <c r="H93" s="168">
        <f t="shared" si="8"/>
        <v>2.0498857142857109E-18</v>
      </c>
      <c r="I93" s="166">
        <f t="shared" si="11"/>
        <v>4.2020314416326395E-36</v>
      </c>
    </row>
    <row r="94" spans="2:11" x14ac:dyDescent="0.2">
      <c r="B94" s="20" t="s">
        <v>258</v>
      </c>
      <c r="C94" s="20">
        <f>C93+2.8</f>
        <v>11.399999999999999</v>
      </c>
      <c r="D94" s="167">
        <v>0</v>
      </c>
      <c r="E94" s="167">
        <v>2.7360000000000001E-8</v>
      </c>
      <c r="F94" s="163">
        <f>D94*E94</f>
        <v>0</v>
      </c>
      <c r="G94" s="163">
        <f t="shared" si="10"/>
        <v>0</v>
      </c>
      <c r="H94" s="163">
        <f>(F94-F64)/(C94-C64)/1000*100</f>
        <v>0</v>
      </c>
      <c r="I94" s="162">
        <f t="shared" si="11"/>
        <v>0</v>
      </c>
      <c r="J94" s="164">
        <f>(SQRT(SUM(G94:G123))-SQRT(SUM(G64:G93)))/(C94-C64)/1000*100</f>
        <v>0.21050148080675521</v>
      </c>
      <c r="K94" s="165">
        <f>SQRT(SUM(I94:I123))</f>
        <v>0.21083054928059136</v>
      </c>
    </row>
    <row r="95" spans="2:11" x14ac:dyDescent="0.2">
      <c r="B95" s="20" t="s">
        <v>258</v>
      </c>
      <c r="C95" s="20">
        <f>C94</f>
        <v>11.399999999999999</v>
      </c>
      <c r="D95" s="20">
        <v>7.0000000000000001E-3</v>
      </c>
      <c r="E95" s="20">
        <v>-2947.364</v>
      </c>
      <c r="F95" s="168">
        <f t="shared" ref="F95:F123" si="12">D95*E95</f>
        <v>-20.631548000000002</v>
      </c>
      <c r="G95" s="168">
        <f t="shared" si="10"/>
        <v>425.66077287630407</v>
      </c>
      <c r="H95" s="168">
        <f t="shared" ref="H95:H123" si="13">(F95-F65)/(C95-C65)/1000*100</f>
        <v>-0.21052600000000016</v>
      </c>
      <c r="I95" s="166">
        <f t="shared" si="11"/>
        <v>4.4321196676000069E-2</v>
      </c>
    </row>
    <row r="96" spans="2:11" x14ac:dyDescent="0.2">
      <c r="B96" s="20" t="s">
        <v>258</v>
      </c>
      <c r="C96" s="20">
        <f t="shared" ref="C96:C123" si="14">C95</f>
        <v>11.399999999999999</v>
      </c>
      <c r="D96" s="167">
        <v>2.602E-12</v>
      </c>
      <c r="E96" s="167">
        <v>-7.3890000000000003E-7</v>
      </c>
      <c r="F96" s="168">
        <f t="shared" si="12"/>
        <v>-1.9226178000000001E-18</v>
      </c>
      <c r="G96" s="168">
        <f t="shared" si="10"/>
        <v>3.6964592048768403E-36</v>
      </c>
      <c r="H96" s="168">
        <f t="shared" si="13"/>
        <v>-2.3301739285714291E-20</v>
      </c>
      <c r="I96" s="166">
        <f t="shared" si="11"/>
        <v>5.4297105373940071E-40</v>
      </c>
    </row>
    <row r="97" spans="2:11" x14ac:dyDescent="0.2">
      <c r="B97" s="20" t="s">
        <v>258</v>
      </c>
      <c r="C97" s="20">
        <f t="shared" si="14"/>
        <v>11.399999999999999</v>
      </c>
      <c r="D97" s="167">
        <v>-3.8030000000000002E-10</v>
      </c>
      <c r="E97" s="167">
        <v>2.3969999999999999E-8</v>
      </c>
      <c r="F97" s="168">
        <f t="shared" si="12"/>
        <v>-9.1157910000000002E-18</v>
      </c>
      <c r="G97" s="168">
        <f t="shared" si="10"/>
        <v>8.3097645555681002E-35</v>
      </c>
      <c r="H97" s="168">
        <f t="shared" si="13"/>
        <v>9.4912639285714295E-19</v>
      </c>
      <c r="I97" s="166">
        <f t="shared" si="11"/>
        <v>9.008409096180117E-37</v>
      </c>
    </row>
    <row r="98" spans="2:11" x14ac:dyDescent="0.2">
      <c r="B98" s="20" t="s">
        <v>258</v>
      </c>
      <c r="C98" s="20">
        <f t="shared" si="14"/>
        <v>11.399999999999999</v>
      </c>
      <c r="D98" s="20">
        <v>1.9E-2</v>
      </c>
      <c r="E98" s="20">
        <v>-96.652000000000001</v>
      </c>
      <c r="F98" s="168">
        <f t="shared" si="12"/>
        <v>-1.8363879999999999</v>
      </c>
      <c r="G98" s="168">
        <f t="shared" si="10"/>
        <v>3.3723208865439998</v>
      </c>
      <c r="H98" s="168">
        <f t="shared" si="13"/>
        <v>-1.0355571428571428E-2</v>
      </c>
      <c r="I98" s="166">
        <f t="shared" si="11"/>
        <v>1.0723785961224487E-4</v>
      </c>
    </row>
    <row r="99" spans="2:11" x14ac:dyDescent="0.2">
      <c r="B99" s="20" t="s">
        <v>258</v>
      </c>
      <c r="C99" s="20">
        <f t="shared" si="14"/>
        <v>11.399999999999999</v>
      </c>
      <c r="D99" s="167">
        <v>9.2720000000000001E-12</v>
      </c>
      <c r="E99" s="167">
        <v>-1.7940000000000001E-8</v>
      </c>
      <c r="F99" s="168">
        <f t="shared" si="12"/>
        <v>-1.6633968E-19</v>
      </c>
      <c r="G99" s="168">
        <f t="shared" si="10"/>
        <v>2.76688891425024E-38</v>
      </c>
      <c r="H99" s="168">
        <f t="shared" si="13"/>
        <v>-7.4515071428571439E-22</v>
      </c>
      <c r="I99" s="166">
        <f t="shared" si="11"/>
        <v>5.5524958700051038E-43</v>
      </c>
    </row>
    <row r="100" spans="2:11" x14ac:dyDescent="0.2">
      <c r="B100" s="20" t="s">
        <v>258</v>
      </c>
      <c r="C100" s="20">
        <f t="shared" si="14"/>
        <v>11.399999999999999</v>
      </c>
      <c r="D100" s="167">
        <v>2.5719999999999998E-9</v>
      </c>
      <c r="E100" s="167">
        <v>-7.8609999999999998E-6</v>
      </c>
      <c r="F100" s="168">
        <f t="shared" si="12"/>
        <v>-2.0218491999999998E-14</v>
      </c>
      <c r="G100" s="168">
        <f t="shared" si="10"/>
        <v>4.0878741875406391E-28</v>
      </c>
      <c r="H100" s="168">
        <f t="shared" si="13"/>
        <v>7.2427885000000021E-15</v>
      </c>
      <c r="I100" s="166">
        <f t="shared" si="11"/>
        <v>5.2457985255732286E-29</v>
      </c>
      <c r="J100" s="164"/>
      <c r="K100" s="165"/>
    </row>
    <row r="101" spans="2:11" x14ac:dyDescent="0.2">
      <c r="B101" s="20" t="s">
        <v>258</v>
      </c>
      <c r="C101" s="20">
        <f t="shared" si="14"/>
        <v>11.399999999999999</v>
      </c>
      <c r="D101" s="20">
        <v>8.0000000000000002E-3</v>
      </c>
      <c r="E101" s="20">
        <v>-12.08</v>
      </c>
      <c r="F101" s="168">
        <f t="shared" si="12"/>
        <v>-9.6640000000000004E-2</v>
      </c>
      <c r="G101" s="168">
        <f t="shared" si="10"/>
        <v>9.3392896E-3</v>
      </c>
      <c r="H101" s="168">
        <f t="shared" si="13"/>
        <v>4.3142857142857149E-3</v>
      </c>
      <c r="I101" s="166">
        <f t="shared" si="11"/>
        <v>1.8613061224489802E-5</v>
      </c>
    </row>
    <row r="102" spans="2:11" x14ac:dyDescent="0.2">
      <c r="B102" s="20" t="s">
        <v>258</v>
      </c>
      <c r="C102" s="20">
        <f t="shared" si="14"/>
        <v>11.399999999999999</v>
      </c>
      <c r="D102" s="167">
        <v>-1.1800000000000001E-11</v>
      </c>
      <c r="E102" s="167">
        <v>-7.8999999999999996E-9</v>
      </c>
      <c r="F102" s="168">
        <f t="shared" si="12"/>
        <v>9.3219999999999999E-20</v>
      </c>
      <c r="G102" s="168">
        <f t="shared" si="10"/>
        <v>8.6899683999999995E-39</v>
      </c>
      <c r="H102" s="168">
        <f t="shared" si="13"/>
        <v>-7.8435714285714309E-22</v>
      </c>
      <c r="I102" s="166">
        <f t="shared" si="11"/>
        <v>6.1521612755102077E-43</v>
      </c>
    </row>
    <row r="103" spans="2:11" x14ac:dyDescent="0.2">
      <c r="B103" s="20" t="s">
        <v>258</v>
      </c>
      <c r="C103" s="20">
        <f t="shared" si="14"/>
        <v>11.399999999999999</v>
      </c>
      <c r="D103" s="20">
        <v>1.2E-2</v>
      </c>
      <c r="E103" s="20">
        <v>3.0430000000000001</v>
      </c>
      <c r="F103" s="168">
        <f t="shared" si="12"/>
        <v>3.6516E-2</v>
      </c>
      <c r="G103" s="168">
        <f t="shared" si="10"/>
        <v>1.3334182559999999E-3</v>
      </c>
      <c r="H103" s="168">
        <f t="shared" si="13"/>
        <v>1.5215000000000005E-3</v>
      </c>
      <c r="I103" s="166">
        <f t="shared" si="11"/>
        <v>2.3149622500000016E-6</v>
      </c>
    </row>
    <row r="104" spans="2:11" x14ac:dyDescent="0.2">
      <c r="B104" s="20" t="s">
        <v>258</v>
      </c>
      <c r="C104" s="20">
        <f t="shared" si="14"/>
        <v>11.399999999999999</v>
      </c>
      <c r="D104" s="167">
        <v>-1.1829999999999999E-10</v>
      </c>
      <c r="E104" s="167">
        <v>4.8109999999999999E-8</v>
      </c>
      <c r="F104" s="168">
        <f t="shared" si="12"/>
        <v>-5.6914129999999994E-18</v>
      </c>
      <c r="G104" s="168">
        <f t="shared" si="10"/>
        <v>3.2392181936568991E-35</v>
      </c>
      <c r="H104" s="168">
        <f t="shared" si="13"/>
        <v>2.1701046428571439E-19</v>
      </c>
      <c r="I104" s="166">
        <f t="shared" si="11"/>
        <v>4.7093541609501326E-38</v>
      </c>
    </row>
    <row r="105" spans="2:11" x14ac:dyDescent="0.2">
      <c r="B105" s="20" t="s">
        <v>258</v>
      </c>
      <c r="C105" s="20">
        <f t="shared" si="14"/>
        <v>11.399999999999999</v>
      </c>
      <c r="D105" s="167">
        <v>1.3809999999999999E-8</v>
      </c>
      <c r="E105" s="167">
        <v>-9.5740000000000002E-6</v>
      </c>
      <c r="F105" s="168">
        <f t="shared" si="12"/>
        <v>-1.3221693999999999E-13</v>
      </c>
      <c r="G105" s="168">
        <f t="shared" si="10"/>
        <v>1.7481319222963597E-26</v>
      </c>
      <c r="H105" s="168">
        <f t="shared" si="13"/>
        <v>7.0266321428571453E-15</v>
      </c>
      <c r="I105" s="166">
        <f t="shared" si="11"/>
        <v>4.9373559271033199E-29</v>
      </c>
    </row>
    <row r="106" spans="2:11" x14ac:dyDescent="0.2">
      <c r="B106" s="20" t="s">
        <v>258</v>
      </c>
      <c r="C106" s="20">
        <f t="shared" si="14"/>
        <v>11.399999999999999</v>
      </c>
      <c r="D106" s="20">
        <v>-2E-3</v>
      </c>
      <c r="E106" s="20">
        <v>0.14399999999999999</v>
      </c>
      <c r="F106" s="168">
        <f t="shared" si="12"/>
        <v>-2.8800000000000001E-4</v>
      </c>
      <c r="G106" s="168">
        <f t="shared" si="10"/>
        <v>8.2944000000000005E-8</v>
      </c>
      <c r="H106" s="168">
        <f t="shared" si="13"/>
        <v>0</v>
      </c>
      <c r="I106" s="166">
        <f t="shared" si="11"/>
        <v>0</v>
      </c>
    </row>
    <row r="107" spans="2:11" x14ac:dyDescent="0.2">
      <c r="B107" s="20" t="s">
        <v>258</v>
      </c>
      <c r="C107" s="20">
        <f t="shared" si="14"/>
        <v>11.399999999999999</v>
      </c>
      <c r="D107" s="167">
        <v>-6.658E-9</v>
      </c>
      <c r="E107" s="167">
        <v>4.5739999999999997E-6</v>
      </c>
      <c r="F107" s="168">
        <f t="shared" si="12"/>
        <v>-3.0453691999999997E-14</v>
      </c>
      <c r="G107" s="168">
        <f t="shared" si="10"/>
        <v>9.2742735643086386E-28</v>
      </c>
      <c r="H107" s="168">
        <f t="shared" si="13"/>
        <v>1.1862995714285715E-15</v>
      </c>
      <c r="I107" s="166">
        <f t="shared" si="11"/>
        <v>1.4073066731716125E-30</v>
      </c>
    </row>
    <row r="108" spans="2:11" x14ac:dyDescent="0.2">
      <c r="B108" s="20" t="s">
        <v>258</v>
      </c>
      <c r="C108" s="20">
        <f t="shared" si="14"/>
        <v>11.399999999999999</v>
      </c>
      <c r="D108" s="20">
        <v>4.0000000000000001E-3</v>
      </c>
      <c r="E108" s="20">
        <v>1.4999999999999999E-2</v>
      </c>
      <c r="F108" s="168">
        <f t="shared" si="12"/>
        <v>6.0000000000000002E-5</v>
      </c>
      <c r="G108" s="168">
        <f t="shared" si="10"/>
        <v>3.6E-9</v>
      </c>
      <c r="H108" s="168">
        <f t="shared" si="13"/>
        <v>5.3571428571428611E-7</v>
      </c>
      <c r="I108" s="166">
        <f t="shared" si="11"/>
        <v>2.8698979591836775E-13</v>
      </c>
    </row>
    <row r="109" spans="2:11" x14ac:dyDescent="0.2">
      <c r="B109" s="20" t="s">
        <v>258</v>
      </c>
      <c r="C109" s="20">
        <f t="shared" si="14"/>
        <v>11.399999999999999</v>
      </c>
      <c r="D109" s="167">
        <v>1.536E-8</v>
      </c>
      <c r="E109" s="167">
        <v>-1.0540000000000001E-5</v>
      </c>
      <c r="F109" s="168">
        <f t="shared" si="12"/>
        <v>-1.6189440000000002E-13</v>
      </c>
      <c r="G109" s="168">
        <f t="shared" si="10"/>
        <v>2.6209796751360004E-26</v>
      </c>
      <c r="H109" s="168">
        <f t="shared" si="13"/>
        <v>6.5460928571428587E-15</v>
      </c>
      <c r="I109" s="166">
        <f t="shared" si="11"/>
        <v>4.2851331694336755E-29</v>
      </c>
    </row>
    <row r="110" spans="2:11" x14ac:dyDescent="0.2">
      <c r="B110" s="20" t="s">
        <v>258</v>
      </c>
      <c r="C110" s="20">
        <f t="shared" si="14"/>
        <v>11.399999999999999</v>
      </c>
      <c r="D110" s="20">
        <v>2E-3</v>
      </c>
      <c r="E110" s="20">
        <v>0.84499999999999997</v>
      </c>
      <c r="F110" s="168">
        <f t="shared" si="12"/>
        <v>1.6899999999999999E-3</v>
      </c>
      <c r="G110" s="168">
        <f t="shared" si="10"/>
        <v>2.8560999999999996E-6</v>
      </c>
      <c r="H110" s="168">
        <f t="shared" si="13"/>
        <v>9.0535714285714316E-5</v>
      </c>
      <c r="I110" s="166">
        <f t="shared" si="11"/>
        <v>8.1967155612244952E-9</v>
      </c>
    </row>
    <row r="111" spans="2:11" x14ac:dyDescent="0.2">
      <c r="B111" s="20" t="s">
        <v>258</v>
      </c>
      <c r="C111" s="20">
        <f t="shared" si="14"/>
        <v>11.399999999999999</v>
      </c>
      <c r="D111" s="167">
        <v>-9.0930000000000008E-9</v>
      </c>
      <c r="E111" s="167">
        <v>5.7710000000000005E-7</v>
      </c>
      <c r="F111" s="168">
        <f t="shared" si="12"/>
        <v>-5.2475703000000009E-15</v>
      </c>
      <c r="G111" s="168">
        <f t="shared" si="10"/>
        <v>2.7536994053442101E-29</v>
      </c>
      <c r="H111" s="168">
        <f t="shared" si="13"/>
        <v>8.7121489285714321E-17</v>
      </c>
      <c r="I111" s="166">
        <f t="shared" si="11"/>
        <v>7.5901538953608356E-33</v>
      </c>
    </row>
    <row r="112" spans="2:11" x14ac:dyDescent="0.2">
      <c r="B112" s="20" t="s">
        <v>258</v>
      </c>
      <c r="C112" s="20">
        <f t="shared" si="14"/>
        <v>11.399999999999999</v>
      </c>
      <c r="D112" s="20">
        <v>2E-3</v>
      </c>
      <c r="E112" s="20">
        <v>0.22700000000000001</v>
      </c>
      <c r="F112" s="168">
        <f t="shared" si="12"/>
        <v>4.5400000000000003E-4</v>
      </c>
      <c r="G112" s="168">
        <f t="shared" si="10"/>
        <v>2.0611600000000002E-7</v>
      </c>
      <c r="H112" s="168">
        <f t="shared" si="13"/>
        <v>4.8642857142857166E-5</v>
      </c>
      <c r="I112" s="166">
        <f t="shared" si="11"/>
        <v>2.3661275510204104E-9</v>
      </c>
      <c r="J112" s="164"/>
      <c r="K112" s="165"/>
    </row>
    <row r="113" spans="2:11" x14ac:dyDescent="0.2">
      <c r="B113" s="20" t="s">
        <v>258</v>
      </c>
      <c r="C113" s="20">
        <f t="shared" si="14"/>
        <v>11.399999999999999</v>
      </c>
      <c r="D113" s="167">
        <v>-7.2189999999999996E-10</v>
      </c>
      <c r="E113" s="167">
        <v>-3.8149999999999999E-6</v>
      </c>
      <c r="F113" s="168">
        <f t="shared" si="12"/>
        <v>2.7540484999999997E-15</v>
      </c>
      <c r="G113" s="168">
        <f t="shared" si="10"/>
        <v>7.584783140352249E-30</v>
      </c>
      <c r="H113" s="168">
        <f t="shared" si="13"/>
        <v>1.0669601250000003E-15</v>
      </c>
      <c r="I113" s="166">
        <f t="shared" si="11"/>
        <v>1.1384039083400163E-30</v>
      </c>
    </row>
    <row r="114" spans="2:11" x14ac:dyDescent="0.2">
      <c r="B114" s="20" t="s">
        <v>258</v>
      </c>
      <c r="C114" s="20">
        <f t="shared" si="14"/>
        <v>11.399999999999999</v>
      </c>
      <c r="D114" s="20">
        <v>-8.0000000000000002E-3</v>
      </c>
      <c r="E114" s="20">
        <v>-1.353</v>
      </c>
      <c r="F114" s="168">
        <f t="shared" si="12"/>
        <v>1.0824E-2</v>
      </c>
      <c r="G114" s="168">
        <f t="shared" si="10"/>
        <v>1.1715897600000001E-4</v>
      </c>
      <c r="H114" s="168">
        <f t="shared" si="13"/>
        <v>3.8291204678571447E-4</v>
      </c>
      <c r="I114" s="166">
        <f t="shared" si="11"/>
        <v>1.4662163557362519E-7</v>
      </c>
    </row>
    <row r="115" spans="2:11" x14ac:dyDescent="0.2">
      <c r="B115" s="20" t="s">
        <v>258</v>
      </c>
      <c r="C115" s="20">
        <f t="shared" si="14"/>
        <v>11.399999999999999</v>
      </c>
      <c r="D115" s="20">
        <v>4.0000000000000001E-3</v>
      </c>
      <c r="E115" s="20">
        <v>0.155</v>
      </c>
      <c r="F115" s="168">
        <f t="shared" si="12"/>
        <v>6.2E-4</v>
      </c>
      <c r="G115" s="168">
        <f t="shared" si="10"/>
        <v>3.8439999999999997E-7</v>
      </c>
      <c r="H115" s="168">
        <f t="shared" si="13"/>
        <v>2.7678571428571438E-5</v>
      </c>
      <c r="I115" s="166">
        <f t="shared" si="11"/>
        <v>7.661033163265311E-10</v>
      </c>
    </row>
    <row r="116" spans="2:11" x14ac:dyDescent="0.2">
      <c r="B116" s="20" t="s">
        <v>258</v>
      </c>
      <c r="C116" s="20">
        <f t="shared" si="14"/>
        <v>11.399999999999999</v>
      </c>
      <c r="D116" s="167">
        <v>5.8849999999999998E-10</v>
      </c>
      <c r="E116" s="167">
        <v>-1.8020000000000001E-6</v>
      </c>
      <c r="F116" s="168">
        <f t="shared" si="12"/>
        <v>-1.060477E-15</v>
      </c>
      <c r="G116" s="168">
        <f t="shared" si="10"/>
        <v>1.124611467529E-30</v>
      </c>
      <c r="H116" s="168">
        <f t="shared" si="13"/>
        <v>-4.7299282142857159E-16</v>
      </c>
      <c r="I116" s="166">
        <f t="shared" si="11"/>
        <v>2.2372220912296059E-31</v>
      </c>
    </row>
    <row r="117" spans="2:11" x14ac:dyDescent="0.2">
      <c r="B117" s="20" t="s">
        <v>258</v>
      </c>
      <c r="C117" s="20">
        <f t="shared" si="14"/>
        <v>11.399999999999999</v>
      </c>
      <c r="D117" s="167">
        <v>1.6280000000000001E-11</v>
      </c>
      <c r="E117" s="167">
        <v>-3.8440000000000004E-9</v>
      </c>
      <c r="F117" s="168">
        <f t="shared" si="12"/>
        <v>-6.2580320000000013E-20</v>
      </c>
      <c r="G117" s="168">
        <f t="shared" si="10"/>
        <v>3.9162964513024015E-39</v>
      </c>
      <c r="H117" s="168">
        <f t="shared" si="13"/>
        <v>-1.3507541428571437E-21</v>
      </c>
      <c r="I117" s="166">
        <f t="shared" si="11"/>
        <v>1.824536754445737E-42</v>
      </c>
    </row>
    <row r="118" spans="2:11" x14ac:dyDescent="0.2">
      <c r="B118" s="20" t="s">
        <v>258</v>
      </c>
      <c r="C118" s="20">
        <f t="shared" si="14"/>
        <v>11.399999999999999</v>
      </c>
      <c r="D118" s="20">
        <v>-1E-3</v>
      </c>
      <c r="E118" s="20">
        <v>-0.33100000000000002</v>
      </c>
      <c r="F118" s="168">
        <f t="shared" si="12"/>
        <v>3.3100000000000002E-4</v>
      </c>
      <c r="G118" s="168">
        <f t="shared" si="10"/>
        <v>1.0956100000000001E-7</v>
      </c>
      <c r="H118" s="168">
        <f t="shared" si="13"/>
        <v>0</v>
      </c>
      <c r="I118" s="166">
        <f t="shared" si="11"/>
        <v>0</v>
      </c>
      <c r="J118" s="165"/>
      <c r="K118" s="165"/>
    </row>
    <row r="119" spans="2:11" x14ac:dyDescent="0.2">
      <c r="B119" s="20" t="s">
        <v>258</v>
      </c>
      <c r="C119" s="20">
        <f t="shared" si="14"/>
        <v>11.399999999999999</v>
      </c>
      <c r="D119" s="167">
        <v>1.3480000000000001E-9</v>
      </c>
      <c r="E119" s="167">
        <v>6.7270000000000003E-7</v>
      </c>
      <c r="F119" s="168">
        <f t="shared" si="12"/>
        <v>9.0679960000000013E-16</v>
      </c>
      <c r="G119" s="168">
        <f t="shared" si="10"/>
        <v>8.2228551456016029E-31</v>
      </c>
      <c r="H119" s="168">
        <f t="shared" si="13"/>
        <v>2.6107967500000015E-17</v>
      </c>
      <c r="I119" s="166">
        <f t="shared" si="11"/>
        <v>6.8162596698105707E-34</v>
      </c>
    </row>
    <row r="120" spans="2:11" x14ac:dyDescent="0.2">
      <c r="B120" s="20" t="s">
        <v>258</v>
      </c>
      <c r="C120" s="20">
        <f t="shared" si="14"/>
        <v>11.399999999999999</v>
      </c>
      <c r="D120" s="167">
        <v>1.8810000000000001E-8</v>
      </c>
      <c r="E120" s="167">
        <v>6.8859999999999998E-6</v>
      </c>
      <c r="F120" s="168">
        <f t="shared" si="12"/>
        <v>1.2952566E-13</v>
      </c>
      <c r="G120" s="168">
        <f t="shared" si="10"/>
        <v>1.6776896598435602E-26</v>
      </c>
      <c r="H120" s="168">
        <f t="shared" si="13"/>
        <v>4.5141664857142871E-15</v>
      </c>
      <c r="I120" s="166">
        <f t="shared" si="11"/>
        <v>2.0377699060746077E-29</v>
      </c>
    </row>
    <row r="121" spans="2:11" x14ac:dyDescent="0.2">
      <c r="B121" s="20" t="s">
        <v>258</v>
      </c>
      <c r="C121" s="20">
        <f t="shared" si="14"/>
        <v>11.399999999999999</v>
      </c>
      <c r="D121" s="167">
        <v>-5.3770000000000002E-5</v>
      </c>
      <c r="E121" s="20">
        <v>4.0000000000000001E-3</v>
      </c>
      <c r="F121" s="168">
        <f t="shared" si="12"/>
        <v>-2.1508000000000002E-7</v>
      </c>
      <c r="G121" s="168">
        <f t="shared" si="10"/>
        <v>4.6259406400000009E-14</v>
      </c>
      <c r="H121" s="168">
        <f t="shared" si="13"/>
        <v>-7.3961428571428615E-9</v>
      </c>
      <c r="I121" s="166">
        <f t="shared" si="11"/>
        <v>5.4702929163265372E-17</v>
      </c>
    </row>
    <row r="122" spans="2:11" x14ac:dyDescent="0.2">
      <c r="B122" s="20" t="s">
        <v>258</v>
      </c>
      <c r="C122" s="20">
        <f t="shared" si="14"/>
        <v>11.399999999999999</v>
      </c>
      <c r="D122" s="167">
        <v>4.1159999999999999E-8</v>
      </c>
      <c r="E122" s="167">
        <v>3.7170000000000002E-6</v>
      </c>
      <c r="F122" s="168">
        <f t="shared" si="12"/>
        <v>1.5299172000000001E-13</v>
      </c>
      <c r="G122" s="168">
        <f t="shared" si="10"/>
        <v>2.3406466388558403E-26</v>
      </c>
      <c r="H122" s="168">
        <f t="shared" si="13"/>
        <v>5.2977870000000018E-15</v>
      </c>
      <c r="I122" s="166">
        <f t="shared" si="11"/>
        <v>2.8066547097369019E-29</v>
      </c>
    </row>
    <row r="123" spans="2:11" x14ac:dyDescent="0.2">
      <c r="B123" s="20" t="s">
        <v>258</v>
      </c>
      <c r="C123" s="20">
        <f t="shared" si="14"/>
        <v>11.399999999999999</v>
      </c>
      <c r="D123" s="167">
        <v>-1.194E-9</v>
      </c>
      <c r="E123" s="167">
        <v>4.9480000000000001E-7</v>
      </c>
      <c r="F123" s="168">
        <f t="shared" si="12"/>
        <v>-5.9079120000000006E-16</v>
      </c>
      <c r="G123" s="168">
        <f t="shared" si="10"/>
        <v>3.4903424199744008E-31</v>
      </c>
      <c r="H123" s="168">
        <f t="shared" si="13"/>
        <v>2.0445842857142863E-17</v>
      </c>
      <c r="I123" s="166">
        <f t="shared" si="11"/>
        <v>4.180324901389798E-34</v>
      </c>
    </row>
    <row r="124" spans="2:11" s="150" customFormat="1" x14ac:dyDescent="0.2">
      <c r="B124" s="20" t="s">
        <v>257</v>
      </c>
      <c r="C124" s="20">
        <f>C123+2.8</f>
        <v>14.2</v>
      </c>
      <c r="D124" s="167">
        <v>0</v>
      </c>
      <c r="E124" s="167">
        <v>2.7360000000000001E-8</v>
      </c>
      <c r="F124" s="163">
        <f>D124*E124</f>
        <v>0</v>
      </c>
      <c r="G124" s="163">
        <f t="shared" si="10"/>
        <v>0</v>
      </c>
      <c r="H124" s="163">
        <f>(F124-F94)/(C124-C94)/1000*100</f>
        <v>0</v>
      </c>
      <c r="I124" s="162">
        <f t="shared" si="11"/>
        <v>0</v>
      </c>
      <c r="J124" s="164">
        <f>(SQRT(SUM(G124:G153))-SQRT(SUM(G94:G123)))/(C124-C94)/1000*100</f>
        <v>0.31450536612479085</v>
      </c>
      <c r="K124" s="165">
        <f>SQRT(SUM(I124:I153))</f>
        <v>0.31592228083195562</v>
      </c>
    </row>
    <row r="125" spans="2:11" x14ac:dyDescent="0.2">
      <c r="B125" s="20" t="s">
        <v>257</v>
      </c>
      <c r="C125" s="20">
        <f>C124</f>
        <v>14.2</v>
      </c>
      <c r="D125" s="20">
        <v>0.01</v>
      </c>
      <c r="E125" s="20">
        <v>-2947.364</v>
      </c>
      <c r="F125" s="168">
        <f t="shared" ref="F125:F153" si="15">D125*E125</f>
        <v>-29.47364</v>
      </c>
      <c r="G125" s="168">
        <f t="shared" si="10"/>
        <v>868.69545484959997</v>
      </c>
      <c r="H125" s="168">
        <f t="shared" ref="H125:H153" si="16">(F125-F95)/(C125-C95)/1000*100</f>
        <v>-0.31578899999999982</v>
      </c>
      <c r="I125" s="166">
        <f t="shared" si="11"/>
        <v>9.9722692520999884E-2</v>
      </c>
    </row>
    <row r="126" spans="2:11" x14ac:dyDescent="0.2">
      <c r="B126" s="20" t="s">
        <v>257</v>
      </c>
      <c r="C126" s="20">
        <f t="shared" ref="C126:C153" si="17">C125</f>
        <v>14.2</v>
      </c>
      <c r="D126" s="167">
        <v>3.5390000000000002E-12</v>
      </c>
      <c r="E126" s="167">
        <v>-7.3890000000000003E-7</v>
      </c>
      <c r="F126" s="168">
        <f t="shared" si="15"/>
        <v>-2.6149671000000003E-18</v>
      </c>
      <c r="G126" s="168">
        <f t="shared" si="10"/>
        <v>6.8380529340824121E-36</v>
      </c>
      <c r="H126" s="168">
        <f t="shared" si="16"/>
        <v>-2.4726760714285712E-20</v>
      </c>
      <c r="I126" s="166">
        <f t="shared" si="11"/>
        <v>6.1141269542154324E-40</v>
      </c>
    </row>
    <row r="127" spans="2:11" x14ac:dyDescent="0.2">
      <c r="B127" s="20" t="s">
        <v>257</v>
      </c>
      <c r="C127" s="20">
        <f t="shared" si="17"/>
        <v>14.2</v>
      </c>
      <c r="D127" s="167">
        <v>7.0949999999999998E-10</v>
      </c>
      <c r="E127" s="167">
        <v>2.3969999999999999E-8</v>
      </c>
      <c r="F127" s="168">
        <f t="shared" si="15"/>
        <v>1.7006714999999998E-17</v>
      </c>
      <c r="G127" s="168">
        <f t="shared" si="10"/>
        <v>2.8922835509122491E-34</v>
      </c>
      <c r="H127" s="168">
        <f t="shared" si="16"/>
        <v>9.3294664285714254E-19</v>
      </c>
      <c r="I127" s="166">
        <f t="shared" si="11"/>
        <v>8.7038943841841263E-37</v>
      </c>
    </row>
    <row r="128" spans="2:11" x14ac:dyDescent="0.2">
      <c r="B128" s="20" t="s">
        <v>257</v>
      </c>
      <c r="C128" s="20">
        <f t="shared" si="17"/>
        <v>14.2</v>
      </c>
      <c r="D128" s="20">
        <v>1.7000000000000001E-2</v>
      </c>
      <c r="E128" s="20">
        <v>-96.652000000000001</v>
      </c>
      <c r="F128" s="168">
        <f t="shared" si="15"/>
        <v>-1.6430840000000002</v>
      </c>
      <c r="G128" s="168">
        <f t="shared" si="10"/>
        <v>2.6997250310560008</v>
      </c>
      <c r="H128" s="168">
        <f t="shared" si="16"/>
        <v>6.9037142857142726E-3</v>
      </c>
      <c r="I128" s="166">
        <f t="shared" si="11"/>
        <v>4.7661270938775332E-5</v>
      </c>
    </row>
    <row r="129" spans="2:11" x14ac:dyDescent="0.2">
      <c r="B129" s="20" t="s">
        <v>257</v>
      </c>
      <c r="C129" s="20">
        <f t="shared" si="17"/>
        <v>14.2</v>
      </c>
      <c r="D129" s="167">
        <v>3.7E-12</v>
      </c>
      <c r="E129" s="167">
        <v>-1.7940000000000001E-8</v>
      </c>
      <c r="F129" s="168">
        <f t="shared" si="15"/>
        <v>-6.6378000000000005E-20</v>
      </c>
      <c r="G129" s="168">
        <f t="shared" si="10"/>
        <v>4.4060388840000004E-39</v>
      </c>
      <c r="H129" s="168">
        <f t="shared" si="16"/>
        <v>3.5700599999999987E-21</v>
      </c>
      <c r="I129" s="166">
        <f t="shared" si="11"/>
        <v>1.2745328403599991E-41</v>
      </c>
    </row>
    <row r="130" spans="2:11" x14ac:dyDescent="0.2">
      <c r="B130" s="20" t="s">
        <v>257</v>
      </c>
      <c r="C130" s="20">
        <f t="shared" si="17"/>
        <v>14.2</v>
      </c>
      <c r="D130" s="167">
        <v>-1.5819999999999999E-8</v>
      </c>
      <c r="E130" s="167">
        <v>-7.8609999999999998E-6</v>
      </c>
      <c r="F130" s="168">
        <f t="shared" si="15"/>
        <v>1.2436101999999998E-13</v>
      </c>
      <c r="G130" s="168">
        <f t="shared" si="10"/>
        <v>1.5465663295440396E-26</v>
      </c>
      <c r="H130" s="168">
        <f t="shared" si="16"/>
        <v>5.1635539999999985E-15</v>
      </c>
      <c r="I130" s="166">
        <f t="shared" si="11"/>
        <v>2.6662289910915985E-29</v>
      </c>
      <c r="J130" s="164"/>
      <c r="K130" s="165"/>
    </row>
    <row r="131" spans="2:11" x14ac:dyDescent="0.2">
      <c r="B131" s="20" t="s">
        <v>257</v>
      </c>
      <c r="C131" s="20">
        <f t="shared" si="17"/>
        <v>14.2</v>
      </c>
      <c r="D131" s="20">
        <v>-6.0000000000000001E-3</v>
      </c>
      <c r="E131" s="20">
        <v>-12.08</v>
      </c>
      <c r="F131" s="168">
        <f t="shared" si="15"/>
        <v>7.2480000000000003E-2</v>
      </c>
      <c r="G131" s="168">
        <f t="shared" si="10"/>
        <v>5.2533504000000005E-3</v>
      </c>
      <c r="H131" s="168">
        <f t="shared" si="16"/>
        <v>6.0399999999999985E-3</v>
      </c>
      <c r="I131" s="166">
        <f t="shared" si="11"/>
        <v>3.6481599999999979E-5</v>
      </c>
    </row>
    <row r="132" spans="2:11" x14ac:dyDescent="0.2">
      <c r="B132" s="20" t="s">
        <v>257</v>
      </c>
      <c r="C132" s="20">
        <f t="shared" si="17"/>
        <v>14.2</v>
      </c>
      <c r="D132" s="167">
        <v>6.766E-12</v>
      </c>
      <c r="E132" s="167">
        <v>-7.8999999999999996E-9</v>
      </c>
      <c r="F132" s="168">
        <f t="shared" si="15"/>
        <v>-5.3451399999999997E-20</v>
      </c>
      <c r="G132" s="168">
        <f t="shared" si="10"/>
        <v>2.8570521619599998E-39</v>
      </c>
      <c r="H132" s="168">
        <f t="shared" si="16"/>
        <v>-5.2382642857142843E-21</v>
      </c>
      <c r="I132" s="166">
        <f t="shared" si="11"/>
        <v>2.7439412726989778E-41</v>
      </c>
    </row>
    <row r="133" spans="2:11" x14ac:dyDescent="0.2">
      <c r="B133" s="20" t="s">
        <v>257</v>
      </c>
      <c r="C133" s="20">
        <f t="shared" si="17"/>
        <v>14.2</v>
      </c>
      <c r="D133" s="20">
        <v>1.4E-2</v>
      </c>
      <c r="E133" s="20">
        <v>3.0430000000000001</v>
      </c>
      <c r="F133" s="168">
        <f t="shared" si="15"/>
        <v>4.2602000000000001E-2</v>
      </c>
      <c r="G133" s="168">
        <f t="shared" ref="G133:G196" si="18">POWER(F133,2)</f>
        <v>1.8149304040000001E-3</v>
      </c>
      <c r="H133" s="168">
        <f t="shared" si="16"/>
        <v>2.1735714285714284E-4</v>
      </c>
      <c r="I133" s="166">
        <f t="shared" ref="I133:I196" si="19">POWER(H133,2)</f>
        <v>4.7244127551020396E-8</v>
      </c>
    </row>
    <row r="134" spans="2:11" x14ac:dyDescent="0.2">
      <c r="B134" s="20" t="s">
        <v>257</v>
      </c>
      <c r="C134" s="20">
        <f t="shared" si="17"/>
        <v>14.2</v>
      </c>
      <c r="D134" s="167">
        <v>7.6640000000000006E-11</v>
      </c>
      <c r="E134" s="167">
        <v>4.8109999999999999E-8</v>
      </c>
      <c r="F134" s="168">
        <f t="shared" si="15"/>
        <v>3.6871504000000006E-18</v>
      </c>
      <c r="G134" s="168">
        <f t="shared" si="18"/>
        <v>1.3595078072220165E-35</v>
      </c>
      <c r="H134" s="168">
        <f t="shared" si="16"/>
        <v>3.3494869285714277E-19</v>
      </c>
      <c r="I134" s="166">
        <f t="shared" si="19"/>
        <v>1.1219062684670857E-37</v>
      </c>
    </row>
    <row r="135" spans="2:11" x14ac:dyDescent="0.2">
      <c r="B135" s="20" t="s">
        <v>257</v>
      </c>
      <c r="C135" s="20">
        <f t="shared" si="17"/>
        <v>14.2</v>
      </c>
      <c r="D135" s="167">
        <v>-1.145E-8</v>
      </c>
      <c r="E135" s="167">
        <v>-9.5740000000000002E-6</v>
      </c>
      <c r="F135" s="168">
        <f t="shared" si="15"/>
        <v>1.0962230000000001E-13</v>
      </c>
      <c r="G135" s="168">
        <f t="shared" si="18"/>
        <v>1.2017048657290001E-26</v>
      </c>
      <c r="H135" s="168">
        <f t="shared" si="16"/>
        <v>8.6371157142857111E-15</v>
      </c>
      <c r="I135" s="166">
        <f t="shared" si="19"/>
        <v>7.4599767861961174E-29</v>
      </c>
    </row>
    <row r="136" spans="2:11" x14ac:dyDescent="0.2">
      <c r="B136" s="20" t="s">
        <v>257</v>
      </c>
      <c r="C136" s="20">
        <f t="shared" si="17"/>
        <v>14.2</v>
      </c>
      <c r="D136" s="20">
        <v>-2E-3</v>
      </c>
      <c r="E136" s="20">
        <v>0.14399999999999999</v>
      </c>
      <c r="F136" s="168">
        <f t="shared" si="15"/>
        <v>-2.8800000000000001E-4</v>
      </c>
      <c r="G136" s="168">
        <f t="shared" si="18"/>
        <v>8.2944000000000005E-8</v>
      </c>
      <c r="H136" s="168">
        <f t="shared" si="16"/>
        <v>0</v>
      </c>
      <c r="I136" s="166">
        <f t="shared" si="19"/>
        <v>0</v>
      </c>
    </row>
    <row r="137" spans="2:11" x14ac:dyDescent="0.2">
      <c r="B137" s="20" t="s">
        <v>257</v>
      </c>
      <c r="C137" s="20">
        <f t="shared" si="17"/>
        <v>14.2</v>
      </c>
      <c r="D137" s="167">
        <v>2.3490000000000001E-9</v>
      </c>
      <c r="E137" s="167">
        <v>4.5739999999999997E-6</v>
      </c>
      <c r="F137" s="168">
        <f t="shared" si="15"/>
        <v>1.0744325999999999E-14</v>
      </c>
      <c r="G137" s="168">
        <f t="shared" si="18"/>
        <v>1.1544054119427597E-28</v>
      </c>
      <c r="H137" s="168">
        <f t="shared" si="16"/>
        <v>1.4713577857142853E-15</v>
      </c>
      <c r="I137" s="166">
        <f t="shared" si="19"/>
        <v>2.1648937335820445E-30</v>
      </c>
    </row>
    <row r="138" spans="2:11" x14ac:dyDescent="0.2">
      <c r="B138" s="20" t="s">
        <v>257</v>
      </c>
      <c r="C138" s="20">
        <f t="shared" si="17"/>
        <v>14.2</v>
      </c>
      <c r="D138" s="20">
        <v>2E-3</v>
      </c>
      <c r="E138" s="20">
        <v>1.4999999999999999E-2</v>
      </c>
      <c r="F138" s="168">
        <f t="shared" si="15"/>
        <v>3.0000000000000001E-5</v>
      </c>
      <c r="G138" s="168">
        <f t="shared" si="18"/>
        <v>8.9999999999999999E-10</v>
      </c>
      <c r="H138" s="168">
        <f t="shared" si="16"/>
        <v>-1.0714285714285714E-6</v>
      </c>
      <c r="I138" s="166">
        <f t="shared" si="19"/>
        <v>1.1479591836734692E-12</v>
      </c>
    </row>
    <row r="139" spans="2:11" x14ac:dyDescent="0.2">
      <c r="B139" s="20" t="s">
        <v>257</v>
      </c>
      <c r="C139" s="20">
        <f t="shared" si="17"/>
        <v>14.2</v>
      </c>
      <c r="D139" s="167">
        <v>-5.4700000000000003E-9</v>
      </c>
      <c r="E139" s="167">
        <v>-1.0540000000000001E-5</v>
      </c>
      <c r="F139" s="168">
        <f t="shared" si="15"/>
        <v>5.7653800000000009E-14</v>
      </c>
      <c r="G139" s="168">
        <f t="shared" si="18"/>
        <v>3.3239606544400014E-27</v>
      </c>
      <c r="H139" s="168">
        <f t="shared" si="16"/>
        <v>7.8410071428571419E-15</v>
      </c>
      <c r="I139" s="166">
        <f t="shared" si="19"/>
        <v>6.1481393014336718E-29</v>
      </c>
    </row>
    <row r="140" spans="2:11" x14ac:dyDescent="0.2">
      <c r="B140" s="20" t="s">
        <v>257</v>
      </c>
      <c r="C140" s="20">
        <f t="shared" si="17"/>
        <v>14.2</v>
      </c>
      <c r="D140" s="20">
        <v>3.0000000000000001E-3</v>
      </c>
      <c r="E140" s="20">
        <v>0.84499999999999997</v>
      </c>
      <c r="F140" s="168">
        <f t="shared" si="15"/>
        <v>2.5349999999999999E-3</v>
      </c>
      <c r="G140" s="168">
        <f t="shared" si="18"/>
        <v>6.4262249999999996E-6</v>
      </c>
      <c r="H140" s="168">
        <f t="shared" si="16"/>
        <v>3.0178571428571424E-5</v>
      </c>
      <c r="I140" s="166">
        <f t="shared" si="19"/>
        <v>9.1074617346938748E-10</v>
      </c>
    </row>
    <row r="141" spans="2:11" x14ac:dyDescent="0.2">
      <c r="B141" s="20" t="s">
        <v>257</v>
      </c>
      <c r="C141" s="20">
        <f t="shared" si="17"/>
        <v>14.2</v>
      </c>
      <c r="D141" s="167">
        <v>8.2030000000000007E-9</v>
      </c>
      <c r="E141" s="167">
        <v>5.7710000000000005E-7</v>
      </c>
      <c r="F141" s="168">
        <f t="shared" si="15"/>
        <v>4.7339513000000009E-15</v>
      </c>
      <c r="G141" s="168">
        <f t="shared" si="18"/>
        <v>2.2410294910771697E-29</v>
      </c>
      <c r="H141" s="168">
        <f t="shared" si="16"/>
        <v>3.5648291428571435E-16</v>
      </c>
      <c r="I141" s="166">
        <f t="shared" si="19"/>
        <v>1.2708006817763596E-31</v>
      </c>
    </row>
    <row r="142" spans="2:11" x14ac:dyDescent="0.2">
      <c r="B142" s="20" t="s">
        <v>257</v>
      </c>
      <c r="C142" s="20">
        <f t="shared" si="17"/>
        <v>14.2</v>
      </c>
      <c r="D142" s="20">
        <v>7.0000000000000001E-3</v>
      </c>
      <c r="E142" s="20">
        <v>0.22700000000000001</v>
      </c>
      <c r="F142" s="168">
        <f t="shared" si="15"/>
        <v>1.5890000000000001E-3</v>
      </c>
      <c r="G142" s="168">
        <f t="shared" si="18"/>
        <v>2.5249210000000005E-6</v>
      </c>
      <c r="H142" s="168">
        <f t="shared" si="16"/>
        <v>4.053571428571428E-5</v>
      </c>
      <c r="I142" s="166">
        <f t="shared" si="19"/>
        <v>1.6431441326530608E-9</v>
      </c>
      <c r="J142" s="164"/>
      <c r="K142" s="165"/>
    </row>
    <row r="143" spans="2:11" x14ac:dyDescent="0.2">
      <c r="B143" s="20" t="s">
        <v>257</v>
      </c>
      <c r="C143" s="20">
        <f t="shared" si="17"/>
        <v>14.2</v>
      </c>
      <c r="D143" s="167">
        <v>-3.035E-9</v>
      </c>
      <c r="E143" s="167">
        <v>-3.8149999999999999E-6</v>
      </c>
      <c r="F143" s="168">
        <f t="shared" si="15"/>
        <v>1.1578525E-14</v>
      </c>
      <c r="G143" s="168">
        <f t="shared" si="18"/>
        <v>1.3406224117562499E-28</v>
      </c>
      <c r="H143" s="168">
        <f t="shared" si="16"/>
        <v>3.1515987499999995E-16</v>
      </c>
      <c r="I143" s="166">
        <f t="shared" si="19"/>
        <v>9.9325746810015604E-32</v>
      </c>
    </row>
    <row r="144" spans="2:11" x14ac:dyDescent="0.2">
      <c r="B144" s="20" t="s">
        <v>257</v>
      </c>
      <c r="C144" s="20">
        <f t="shared" si="17"/>
        <v>14.2</v>
      </c>
      <c r="D144" s="20">
        <v>-7.0000000000000001E-3</v>
      </c>
      <c r="E144" s="20">
        <v>-1.353</v>
      </c>
      <c r="F144" s="168">
        <f t="shared" si="15"/>
        <v>9.4710000000000003E-3</v>
      </c>
      <c r="G144" s="168">
        <f t="shared" si="18"/>
        <v>8.969984100000001E-5</v>
      </c>
      <c r="H144" s="168">
        <f t="shared" si="16"/>
        <v>-4.8321428571428563E-5</v>
      </c>
      <c r="I144" s="166">
        <f t="shared" si="19"/>
        <v>2.3349604591836728E-9</v>
      </c>
    </row>
    <row r="145" spans="2:11" x14ac:dyDescent="0.2">
      <c r="B145" s="20" t="s">
        <v>257</v>
      </c>
      <c r="C145" s="20">
        <f t="shared" si="17"/>
        <v>14.2</v>
      </c>
      <c r="D145" s="20">
        <v>4.0000000000000001E-3</v>
      </c>
      <c r="E145" s="20">
        <v>0.155</v>
      </c>
      <c r="F145" s="168">
        <f t="shared" si="15"/>
        <v>6.2E-4</v>
      </c>
      <c r="G145" s="168">
        <f t="shared" si="18"/>
        <v>3.8439999999999997E-7</v>
      </c>
      <c r="H145" s="168">
        <f t="shared" si="16"/>
        <v>0</v>
      </c>
      <c r="I145" s="166">
        <f t="shared" si="19"/>
        <v>0</v>
      </c>
    </row>
    <row r="146" spans="2:11" x14ac:dyDescent="0.2">
      <c r="B146" s="20" t="s">
        <v>257</v>
      </c>
      <c r="C146" s="20">
        <f t="shared" si="17"/>
        <v>14.2</v>
      </c>
      <c r="D146" s="167">
        <v>5.868E-9</v>
      </c>
      <c r="E146" s="167">
        <v>-1.8020000000000001E-6</v>
      </c>
      <c r="F146" s="168">
        <f t="shared" si="15"/>
        <v>-1.0574136000000001E-14</v>
      </c>
      <c r="G146" s="168">
        <f t="shared" si="18"/>
        <v>1.1181235214649603E-28</v>
      </c>
      <c r="H146" s="168">
        <f t="shared" si="16"/>
        <v>-3.3977353571428565E-16</v>
      </c>
      <c r="I146" s="166">
        <f t="shared" si="19"/>
        <v>1.1544605557178694E-31</v>
      </c>
    </row>
    <row r="147" spans="2:11" x14ac:dyDescent="0.2">
      <c r="B147" s="20" t="s">
        <v>257</v>
      </c>
      <c r="C147" s="20">
        <f t="shared" si="17"/>
        <v>14.2</v>
      </c>
      <c r="D147" s="167">
        <v>1.5539999999999999E-11</v>
      </c>
      <c r="E147" s="167">
        <v>-3.8440000000000004E-9</v>
      </c>
      <c r="F147" s="168">
        <f t="shared" si="15"/>
        <v>-5.9735760000000004E-20</v>
      </c>
      <c r="G147" s="168">
        <f t="shared" si="18"/>
        <v>3.5683610227776003E-39</v>
      </c>
      <c r="H147" s="168">
        <f t="shared" si="16"/>
        <v>1.0159142857142886E-22</v>
      </c>
      <c r="I147" s="166">
        <f t="shared" si="19"/>
        <v>1.0320818359183732E-44</v>
      </c>
    </row>
    <row r="148" spans="2:11" x14ac:dyDescent="0.2">
      <c r="B148" s="20" t="s">
        <v>257</v>
      </c>
      <c r="C148" s="20">
        <f t="shared" si="17"/>
        <v>14.2</v>
      </c>
      <c r="D148" s="20">
        <v>-1E-3</v>
      </c>
      <c r="E148" s="20">
        <v>-0.33100000000000002</v>
      </c>
      <c r="F148" s="168">
        <f t="shared" si="15"/>
        <v>3.3100000000000002E-4</v>
      </c>
      <c r="G148" s="168">
        <f t="shared" si="18"/>
        <v>1.0956100000000001E-7</v>
      </c>
      <c r="H148" s="168">
        <f t="shared" si="16"/>
        <v>0</v>
      </c>
      <c r="I148" s="166">
        <f t="shared" si="19"/>
        <v>0</v>
      </c>
      <c r="J148" s="165"/>
      <c r="K148" s="165"/>
    </row>
    <row r="149" spans="2:11" x14ac:dyDescent="0.2">
      <c r="B149" s="20" t="s">
        <v>257</v>
      </c>
      <c r="C149" s="20">
        <f t="shared" si="17"/>
        <v>14.2</v>
      </c>
      <c r="D149" s="167">
        <v>-8.0689999999999995E-11</v>
      </c>
      <c r="E149" s="167">
        <v>6.7270000000000003E-7</v>
      </c>
      <c r="F149" s="168">
        <f t="shared" si="15"/>
        <v>-5.4280162999999997E-17</v>
      </c>
      <c r="G149" s="168">
        <f t="shared" si="18"/>
        <v>2.9463360953065688E-33</v>
      </c>
      <c r="H149" s="168">
        <f t="shared" si="16"/>
        <v>-3.4324277249999998E-17</v>
      </c>
      <c r="I149" s="166">
        <f t="shared" si="19"/>
        <v>1.1781560087348674E-33</v>
      </c>
    </row>
    <row r="150" spans="2:11" x14ac:dyDescent="0.2">
      <c r="B150" s="20" t="s">
        <v>257</v>
      </c>
      <c r="C150" s="20">
        <f t="shared" si="17"/>
        <v>14.2</v>
      </c>
      <c r="D150" s="167">
        <v>7.1060000000000001E-9</v>
      </c>
      <c r="E150" s="167">
        <v>6.8859999999999998E-6</v>
      </c>
      <c r="F150" s="168">
        <f t="shared" si="15"/>
        <v>4.8931916000000002E-14</v>
      </c>
      <c r="G150" s="168">
        <f t="shared" si="18"/>
        <v>2.3943324034310563E-27</v>
      </c>
      <c r="H150" s="168">
        <f t="shared" si="16"/>
        <v>-2.8783479999999991E-15</v>
      </c>
      <c r="I150" s="166">
        <f t="shared" si="19"/>
        <v>8.2848872091039948E-30</v>
      </c>
    </row>
    <row r="151" spans="2:11" x14ac:dyDescent="0.2">
      <c r="B151" s="20" t="s">
        <v>257</v>
      </c>
      <c r="C151" s="20">
        <f t="shared" si="17"/>
        <v>14.2</v>
      </c>
      <c r="D151" s="167">
        <v>1.535E-5</v>
      </c>
      <c r="E151" s="20">
        <v>4.0000000000000001E-3</v>
      </c>
      <c r="F151" s="168">
        <f t="shared" si="15"/>
        <v>6.1400000000000007E-8</v>
      </c>
      <c r="G151" s="168">
        <f t="shared" si="18"/>
        <v>3.769960000000001E-15</v>
      </c>
      <c r="H151" s="168">
        <f t="shared" si="16"/>
        <v>9.8742857142857116E-9</v>
      </c>
      <c r="I151" s="166">
        <f t="shared" si="19"/>
        <v>9.7501518367346888E-17</v>
      </c>
    </row>
    <row r="152" spans="2:11" x14ac:dyDescent="0.2">
      <c r="B152" s="20" t="s">
        <v>257</v>
      </c>
      <c r="C152" s="20">
        <f t="shared" si="17"/>
        <v>14.2</v>
      </c>
      <c r="D152" s="167">
        <v>2.8539999999999999E-8</v>
      </c>
      <c r="E152" s="167">
        <v>3.7170000000000002E-6</v>
      </c>
      <c r="F152" s="168">
        <f t="shared" si="15"/>
        <v>1.0608318E-13</v>
      </c>
      <c r="G152" s="168">
        <f t="shared" si="18"/>
        <v>1.1253641078912399E-26</v>
      </c>
      <c r="H152" s="168">
        <f t="shared" si="16"/>
        <v>-1.6753049999999997E-15</v>
      </c>
      <c r="I152" s="166">
        <f t="shared" si="19"/>
        <v>2.8066468430249992E-30</v>
      </c>
    </row>
    <row r="153" spans="2:11" x14ac:dyDescent="0.2">
      <c r="B153" s="20" t="s">
        <v>257</v>
      </c>
      <c r="C153" s="20">
        <f t="shared" si="17"/>
        <v>14.2</v>
      </c>
      <c r="D153" s="167">
        <v>4.2009999999999998E-10</v>
      </c>
      <c r="E153" s="167">
        <v>4.9480000000000001E-7</v>
      </c>
      <c r="F153" s="168">
        <f t="shared" si="15"/>
        <v>2.0786547999999999E-16</v>
      </c>
      <c r="G153" s="168">
        <f t="shared" si="18"/>
        <v>4.3208057775630394E-32</v>
      </c>
      <c r="H153" s="168">
        <f t="shared" si="16"/>
        <v>2.8523452857142853E-17</v>
      </c>
      <c r="I153" s="166">
        <f t="shared" si="19"/>
        <v>8.1358736289365071E-34</v>
      </c>
    </row>
    <row r="154" spans="2:11" x14ac:dyDescent="0.2">
      <c r="B154" s="20" t="s">
        <v>256</v>
      </c>
      <c r="C154" s="20">
        <f>C153+2.8</f>
        <v>17</v>
      </c>
      <c r="D154" s="167">
        <v>0</v>
      </c>
      <c r="E154" s="167">
        <v>2.7360000000000001E-8</v>
      </c>
      <c r="F154" s="163">
        <f>D154*E154</f>
        <v>0</v>
      </c>
      <c r="G154" s="163">
        <f t="shared" si="18"/>
        <v>0</v>
      </c>
      <c r="H154" s="163">
        <f>(F154-F124)/(C154-C124)/1000*100</f>
        <v>0</v>
      </c>
      <c r="I154" s="162">
        <f t="shared" si="19"/>
        <v>0</v>
      </c>
      <c r="J154" s="164">
        <f>(SQRT(SUM(G154:G183))-SQRT(SUM(G124:G153)))/(C154-C124)/1000*100</f>
        <v>0.31490114237695238</v>
      </c>
      <c r="K154" s="165">
        <f>SQRT(SUM(I154:I183))</f>
        <v>0.31611739106032771</v>
      </c>
    </row>
    <row r="155" spans="2:11" x14ac:dyDescent="0.2">
      <c r="B155" s="20" t="s">
        <v>256</v>
      </c>
      <c r="C155" s="20">
        <f>C154</f>
        <v>17</v>
      </c>
      <c r="D155" s="20">
        <v>1.2999999999999999E-2</v>
      </c>
      <c r="E155" s="20">
        <v>-2947.364</v>
      </c>
      <c r="F155" s="168">
        <f t="shared" ref="F155:F183" si="20">D155*E155</f>
        <v>-38.315731999999997</v>
      </c>
      <c r="G155" s="168">
        <f t="shared" si="18"/>
        <v>1468.0953186958238</v>
      </c>
      <c r="H155" s="168">
        <f t="shared" ref="H155:H183" si="21">(F155-F125)/(C155-C125)/1000*100</f>
        <v>-0.31578899999999982</v>
      </c>
      <c r="I155" s="166">
        <f t="shared" si="19"/>
        <v>9.9722692520999884E-2</v>
      </c>
    </row>
    <row r="156" spans="2:11" x14ac:dyDescent="0.2">
      <c r="B156" s="20" t="s">
        <v>256</v>
      </c>
      <c r="C156" s="20">
        <f t="shared" ref="C156:C183" si="22">C155</f>
        <v>17</v>
      </c>
      <c r="D156" s="167">
        <v>4.4739999999999997E-12</v>
      </c>
      <c r="E156" s="167">
        <v>-7.3890000000000003E-7</v>
      </c>
      <c r="F156" s="168">
        <f t="shared" si="20"/>
        <v>-3.3058385999999999E-18</v>
      </c>
      <c r="G156" s="168">
        <f t="shared" si="18"/>
        <v>1.0928568849249959E-35</v>
      </c>
      <c r="H156" s="168">
        <f t="shared" si="21"/>
        <v>-2.4673982142857122E-20</v>
      </c>
      <c r="I156" s="166">
        <f t="shared" si="19"/>
        <v>6.088053947860321E-40</v>
      </c>
    </row>
    <row r="157" spans="2:11" x14ac:dyDescent="0.2">
      <c r="B157" s="20" t="s">
        <v>256</v>
      </c>
      <c r="C157" s="20">
        <f t="shared" si="22"/>
        <v>17</v>
      </c>
      <c r="D157" s="167">
        <v>7.4049999999999998E-10</v>
      </c>
      <c r="E157" s="167">
        <v>2.3969999999999999E-8</v>
      </c>
      <c r="F157" s="168">
        <f t="shared" si="20"/>
        <v>1.7749784999999997E-17</v>
      </c>
      <c r="G157" s="168">
        <f t="shared" si="18"/>
        <v>3.150548675462249E-34</v>
      </c>
      <c r="H157" s="168">
        <f t="shared" si="21"/>
        <v>2.6538214285714263E-20</v>
      </c>
      <c r="I157" s="166">
        <f t="shared" si="19"/>
        <v>7.0427681747448857E-40</v>
      </c>
    </row>
    <row r="158" spans="2:11" x14ac:dyDescent="0.2">
      <c r="B158" s="20" t="s">
        <v>256</v>
      </c>
      <c r="C158" s="20">
        <f t="shared" si="22"/>
        <v>17</v>
      </c>
      <c r="D158" s="20">
        <v>1.2999999999999999E-2</v>
      </c>
      <c r="E158" s="20">
        <v>-96.652000000000001</v>
      </c>
      <c r="F158" s="168">
        <f t="shared" si="20"/>
        <v>-1.2564759999999999</v>
      </c>
      <c r="G158" s="168">
        <f t="shared" si="18"/>
        <v>1.5787319385759999</v>
      </c>
      <c r="H158" s="168">
        <f t="shared" si="21"/>
        <v>1.380742857142858E-2</v>
      </c>
      <c r="I158" s="166">
        <f t="shared" si="19"/>
        <v>1.9064508375510227E-4</v>
      </c>
    </row>
    <row r="159" spans="2:11" x14ac:dyDescent="0.2">
      <c r="B159" s="20" t="s">
        <v>256</v>
      </c>
      <c r="C159" s="20">
        <f t="shared" si="22"/>
        <v>17</v>
      </c>
      <c r="D159" s="167">
        <v>1.167E-12</v>
      </c>
      <c r="E159" s="167">
        <v>-1.7940000000000001E-8</v>
      </c>
      <c r="F159" s="168">
        <f t="shared" si="20"/>
        <v>-2.0935980000000001E-20</v>
      </c>
      <c r="G159" s="168">
        <f t="shared" si="18"/>
        <v>4.383152585604E-40</v>
      </c>
      <c r="H159" s="168">
        <f t="shared" si="21"/>
        <v>1.6229292857142853E-21</v>
      </c>
      <c r="I159" s="166">
        <f t="shared" si="19"/>
        <v>2.6338994664290802E-42</v>
      </c>
    </row>
    <row r="160" spans="2:11" x14ac:dyDescent="0.2">
      <c r="B160" s="20" t="s">
        <v>256</v>
      </c>
      <c r="C160" s="20">
        <f t="shared" si="22"/>
        <v>17</v>
      </c>
      <c r="D160" s="167">
        <v>-1.322E-8</v>
      </c>
      <c r="E160" s="167">
        <v>-7.8609999999999998E-6</v>
      </c>
      <c r="F160" s="168">
        <f t="shared" si="20"/>
        <v>1.0392241999999999E-13</v>
      </c>
      <c r="G160" s="168">
        <f t="shared" si="18"/>
        <v>1.0799869378656399E-26</v>
      </c>
      <c r="H160" s="168">
        <f t="shared" si="21"/>
        <v>-7.2994999999999927E-16</v>
      </c>
      <c r="I160" s="166">
        <f t="shared" si="19"/>
        <v>5.3282700249999897E-31</v>
      </c>
      <c r="J160" s="164"/>
      <c r="K160" s="165"/>
    </row>
    <row r="161" spans="2:11" x14ac:dyDescent="0.2">
      <c r="B161" s="20" t="s">
        <v>256</v>
      </c>
      <c r="C161" s="20">
        <f t="shared" si="22"/>
        <v>17</v>
      </c>
      <c r="D161" s="20">
        <v>-1.4999999999999999E-2</v>
      </c>
      <c r="E161" s="20">
        <v>-12.08</v>
      </c>
      <c r="F161" s="168">
        <f t="shared" si="20"/>
        <v>0.1812</v>
      </c>
      <c r="G161" s="168">
        <f t="shared" si="18"/>
        <v>3.2833439999999998E-2</v>
      </c>
      <c r="H161" s="168">
        <f t="shared" si="21"/>
        <v>3.8828571428571419E-3</v>
      </c>
      <c r="I161" s="166">
        <f t="shared" si="19"/>
        <v>1.5076579591836728E-5</v>
      </c>
    </row>
    <row r="162" spans="2:11" x14ac:dyDescent="0.2">
      <c r="B162" s="20" t="s">
        <v>256</v>
      </c>
      <c r="C162" s="20">
        <f t="shared" si="22"/>
        <v>17</v>
      </c>
      <c r="D162" s="167">
        <v>2.1619999999999999E-11</v>
      </c>
      <c r="E162" s="167">
        <v>-7.8999999999999996E-9</v>
      </c>
      <c r="F162" s="168">
        <f t="shared" si="20"/>
        <v>-1.7079799999999998E-19</v>
      </c>
      <c r="G162" s="168">
        <f t="shared" si="18"/>
        <v>2.9171956803999991E-38</v>
      </c>
      <c r="H162" s="168">
        <f t="shared" si="21"/>
        <v>-4.1909499999999984E-21</v>
      </c>
      <c r="I162" s="166">
        <f t="shared" si="19"/>
        <v>1.7564061902499985E-41</v>
      </c>
    </row>
    <row r="163" spans="2:11" x14ac:dyDescent="0.2">
      <c r="B163" s="20" t="s">
        <v>256</v>
      </c>
      <c r="C163" s="20">
        <f t="shared" si="22"/>
        <v>17</v>
      </c>
      <c r="D163" s="20">
        <v>2E-3</v>
      </c>
      <c r="E163" s="20">
        <v>3.0430000000000001</v>
      </c>
      <c r="F163" s="168">
        <f t="shared" si="20"/>
        <v>6.0860000000000003E-3</v>
      </c>
      <c r="G163" s="168">
        <f t="shared" si="18"/>
        <v>3.7039396000000006E-5</v>
      </c>
      <c r="H163" s="168">
        <f t="shared" si="21"/>
        <v>-1.3041428571428568E-3</v>
      </c>
      <c r="I163" s="166">
        <f t="shared" si="19"/>
        <v>1.7007885918367338E-6</v>
      </c>
    </row>
    <row r="164" spans="2:11" x14ac:dyDescent="0.2">
      <c r="B164" s="20" t="s">
        <v>256</v>
      </c>
      <c r="C164" s="20">
        <f t="shared" si="22"/>
        <v>17</v>
      </c>
      <c r="D164" s="167">
        <v>2.695E-10</v>
      </c>
      <c r="E164" s="167">
        <v>4.8109999999999999E-8</v>
      </c>
      <c r="F164" s="168">
        <f t="shared" si="20"/>
        <v>1.2965644999999999E-17</v>
      </c>
      <c r="G164" s="168">
        <f t="shared" si="18"/>
        <v>1.6810795026602498E-34</v>
      </c>
      <c r="H164" s="168">
        <f t="shared" si="21"/>
        <v>3.31374807142857E-19</v>
      </c>
      <c r="I164" s="166">
        <f t="shared" si="19"/>
        <v>1.0980926280896566E-37</v>
      </c>
    </row>
    <row r="165" spans="2:11" x14ac:dyDescent="0.2">
      <c r="B165" s="20" t="s">
        <v>256</v>
      </c>
      <c r="C165" s="20">
        <f t="shared" si="22"/>
        <v>17</v>
      </c>
      <c r="D165" s="167">
        <v>-3.0829999999999999E-8</v>
      </c>
      <c r="E165" s="167">
        <v>-9.5740000000000002E-6</v>
      </c>
      <c r="F165" s="168">
        <f t="shared" si="20"/>
        <v>2.9516642000000001E-13</v>
      </c>
      <c r="G165" s="168">
        <f t="shared" si="18"/>
        <v>8.7123215495616402E-26</v>
      </c>
      <c r="H165" s="168">
        <f t="shared" si="21"/>
        <v>6.6265757142857122E-15</v>
      </c>
      <c r="I165" s="166">
        <f t="shared" si="19"/>
        <v>4.3911505697161195E-29</v>
      </c>
    </row>
    <row r="166" spans="2:11" s="150" customFormat="1" x14ac:dyDescent="0.2">
      <c r="B166" s="20" t="s">
        <v>256</v>
      </c>
      <c r="C166" s="20">
        <f t="shared" si="22"/>
        <v>17</v>
      </c>
      <c r="D166" s="20">
        <v>-2E-3</v>
      </c>
      <c r="E166" s="20">
        <v>0.14399999999999999</v>
      </c>
      <c r="F166" s="168">
        <f t="shared" si="20"/>
        <v>-2.8800000000000001E-4</v>
      </c>
      <c r="G166" s="168">
        <f t="shared" si="18"/>
        <v>8.2944000000000005E-8</v>
      </c>
      <c r="H166" s="168">
        <f t="shared" si="21"/>
        <v>0</v>
      </c>
      <c r="I166" s="166">
        <f t="shared" si="19"/>
        <v>0</v>
      </c>
      <c r="J166" s="42"/>
      <c r="K166" s="42"/>
    </row>
    <row r="167" spans="2:11" x14ac:dyDescent="0.2">
      <c r="B167" s="20" t="s">
        <v>256</v>
      </c>
      <c r="C167" s="20">
        <f t="shared" si="22"/>
        <v>17</v>
      </c>
      <c r="D167" s="167">
        <v>9.4919999999999999E-9</v>
      </c>
      <c r="E167" s="167">
        <v>4.5739999999999997E-6</v>
      </c>
      <c r="F167" s="168">
        <f t="shared" si="20"/>
        <v>4.3416407999999996E-14</v>
      </c>
      <c r="G167" s="168">
        <f t="shared" si="18"/>
        <v>1.8849844836224637E-27</v>
      </c>
      <c r="H167" s="168">
        <f t="shared" si="21"/>
        <v>1.1668600714285711E-15</v>
      </c>
      <c r="I167" s="166">
        <f t="shared" si="19"/>
        <v>1.36156242629429E-30</v>
      </c>
    </row>
    <row r="168" spans="2:11" x14ac:dyDescent="0.2">
      <c r="B168" s="20" t="s">
        <v>256</v>
      </c>
      <c r="C168" s="20">
        <f t="shared" si="22"/>
        <v>17</v>
      </c>
      <c r="D168" s="20">
        <v>-1E-3</v>
      </c>
      <c r="E168" s="20">
        <v>1.4999999999999999E-2</v>
      </c>
      <c r="F168" s="168">
        <f t="shared" si="20"/>
        <v>-1.5E-5</v>
      </c>
      <c r="G168" s="168">
        <f t="shared" si="18"/>
        <v>2.25E-10</v>
      </c>
      <c r="H168" s="168">
        <f t="shared" si="21"/>
        <v>-1.6071428571428569E-6</v>
      </c>
      <c r="I168" s="166">
        <f t="shared" si="19"/>
        <v>2.5829081632653053E-12</v>
      </c>
    </row>
    <row r="169" spans="2:11" x14ac:dyDescent="0.2">
      <c r="B169" s="20" t="s">
        <v>256</v>
      </c>
      <c r="C169" s="20">
        <f t="shared" si="22"/>
        <v>17</v>
      </c>
      <c r="D169" s="167">
        <v>-2.215E-8</v>
      </c>
      <c r="E169" s="167">
        <v>-1.0540000000000001E-5</v>
      </c>
      <c r="F169" s="168">
        <f t="shared" si="20"/>
        <v>2.3346100000000002E-13</v>
      </c>
      <c r="G169" s="168">
        <f t="shared" si="18"/>
        <v>5.4504038521000013E-26</v>
      </c>
      <c r="H169" s="168">
        <f t="shared" si="21"/>
        <v>6.2788285714285701E-15</v>
      </c>
      <c r="I169" s="166">
        <f t="shared" si="19"/>
        <v>3.9423688229387739E-29</v>
      </c>
    </row>
    <row r="170" spans="2:11" x14ac:dyDescent="0.2">
      <c r="B170" s="20" t="s">
        <v>256</v>
      </c>
      <c r="C170" s="20">
        <f t="shared" si="22"/>
        <v>17</v>
      </c>
      <c r="D170" s="20">
        <v>1E-3</v>
      </c>
      <c r="E170" s="20">
        <v>0.84499999999999997</v>
      </c>
      <c r="F170" s="168">
        <f t="shared" si="20"/>
        <v>8.4499999999999994E-4</v>
      </c>
      <c r="G170" s="168">
        <f t="shared" si="18"/>
        <v>7.1402499999999991E-7</v>
      </c>
      <c r="H170" s="168">
        <f t="shared" si="21"/>
        <v>-6.0357142857142848E-5</v>
      </c>
      <c r="I170" s="166">
        <f t="shared" si="19"/>
        <v>3.6429846938775499E-9</v>
      </c>
    </row>
    <row r="171" spans="2:11" x14ac:dyDescent="0.2">
      <c r="B171" s="20" t="s">
        <v>256</v>
      </c>
      <c r="C171" s="20">
        <f t="shared" si="22"/>
        <v>17</v>
      </c>
      <c r="D171" s="167">
        <v>1.789E-8</v>
      </c>
      <c r="E171" s="167">
        <v>5.7710000000000005E-7</v>
      </c>
      <c r="F171" s="168">
        <f t="shared" si="20"/>
        <v>1.0324319000000001E-14</v>
      </c>
      <c r="G171" s="168">
        <f t="shared" si="18"/>
        <v>1.06591562813761E-28</v>
      </c>
      <c r="H171" s="168">
        <f t="shared" si="21"/>
        <v>1.9965598928571424E-16</v>
      </c>
      <c r="I171" s="166">
        <f t="shared" si="19"/>
        <v>3.9862514057657241E-32</v>
      </c>
    </row>
    <row r="172" spans="2:11" x14ac:dyDescent="0.2">
      <c r="B172" s="20" t="s">
        <v>256</v>
      </c>
      <c r="C172" s="20">
        <f t="shared" si="22"/>
        <v>17</v>
      </c>
      <c r="D172" s="20">
        <v>4.0000000000000001E-3</v>
      </c>
      <c r="E172" s="20">
        <v>0.22700000000000001</v>
      </c>
      <c r="F172" s="168">
        <f t="shared" si="20"/>
        <v>9.0800000000000006E-4</v>
      </c>
      <c r="G172" s="168">
        <f t="shared" si="18"/>
        <v>8.2446400000000007E-7</v>
      </c>
      <c r="H172" s="168">
        <f t="shared" si="21"/>
        <v>-2.4321428571428569E-5</v>
      </c>
      <c r="I172" s="166">
        <f t="shared" si="19"/>
        <v>5.9153188775510189E-10</v>
      </c>
      <c r="J172" s="164"/>
      <c r="K172" s="165"/>
    </row>
    <row r="173" spans="2:11" x14ac:dyDescent="0.2">
      <c r="B173" s="20" t="s">
        <v>256</v>
      </c>
      <c r="C173" s="20">
        <f t="shared" si="22"/>
        <v>17</v>
      </c>
      <c r="D173" s="167">
        <v>-5.0190000000000001E-9</v>
      </c>
      <c r="E173" s="167">
        <v>-3.8149999999999999E-6</v>
      </c>
      <c r="F173" s="168">
        <f t="shared" si="20"/>
        <v>1.9147485000000001E-14</v>
      </c>
      <c r="G173" s="168">
        <f t="shared" si="18"/>
        <v>3.6662618182522502E-28</v>
      </c>
      <c r="H173" s="168">
        <f t="shared" si="21"/>
        <v>2.7031999999999997E-16</v>
      </c>
      <c r="I173" s="166">
        <f t="shared" si="19"/>
        <v>7.3072902399999988E-32</v>
      </c>
    </row>
    <row r="174" spans="2:11" x14ac:dyDescent="0.2">
      <c r="B174" s="20" t="s">
        <v>256</v>
      </c>
      <c r="C174" s="20">
        <f t="shared" si="22"/>
        <v>17</v>
      </c>
      <c r="D174" s="20">
        <v>-1E-3</v>
      </c>
      <c r="E174" s="20">
        <v>-1.353</v>
      </c>
      <c r="F174" s="168">
        <f t="shared" si="20"/>
        <v>1.353E-3</v>
      </c>
      <c r="G174" s="168">
        <f t="shared" si="18"/>
        <v>1.8306090000000001E-6</v>
      </c>
      <c r="H174" s="168">
        <f t="shared" si="21"/>
        <v>-2.8992857142857135E-4</v>
      </c>
      <c r="I174" s="166">
        <f t="shared" si="19"/>
        <v>8.4058576530612205E-8</v>
      </c>
    </row>
    <row r="175" spans="2:11" x14ac:dyDescent="0.2">
      <c r="B175" s="20" t="s">
        <v>256</v>
      </c>
      <c r="C175" s="20">
        <f t="shared" si="22"/>
        <v>17</v>
      </c>
      <c r="D175" s="20">
        <v>-2E-3</v>
      </c>
      <c r="E175" s="20">
        <v>0.155</v>
      </c>
      <c r="F175" s="168">
        <f t="shared" si="20"/>
        <v>-3.1E-4</v>
      </c>
      <c r="G175" s="168">
        <f t="shared" si="18"/>
        <v>9.6099999999999994E-8</v>
      </c>
      <c r="H175" s="168">
        <f t="shared" si="21"/>
        <v>-3.321428571428571E-5</v>
      </c>
      <c r="I175" s="166">
        <f t="shared" si="19"/>
        <v>1.1031887755102038E-9</v>
      </c>
    </row>
    <row r="176" spans="2:11" x14ac:dyDescent="0.2">
      <c r="B176" s="20" t="s">
        <v>256</v>
      </c>
      <c r="C176" s="20">
        <f t="shared" si="22"/>
        <v>17</v>
      </c>
      <c r="D176" s="167">
        <v>1.188E-8</v>
      </c>
      <c r="E176" s="167">
        <v>-1.8020000000000001E-6</v>
      </c>
      <c r="F176" s="168">
        <f t="shared" si="20"/>
        <v>-2.140776E-14</v>
      </c>
      <c r="G176" s="168">
        <f t="shared" si="18"/>
        <v>4.5829218821760001E-28</v>
      </c>
      <c r="H176" s="168">
        <f t="shared" si="21"/>
        <v>-3.8691514285714274E-16</v>
      </c>
      <c r="I176" s="166">
        <f t="shared" si="19"/>
        <v>1.4970332777216318E-31</v>
      </c>
    </row>
    <row r="177" spans="2:11" x14ac:dyDescent="0.2">
      <c r="B177" s="20" t="s">
        <v>256</v>
      </c>
      <c r="C177" s="20">
        <f t="shared" si="22"/>
        <v>17</v>
      </c>
      <c r="D177" s="167">
        <v>1.351E-11</v>
      </c>
      <c r="E177" s="167">
        <v>-3.8440000000000004E-9</v>
      </c>
      <c r="F177" s="168">
        <f t="shared" si="20"/>
        <v>-5.1932440000000009E-20</v>
      </c>
      <c r="G177" s="168">
        <f t="shared" si="18"/>
        <v>2.6969783243536007E-39</v>
      </c>
      <c r="H177" s="168">
        <f t="shared" si="21"/>
        <v>2.7868999999999975E-22</v>
      </c>
      <c r="I177" s="166">
        <f t="shared" si="19"/>
        <v>7.7668116099999859E-44</v>
      </c>
    </row>
    <row r="178" spans="2:11" x14ac:dyDescent="0.2">
      <c r="B178" s="20" t="s">
        <v>256</v>
      </c>
      <c r="C178" s="20">
        <f t="shared" si="22"/>
        <v>17</v>
      </c>
      <c r="D178" s="20">
        <v>1E-3</v>
      </c>
      <c r="E178" s="20">
        <v>-0.33100000000000002</v>
      </c>
      <c r="F178" s="168">
        <f t="shared" si="20"/>
        <v>-3.3100000000000002E-4</v>
      </c>
      <c r="G178" s="168">
        <f t="shared" si="18"/>
        <v>1.0956100000000001E-7</v>
      </c>
      <c r="H178" s="168">
        <f t="shared" si="21"/>
        <v>-2.3642857142857137E-5</v>
      </c>
      <c r="I178" s="166">
        <f t="shared" si="19"/>
        <v>5.5898469387755075E-10</v>
      </c>
      <c r="J178" s="165"/>
      <c r="K178" s="165"/>
    </row>
    <row r="179" spans="2:11" x14ac:dyDescent="0.2">
      <c r="B179" s="20" t="s">
        <v>256</v>
      </c>
      <c r="C179" s="20">
        <f t="shared" si="22"/>
        <v>17</v>
      </c>
      <c r="D179" s="167">
        <v>6.6649999999999997E-11</v>
      </c>
      <c r="E179" s="167">
        <v>6.7270000000000003E-7</v>
      </c>
      <c r="F179" s="168">
        <f t="shared" si="20"/>
        <v>4.4835455000000003E-17</v>
      </c>
      <c r="G179" s="168">
        <f t="shared" si="18"/>
        <v>2.0102180250570253E-33</v>
      </c>
      <c r="H179" s="168">
        <f t="shared" si="21"/>
        <v>3.539843499999999E-18</v>
      </c>
      <c r="I179" s="166">
        <f t="shared" si="19"/>
        <v>1.2530492004492242E-35</v>
      </c>
    </row>
    <row r="180" spans="2:11" x14ac:dyDescent="0.2">
      <c r="B180" s="20" t="s">
        <v>256</v>
      </c>
      <c r="C180" s="20">
        <f t="shared" si="22"/>
        <v>17</v>
      </c>
      <c r="D180" s="167">
        <v>-6.1660000000000002E-10</v>
      </c>
      <c r="E180" s="167">
        <v>6.8859999999999998E-6</v>
      </c>
      <c r="F180" s="168">
        <f t="shared" si="20"/>
        <v>-4.2459076E-15</v>
      </c>
      <c r="G180" s="168">
        <f t="shared" si="18"/>
        <v>1.8027731347737761E-29</v>
      </c>
      <c r="H180" s="168">
        <f t="shared" si="21"/>
        <v>-1.8992079857142855E-15</v>
      </c>
      <c r="I180" s="166">
        <f t="shared" si="19"/>
        <v>3.6069909730009135E-30</v>
      </c>
    </row>
    <row r="181" spans="2:11" x14ac:dyDescent="0.2">
      <c r="B181" s="20" t="s">
        <v>256</v>
      </c>
      <c r="C181" s="20">
        <f t="shared" si="22"/>
        <v>17</v>
      </c>
      <c r="D181" s="167">
        <v>-1.131E-5</v>
      </c>
      <c r="E181" s="20">
        <v>4.0000000000000001E-3</v>
      </c>
      <c r="F181" s="168">
        <f t="shared" si="20"/>
        <v>-4.524E-8</v>
      </c>
      <c r="G181" s="168">
        <f t="shared" si="18"/>
        <v>2.0466576E-15</v>
      </c>
      <c r="H181" s="168">
        <f t="shared" si="21"/>
        <v>-3.8085714285714282E-9</v>
      </c>
      <c r="I181" s="166">
        <f t="shared" si="19"/>
        <v>1.4505216326530609E-17</v>
      </c>
    </row>
    <row r="182" spans="2:11" x14ac:dyDescent="0.2">
      <c r="B182" s="20" t="s">
        <v>256</v>
      </c>
      <c r="C182" s="20">
        <f t="shared" si="22"/>
        <v>17</v>
      </c>
      <c r="D182" s="167">
        <v>-1.5880000000000001E-8</v>
      </c>
      <c r="E182" s="167">
        <v>3.7170000000000002E-6</v>
      </c>
      <c r="F182" s="168">
        <f t="shared" si="20"/>
        <v>-5.902596000000001E-14</v>
      </c>
      <c r="G182" s="168">
        <f t="shared" si="18"/>
        <v>3.4840639539216013E-27</v>
      </c>
      <c r="H182" s="168">
        <f t="shared" si="21"/>
        <v>-5.8967549999999985E-15</v>
      </c>
      <c r="I182" s="166">
        <f t="shared" si="19"/>
        <v>3.4771719530024983E-29</v>
      </c>
    </row>
    <row r="183" spans="2:11" x14ac:dyDescent="0.2">
      <c r="B183" s="20" t="s">
        <v>256</v>
      </c>
      <c r="C183" s="20">
        <f t="shared" si="22"/>
        <v>17</v>
      </c>
      <c r="D183" s="167">
        <v>1.62E-9</v>
      </c>
      <c r="E183" s="167">
        <v>4.9480000000000001E-7</v>
      </c>
      <c r="F183" s="168">
        <f t="shared" si="20"/>
        <v>8.0157600000000003E-16</v>
      </c>
      <c r="G183" s="168">
        <f t="shared" si="18"/>
        <v>6.4252408377600009E-31</v>
      </c>
      <c r="H183" s="168">
        <f t="shared" si="21"/>
        <v>2.120394714285714E-17</v>
      </c>
      <c r="I183" s="166">
        <f t="shared" si="19"/>
        <v>4.4960737443707948E-34</v>
      </c>
    </row>
    <row r="184" spans="2:11" x14ac:dyDescent="0.2">
      <c r="B184" s="20" t="s">
        <v>255</v>
      </c>
      <c r="C184" s="20">
        <f>C183+2.8</f>
        <v>19.8</v>
      </c>
      <c r="D184" s="167">
        <v>0</v>
      </c>
      <c r="E184" s="167">
        <v>2.7360000000000001E-8</v>
      </c>
      <c r="F184" s="163">
        <f>D184*E184</f>
        <v>0</v>
      </c>
      <c r="G184" s="163">
        <f t="shared" si="18"/>
        <v>0</v>
      </c>
      <c r="H184" s="163">
        <f>(F184-F154)/(C184-C154)/1000*100</f>
        <v>0</v>
      </c>
      <c r="I184" s="162">
        <f t="shared" si="19"/>
        <v>0</v>
      </c>
      <c r="J184" s="164">
        <f>(SQRT(SUM(G184:G213))-SQRT(SUM(G154:G183)))/(C184-C154)/1000*100</f>
        <v>0.31514113972832059</v>
      </c>
      <c r="K184" s="165">
        <f>SQRT(SUM(I184:I213))</f>
        <v>0.31699775146153852</v>
      </c>
    </row>
    <row r="185" spans="2:11" x14ac:dyDescent="0.2">
      <c r="B185" s="20" t="s">
        <v>255</v>
      </c>
      <c r="C185" s="20">
        <f>C184</f>
        <v>19.8</v>
      </c>
      <c r="D185" s="20">
        <v>1.6E-2</v>
      </c>
      <c r="E185" s="20">
        <v>-2947.364</v>
      </c>
      <c r="F185" s="168">
        <f t="shared" ref="F185:F213" si="23">D185*E185</f>
        <v>-47.157823999999998</v>
      </c>
      <c r="G185" s="168">
        <f t="shared" si="18"/>
        <v>2223.8603644149757</v>
      </c>
      <c r="H185" s="168">
        <f t="shared" ref="H185:H213" si="24">(F185-F155)/(C185-C155)/1000*100</f>
        <v>-0.31578899999999993</v>
      </c>
      <c r="I185" s="166">
        <f t="shared" si="19"/>
        <v>9.9722692520999953E-2</v>
      </c>
    </row>
    <row r="186" spans="2:11" x14ac:dyDescent="0.2">
      <c r="B186" s="20" t="s">
        <v>255</v>
      </c>
      <c r="C186" s="20">
        <f t="shared" ref="C186:C213" si="25">C185</f>
        <v>19.8</v>
      </c>
      <c r="D186" s="167">
        <v>5.3709999999999996E-12</v>
      </c>
      <c r="E186" s="167">
        <v>-7.3890000000000003E-7</v>
      </c>
      <c r="F186" s="168">
        <f t="shared" si="23"/>
        <v>-3.9686319E-18</v>
      </c>
      <c r="G186" s="168">
        <f t="shared" si="18"/>
        <v>1.5750039157697609E-35</v>
      </c>
      <c r="H186" s="168">
        <f t="shared" si="24"/>
        <v>-2.3671189285714287E-20</v>
      </c>
      <c r="I186" s="166">
        <f t="shared" si="19"/>
        <v>5.6032520220011482E-40</v>
      </c>
    </row>
    <row r="187" spans="2:11" x14ac:dyDescent="0.2">
      <c r="B187" s="20" t="s">
        <v>255</v>
      </c>
      <c r="C187" s="20">
        <f t="shared" si="25"/>
        <v>19.8</v>
      </c>
      <c r="D187" s="167">
        <v>1.6859999999999999E-10</v>
      </c>
      <c r="E187" s="167">
        <v>2.3969999999999999E-8</v>
      </c>
      <c r="F187" s="168">
        <f t="shared" si="23"/>
        <v>4.0413419999999997E-18</v>
      </c>
      <c r="G187" s="168">
        <f t="shared" si="18"/>
        <v>1.6332445160963999E-35</v>
      </c>
      <c r="H187" s="168">
        <f t="shared" si="24"/>
        <v>-4.8958724999999985E-19</v>
      </c>
      <c r="I187" s="166">
        <f t="shared" si="19"/>
        <v>2.3969567536256234E-37</v>
      </c>
    </row>
    <row r="188" spans="2:11" x14ac:dyDescent="0.2">
      <c r="B188" s="20" t="s">
        <v>255</v>
      </c>
      <c r="C188" s="20">
        <f t="shared" si="25"/>
        <v>19.8</v>
      </c>
      <c r="D188" s="20">
        <v>5.0000000000000001E-3</v>
      </c>
      <c r="E188" s="20">
        <v>-96.652000000000001</v>
      </c>
      <c r="F188" s="168">
        <f t="shared" si="23"/>
        <v>-0.48326000000000002</v>
      </c>
      <c r="G188" s="168">
        <f t="shared" si="18"/>
        <v>0.23354022760000001</v>
      </c>
      <c r="H188" s="168">
        <f t="shared" si="24"/>
        <v>2.7614857142857129E-2</v>
      </c>
      <c r="I188" s="166">
        <f t="shared" si="19"/>
        <v>7.6258033502040736E-4</v>
      </c>
    </row>
    <row r="189" spans="2:11" x14ac:dyDescent="0.2">
      <c r="B189" s="20" t="s">
        <v>255</v>
      </c>
      <c r="C189" s="20">
        <f t="shared" si="25"/>
        <v>19.8</v>
      </c>
      <c r="D189" s="167">
        <v>3.7879999999999996E-12</v>
      </c>
      <c r="E189" s="167">
        <v>-1.7940000000000001E-8</v>
      </c>
      <c r="F189" s="168">
        <f t="shared" si="23"/>
        <v>-6.7956719999999997E-20</v>
      </c>
      <c r="G189" s="168">
        <f t="shared" si="18"/>
        <v>4.6181157931583997E-39</v>
      </c>
      <c r="H189" s="168">
        <f t="shared" si="24"/>
        <v>-1.6793121428571422E-21</v>
      </c>
      <c r="I189" s="166">
        <f t="shared" si="19"/>
        <v>2.8200892731474469E-42</v>
      </c>
    </row>
    <row r="190" spans="2:11" x14ac:dyDescent="0.2">
      <c r="B190" s="20" t="s">
        <v>255</v>
      </c>
      <c r="C190" s="20">
        <f t="shared" si="25"/>
        <v>19.8</v>
      </c>
      <c r="D190" s="167">
        <v>-3.5119999999999999E-9</v>
      </c>
      <c r="E190" s="167">
        <v>-7.8609999999999998E-6</v>
      </c>
      <c r="F190" s="168">
        <f t="shared" si="23"/>
        <v>2.7607831999999998E-14</v>
      </c>
      <c r="G190" s="168">
        <f t="shared" si="18"/>
        <v>7.6219238774022385E-28</v>
      </c>
      <c r="H190" s="168">
        <f t="shared" si="24"/>
        <v>-2.7255209999999996E-15</v>
      </c>
      <c r="I190" s="166">
        <f t="shared" si="19"/>
        <v>7.4284647214409984E-30</v>
      </c>
      <c r="J190" s="164"/>
      <c r="K190" s="165"/>
    </row>
    <row r="191" spans="2:11" x14ac:dyDescent="0.2">
      <c r="B191" s="20" t="s">
        <v>255</v>
      </c>
      <c r="C191" s="20">
        <f t="shared" si="25"/>
        <v>19.8</v>
      </c>
      <c r="D191" s="20">
        <v>-1.6E-2</v>
      </c>
      <c r="E191" s="20">
        <v>-12.08</v>
      </c>
      <c r="F191" s="168">
        <f t="shared" si="23"/>
        <v>0.19328000000000001</v>
      </c>
      <c r="G191" s="168">
        <f t="shared" si="18"/>
        <v>3.73571584E-2</v>
      </c>
      <c r="H191" s="168">
        <f t="shared" si="24"/>
        <v>4.3142857142857159E-4</v>
      </c>
      <c r="I191" s="166">
        <f t="shared" si="19"/>
        <v>1.8613061224489809E-7</v>
      </c>
    </row>
    <row r="192" spans="2:11" x14ac:dyDescent="0.2">
      <c r="B192" s="20" t="s">
        <v>255</v>
      </c>
      <c r="C192" s="20">
        <f t="shared" si="25"/>
        <v>19.8</v>
      </c>
      <c r="D192" s="167">
        <v>2.9259999999999998E-11</v>
      </c>
      <c r="E192" s="167">
        <v>-7.8999999999999996E-9</v>
      </c>
      <c r="F192" s="168">
        <f t="shared" si="23"/>
        <v>-2.3115399999999999E-19</v>
      </c>
      <c r="G192" s="168">
        <f t="shared" si="18"/>
        <v>5.3432171715999997E-38</v>
      </c>
      <c r="H192" s="168">
        <f t="shared" si="24"/>
        <v>-2.1555714285714286E-21</v>
      </c>
      <c r="I192" s="166">
        <f t="shared" si="19"/>
        <v>4.6464881836734699E-42</v>
      </c>
    </row>
    <row r="193" spans="2:11" x14ac:dyDescent="0.2">
      <c r="B193" s="20" t="s">
        <v>255</v>
      </c>
      <c r="C193" s="20">
        <f t="shared" si="25"/>
        <v>19.8</v>
      </c>
      <c r="D193" s="20">
        <v>-1.0999999999999999E-2</v>
      </c>
      <c r="E193" s="20">
        <v>3.0430000000000001</v>
      </c>
      <c r="F193" s="168">
        <f t="shared" si="23"/>
        <v>-3.3473000000000003E-2</v>
      </c>
      <c r="G193" s="168">
        <f t="shared" si="18"/>
        <v>1.1204417290000001E-3</v>
      </c>
      <c r="H193" s="168">
        <f t="shared" si="24"/>
        <v>-1.4128214285714284E-3</v>
      </c>
      <c r="I193" s="166">
        <f t="shared" si="19"/>
        <v>1.9960643890306119E-6</v>
      </c>
    </row>
    <row r="194" spans="2:11" x14ac:dyDescent="0.2">
      <c r="B194" s="20" t="s">
        <v>255</v>
      </c>
      <c r="C194" s="20">
        <f t="shared" si="25"/>
        <v>19.8</v>
      </c>
      <c r="D194" s="167">
        <v>2.7739999999999999E-10</v>
      </c>
      <c r="E194" s="167">
        <v>4.8109999999999999E-8</v>
      </c>
      <c r="F194" s="168">
        <f t="shared" si="23"/>
        <v>1.3345713999999999E-17</v>
      </c>
      <c r="G194" s="168">
        <f t="shared" si="18"/>
        <v>1.7810808216979597E-34</v>
      </c>
      <c r="H194" s="168">
        <f t="shared" si="24"/>
        <v>1.3573892857142844E-20</v>
      </c>
      <c r="I194" s="166">
        <f t="shared" si="19"/>
        <v>1.8425056729719352E-40</v>
      </c>
    </row>
    <row r="195" spans="2:11" x14ac:dyDescent="0.2">
      <c r="B195" s="20" t="s">
        <v>255</v>
      </c>
      <c r="C195" s="20">
        <f t="shared" si="25"/>
        <v>19.8</v>
      </c>
      <c r="D195" s="167">
        <v>-3.3670000000000003E-8</v>
      </c>
      <c r="E195" s="167">
        <v>-9.5740000000000002E-6</v>
      </c>
      <c r="F195" s="168">
        <f t="shared" si="23"/>
        <v>3.2235658000000004E-13</v>
      </c>
      <c r="G195" s="168">
        <f t="shared" si="18"/>
        <v>1.0391376466929643E-25</v>
      </c>
      <c r="H195" s="168">
        <f t="shared" si="24"/>
        <v>9.7107714285714368E-16</v>
      </c>
      <c r="I195" s="166">
        <f t="shared" si="19"/>
        <v>9.429908173795935E-31</v>
      </c>
    </row>
    <row r="196" spans="2:11" x14ac:dyDescent="0.2">
      <c r="B196" s="20" t="s">
        <v>255</v>
      </c>
      <c r="C196" s="20">
        <f t="shared" si="25"/>
        <v>19.8</v>
      </c>
      <c r="D196" s="20">
        <v>-2E-3</v>
      </c>
      <c r="E196" s="20">
        <v>0.14399999999999999</v>
      </c>
      <c r="F196" s="168">
        <f t="shared" si="23"/>
        <v>-2.8800000000000001E-4</v>
      </c>
      <c r="G196" s="168">
        <f t="shared" si="18"/>
        <v>8.2944000000000005E-8</v>
      </c>
      <c r="H196" s="168">
        <f t="shared" si="24"/>
        <v>0</v>
      </c>
      <c r="I196" s="166">
        <f t="shared" si="19"/>
        <v>0</v>
      </c>
    </row>
    <row r="197" spans="2:11" x14ac:dyDescent="0.2">
      <c r="B197" s="20" t="s">
        <v>255</v>
      </c>
      <c r="C197" s="20">
        <f t="shared" si="25"/>
        <v>19.8</v>
      </c>
      <c r="D197" s="167">
        <v>1.1280000000000001E-8</v>
      </c>
      <c r="E197" s="167">
        <v>4.5739999999999997E-6</v>
      </c>
      <c r="F197" s="168">
        <f t="shared" si="23"/>
        <v>5.159472E-14</v>
      </c>
      <c r="G197" s="168">
        <f t="shared" ref="G197:G260" si="26">POWER(F197,2)</f>
        <v>2.6620151318784002E-27</v>
      </c>
      <c r="H197" s="168">
        <f t="shared" si="24"/>
        <v>2.9208257142857152E-16</v>
      </c>
      <c r="I197" s="166">
        <f t="shared" ref="I197:I260" si="27">POWER(H197,2)</f>
        <v>8.5312228532326582E-32</v>
      </c>
    </row>
    <row r="198" spans="2:11" x14ac:dyDescent="0.2">
      <c r="B198" s="20" t="s">
        <v>255</v>
      </c>
      <c r="C198" s="20">
        <f t="shared" si="25"/>
        <v>19.8</v>
      </c>
      <c r="D198" s="20">
        <v>-3.0000000000000001E-3</v>
      </c>
      <c r="E198" s="20">
        <v>1.4999999999999999E-2</v>
      </c>
      <c r="F198" s="168">
        <f t="shared" si="23"/>
        <v>-4.4999999999999996E-5</v>
      </c>
      <c r="G198" s="168">
        <f t="shared" si="26"/>
        <v>2.0249999999999995E-9</v>
      </c>
      <c r="H198" s="168">
        <f t="shared" si="24"/>
        <v>-1.0714285714285712E-6</v>
      </c>
      <c r="I198" s="166">
        <f t="shared" si="27"/>
        <v>1.1479591836734688E-12</v>
      </c>
    </row>
    <row r="199" spans="2:11" x14ac:dyDescent="0.2">
      <c r="B199" s="20" t="s">
        <v>255</v>
      </c>
      <c r="C199" s="20">
        <f t="shared" si="25"/>
        <v>19.8</v>
      </c>
      <c r="D199" s="167">
        <v>-2.6820000000000001E-8</v>
      </c>
      <c r="E199" s="167">
        <v>-1.0540000000000001E-5</v>
      </c>
      <c r="F199" s="168">
        <f t="shared" si="23"/>
        <v>2.8268280000000001E-13</v>
      </c>
      <c r="G199" s="168">
        <f t="shared" si="26"/>
        <v>7.9909565415840012E-26</v>
      </c>
      <c r="H199" s="168">
        <f t="shared" si="24"/>
        <v>1.7579214285714278E-15</v>
      </c>
      <c r="I199" s="166">
        <f t="shared" si="27"/>
        <v>3.0902877490306096E-30</v>
      </c>
    </row>
    <row r="200" spans="2:11" x14ac:dyDescent="0.2">
      <c r="B200" s="20" t="s">
        <v>255</v>
      </c>
      <c r="C200" s="20">
        <f t="shared" si="25"/>
        <v>19.8</v>
      </c>
      <c r="D200" s="20">
        <v>1.9540000000000001E-4</v>
      </c>
      <c r="E200" s="20">
        <v>0.84499999999999997</v>
      </c>
      <c r="F200" s="168">
        <f t="shared" si="23"/>
        <v>1.6511299999999999E-4</v>
      </c>
      <c r="G200" s="168">
        <f t="shared" si="26"/>
        <v>2.7262302768999997E-8</v>
      </c>
      <c r="H200" s="168">
        <f t="shared" si="24"/>
        <v>-2.428167857142856E-5</v>
      </c>
      <c r="I200" s="166">
        <f t="shared" si="27"/>
        <v>5.8959991424617288E-10</v>
      </c>
    </row>
    <row r="201" spans="2:11" x14ac:dyDescent="0.2">
      <c r="B201" s="20" t="s">
        <v>255</v>
      </c>
      <c r="C201" s="20">
        <f t="shared" si="25"/>
        <v>19.8</v>
      </c>
      <c r="D201" s="167">
        <v>1.234E-8</v>
      </c>
      <c r="E201" s="167">
        <v>5.7710000000000005E-7</v>
      </c>
      <c r="F201" s="168">
        <f t="shared" si="23"/>
        <v>7.121414E-15</v>
      </c>
      <c r="G201" s="168">
        <f t="shared" si="26"/>
        <v>5.0714537359396E-29</v>
      </c>
      <c r="H201" s="168">
        <f t="shared" si="24"/>
        <v>-1.1438946428571428E-16</v>
      </c>
      <c r="I201" s="166">
        <f t="shared" si="27"/>
        <v>1.3084949539572702E-32</v>
      </c>
    </row>
    <row r="202" spans="2:11" x14ac:dyDescent="0.2">
      <c r="B202" s="20" t="s">
        <v>255</v>
      </c>
      <c r="C202" s="20">
        <f t="shared" si="25"/>
        <v>19.8</v>
      </c>
      <c r="D202" s="20">
        <v>-4.0000000000000001E-3</v>
      </c>
      <c r="E202" s="20">
        <v>0.22700000000000001</v>
      </c>
      <c r="F202" s="168">
        <f t="shared" si="23"/>
        <v>-9.0800000000000006E-4</v>
      </c>
      <c r="G202" s="168">
        <f t="shared" si="26"/>
        <v>8.2446400000000007E-7</v>
      </c>
      <c r="H202" s="168">
        <f t="shared" si="24"/>
        <v>-6.4857142857142842E-5</v>
      </c>
      <c r="I202" s="166">
        <f t="shared" si="27"/>
        <v>4.2064489795918344E-9</v>
      </c>
      <c r="J202" s="164"/>
      <c r="K202" s="165"/>
    </row>
    <row r="203" spans="2:11" x14ac:dyDescent="0.2">
      <c r="B203" s="20" t="s">
        <v>255</v>
      </c>
      <c r="C203" s="20">
        <f t="shared" si="25"/>
        <v>19.8</v>
      </c>
      <c r="D203" s="167">
        <v>-1.44E-8</v>
      </c>
      <c r="E203" s="167">
        <v>-3.8149999999999999E-6</v>
      </c>
      <c r="F203" s="168">
        <f t="shared" si="23"/>
        <v>5.4935999999999998E-14</v>
      </c>
      <c r="G203" s="168">
        <f t="shared" si="26"/>
        <v>3.0179640959999998E-27</v>
      </c>
      <c r="H203" s="168">
        <f t="shared" si="24"/>
        <v>1.2781612499999998E-15</v>
      </c>
      <c r="I203" s="166">
        <f t="shared" si="27"/>
        <v>1.6336961810015619E-30</v>
      </c>
    </row>
    <row r="204" spans="2:11" x14ac:dyDescent="0.2">
      <c r="B204" s="20" t="s">
        <v>255</v>
      </c>
      <c r="C204" s="20">
        <f t="shared" si="25"/>
        <v>19.8</v>
      </c>
      <c r="D204" s="20">
        <v>6.0000000000000001E-3</v>
      </c>
      <c r="E204" s="20">
        <v>-1.353</v>
      </c>
      <c r="F204" s="168">
        <f t="shared" si="23"/>
        <v>-8.1180000000000002E-3</v>
      </c>
      <c r="G204" s="168">
        <f t="shared" si="26"/>
        <v>6.5901923999999999E-5</v>
      </c>
      <c r="H204" s="168">
        <f t="shared" si="24"/>
        <v>-3.3824999999999995E-4</v>
      </c>
      <c r="I204" s="166">
        <f t="shared" si="27"/>
        <v>1.1441306249999997E-7</v>
      </c>
    </row>
    <row r="205" spans="2:11" x14ac:dyDescent="0.2">
      <c r="B205" s="20" t="s">
        <v>255</v>
      </c>
      <c r="C205" s="20">
        <f t="shared" si="25"/>
        <v>19.8</v>
      </c>
      <c r="D205" s="20">
        <v>-3.0000000000000001E-3</v>
      </c>
      <c r="E205" s="20">
        <v>0.155</v>
      </c>
      <c r="F205" s="168">
        <f t="shared" si="23"/>
        <v>-4.6500000000000003E-4</v>
      </c>
      <c r="G205" s="168">
        <f t="shared" si="26"/>
        <v>2.1622500000000002E-7</v>
      </c>
      <c r="H205" s="168">
        <f t="shared" si="24"/>
        <v>-5.5357142857142854E-6</v>
      </c>
      <c r="I205" s="166">
        <f t="shared" si="27"/>
        <v>3.0644132653061217E-11</v>
      </c>
    </row>
    <row r="206" spans="2:11" x14ac:dyDescent="0.2">
      <c r="B206" s="20" t="s">
        <v>255</v>
      </c>
      <c r="C206" s="20">
        <f t="shared" si="25"/>
        <v>19.8</v>
      </c>
      <c r="D206" s="167">
        <v>-1.817E-8</v>
      </c>
      <c r="E206" s="167">
        <v>-1.8020000000000001E-6</v>
      </c>
      <c r="F206" s="168">
        <f t="shared" si="23"/>
        <v>3.2742340000000003E-14</v>
      </c>
      <c r="G206" s="168">
        <f t="shared" si="26"/>
        <v>1.0720608286756002E-27</v>
      </c>
      <c r="H206" s="168">
        <f t="shared" si="24"/>
        <v>1.9339321428571424E-15</v>
      </c>
      <c r="I206" s="166">
        <f t="shared" si="27"/>
        <v>3.7400935331760186E-30</v>
      </c>
    </row>
    <row r="207" spans="2:11" x14ac:dyDescent="0.2">
      <c r="B207" s="20" t="s">
        <v>255</v>
      </c>
      <c r="C207" s="20">
        <f t="shared" si="25"/>
        <v>19.8</v>
      </c>
      <c r="D207" s="167">
        <v>-1.0070000000000001E-11</v>
      </c>
      <c r="E207" s="167">
        <v>-3.8440000000000004E-9</v>
      </c>
      <c r="F207" s="168">
        <f t="shared" si="23"/>
        <v>3.8709080000000004E-20</v>
      </c>
      <c r="G207" s="168">
        <f t="shared" si="26"/>
        <v>1.4983928744464002E-39</v>
      </c>
      <c r="H207" s="168">
        <f t="shared" si="24"/>
        <v>3.2371971428571425E-21</v>
      </c>
      <c r="I207" s="166">
        <f t="shared" si="27"/>
        <v>1.0479445341722447E-41</v>
      </c>
    </row>
    <row r="208" spans="2:11" x14ac:dyDescent="0.2">
      <c r="B208" s="20" t="s">
        <v>255</v>
      </c>
      <c r="C208" s="20">
        <f t="shared" si="25"/>
        <v>19.8</v>
      </c>
      <c r="D208" s="20">
        <v>2E-3</v>
      </c>
      <c r="E208" s="20">
        <v>-0.33100000000000002</v>
      </c>
      <c r="F208" s="168">
        <f t="shared" si="23"/>
        <v>-6.6200000000000005E-4</v>
      </c>
      <c r="G208" s="168">
        <f t="shared" si="26"/>
        <v>4.3824400000000004E-7</v>
      </c>
      <c r="H208" s="168">
        <f t="shared" si="24"/>
        <v>-1.1821428571428569E-5</v>
      </c>
      <c r="I208" s="166">
        <f t="shared" si="27"/>
        <v>1.3974617346938769E-10</v>
      </c>
      <c r="J208" s="165"/>
      <c r="K208" s="165"/>
    </row>
    <row r="209" spans="2:11" x14ac:dyDescent="0.2">
      <c r="B209" s="20" t="s">
        <v>255</v>
      </c>
      <c r="C209" s="20">
        <f t="shared" si="25"/>
        <v>19.8</v>
      </c>
      <c r="D209" s="167">
        <v>3.2390000000000001E-9</v>
      </c>
      <c r="E209" s="167">
        <v>6.7270000000000003E-7</v>
      </c>
      <c r="F209" s="168">
        <f t="shared" si="23"/>
        <v>2.1788753000000001E-15</v>
      </c>
      <c r="G209" s="168">
        <f t="shared" si="26"/>
        <v>4.7474975729500904E-30</v>
      </c>
      <c r="H209" s="168">
        <f t="shared" si="24"/>
        <v>7.621570874999998E-17</v>
      </c>
      <c r="I209" s="166">
        <f t="shared" si="27"/>
        <v>5.8088342602648236E-33</v>
      </c>
    </row>
    <row r="210" spans="2:11" x14ac:dyDescent="0.2">
      <c r="B210" s="20" t="s">
        <v>255</v>
      </c>
      <c r="C210" s="20">
        <f t="shared" si="25"/>
        <v>19.8</v>
      </c>
      <c r="D210" s="167">
        <v>9.7700000000000008E-9</v>
      </c>
      <c r="E210" s="167">
        <v>6.8859999999999998E-6</v>
      </c>
      <c r="F210" s="168">
        <f t="shared" si="23"/>
        <v>6.7276220000000004E-14</v>
      </c>
      <c r="G210" s="168">
        <f t="shared" si="26"/>
        <v>4.5260897774884001E-27</v>
      </c>
      <c r="H210" s="168">
        <f t="shared" si="24"/>
        <v>2.5543616999999993E-15</v>
      </c>
      <c r="I210" s="166">
        <f t="shared" si="27"/>
        <v>6.5247636944268862E-30</v>
      </c>
    </row>
    <row r="211" spans="2:11" x14ac:dyDescent="0.2">
      <c r="B211" s="20" t="s">
        <v>255</v>
      </c>
      <c r="C211" s="20">
        <f t="shared" si="25"/>
        <v>19.8</v>
      </c>
      <c r="D211" s="167">
        <v>3.9220000000000001E-5</v>
      </c>
      <c r="E211" s="20">
        <v>4.0000000000000001E-3</v>
      </c>
      <c r="F211" s="168">
        <f t="shared" si="23"/>
        <v>1.5688000000000001E-7</v>
      </c>
      <c r="G211" s="168">
        <f t="shared" si="26"/>
        <v>2.4611334400000005E-14</v>
      </c>
      <c r="H211" s="168">
        <f t="shared" si="24"/>
        <v>7.2185714285714278E-9</v>
      </c>
      <c r="I211" s="166">
        <f t="shared" si="27"/>
        <v>5.2107773469387746E-17</v>
      </c>
    </row>
    <row r="212" spans="2:11" x14ac:dyDescent="0.2">
      <c r="B212" s="20" t="s">
        <v>255</v>
      </c>
      <c r="C212" s="20">
        <f t="shared" si="25"/>
        <v>19.8</v>
      </c>
      <c r="D212" s="167">
        <v>-3.0659999999999998E-8</v>
      </c>
      <c r="E212" s="167">
        <v>3.7170000000000002E-6</v>
      </c>
      <c r="F212" s="168">
        <f t="shared" si="23"/>
        <v>-1.1396322E-13</v>
      </c>
      <c r="G212" s="168">
        <f t="shared" si="26"/>
        <v>1.2987615512768399E-26</v>
      </c>
      <c r="H212" s="168">
        <f t="shared" si="24"/>
        <v>-1.9620449999999993E-15</v>
      </c>
      <c r="I212" s="166">
        <f t="shared" si="27"/>
        <v>3.8496205820249975E-30</v>
      </c>
    </row>
    <row r="213" spans="2:11" x14ac:dyDescent="0.2">
      <c r="B213" s="20" t="s">
        <v>255</v>
      </c>
      <c r="C213" s="20">
        <f t="shared" si="25"/>
        <v>19.8</v>
      </c>
      <c r="D213" s="167">
        <v>1.837E-9</v>
      </c>
      <c r="E213" s="167">
        <v>4.9480000000000001E-7</v>
      </c>
      <c r="F213" s="168">
        <f t="shared" si="23"/>
        <v>9.0894759999999995E-16</v>
      </c>
      <c r="G213" s="168">
        <f t="shared" si="26"/>
        <v>8.2618573954575995E-31</v>
      </c>
      <c r="H213" s="168">
        <f t="shared" si="24"/>
        <v>3.8346999999999955E-18</v>
      </c>
      <c r="I213" s="166">
        <f t="shared" si="27"/>
        <v>1.4704924089999965E-35</v>
      </c>
    </row>
    <row r="214" spans="2:11" x14ac:dyDescent="0.2">
      <c r="B214" s="20" t="s">
        <v>254</v>
      </c>
      <c r="C214" s="20">
        <f>C213+2.8</f>
        <v>22.6</v>
      </c>
      <c r="D214" s="167">
        <v>0</v>
      </c>
      <c r="E214" s="167">
        <v>2.7360000000000001E-8</v>
      </c>
      <c r="F214" s="163">
        <f>D214*E214</f>
        <v>0</v>
      </c>
      <c r="G214" s="163">
        <f t="shared" si="26"/>
        <v>0</v>
      </c>
      <c r="H214" s="163">
        <f>(F214-F184)/(C214-C184)/1000*100</f>
        <v>0</v>
      </c>
      <c r="I214" s="162">
        <f t="shared" si="27"/>
        <v>0</v>
      </c>
      <c r="J214" s="164">
        <f>(SQRT(SUM(G214:G243))-SQRT(SUM(G184:G213)))/(C214-C184)/1000*100</f>
        <v>0.31573637749220795</v>
      </c>
      <c r="K214" s="165">
        <f>SQRT(SUM(I214:I243))</f>
        <v>0.31733725428946757</v>
      </c>
    </row>
    <row r="215" spans="2:11" x14ac:dyDescent="0.2">
      <c r="B215" s="20" t="s">
        <v>254</v>
      </c>
      <c r="C215" s="20">
        <f>C214</f>
        <v>22.6</v>
      </c>
      <c r="D215" s="20">
        <v>1.9E-2</v>
      </c>
      <c r="E215" s="20">
        <v>-2947.364</v>
      </c>
      <c r="F215" s="168">
        <f t="shared" ref="F215:F243" si="28">D215*E215</f>
        <v>-55.999915999999999</v>
      </c>
      <c r="G215" s="168">
        <f t="shared" si="26"/>
        <v>3135.990592007056</v>
      </c>
      <c r="H215" s="168">
        <f t="shared" ref="H215:H243" si="29">(F215-F185)/(C215-C185)/1000*100</f>
        <v>-0.31578899999999993</v>
      </c>
      <c r="I215" s="166">
        <f t="shared" si="27"/>
        <v>9.9722692520999953E-2</v>
      </c>
    </row>
    <row r="216" spans="2:11" x14ac:dyDescent="0.2">
      <c r="B216" s="20" t="s">
        <v>254</v>
      </c>
      <c r="C216" s="20">
        <f t="shared" ref="C216:C243" si="30">C215</f>
        <v>22.6</v>
      </c>
      <c r="D216" s="167">
        <v>6.1890000000000004E-12</v>
      </c>
      <c r="E216" s="167">
        <v>-7.3890000000000003E-7</v>
      </c>
      <c r="F216" s="168">
        <f t="shared" si="28"/>
        <v>-4.5730521000000007E-18</v>
      </c>
      <c r="G216" s="168">
        <f t="shared" si="26"/>
        <v>2.0912805509314416E-35</v>
      </c>
      <c r="H216" s="168">
        <f t="shared" si="29"/>
        <v>-2.1586435714285735E-20</v>
      </c>
      <c r="I216" s="166">
        <f t="shared" si="27"/>
        <v>4.6597420684699065E-40</v>
      </c>
    </row>
    <row r="217" spans="2:11" x14ac:dyDescent="0.2">
      <c r="B217" s="20" t="s">
        <v>254</v>
      </c>
      <c r="C217" s="20">
        <f t="shared" si="30"/>
        <v>22.6</v>
      </c>
      <c r="D217" s="167">
        <v>-7.652E-10</v>
      </c>
      <c r="E217" s="167">
        <v>2.3969999999999999E-8</v>
      </c>
      <c r="F217" s="168">
        <f t="shared" si="28"/>
        <v>-1.8341843999999999E-17</v>
      </c>
      <c r="G217" s="168">
        <f t="shared" si="26"/>
        <v>3.3642324132033597E-34</v>
      </c>
      <c r="H217" s="168">
        <f t="shared" si="29"/>
        <v>-7.9939949999999982E-19</v>
      </c>
      <c r="I217" s="166">
        <f t="shared" si="27"/>
        <v>6.3903956060024972E-37</v>
      </c>
    </row>
    <row r="218" spans="2:11" x14ac:dyDescent="0.2">
      <c r="B218" s="20" t="s">
        <v>254</v>
      </c>
      <c r="C218" s="20">
        <f t="shared" si="30"/>
        <v>22.6</v>
      </c>
      <c r="D218" s="20">
        <v>-4.0000000000000001E-3</v>
      </c>
      <c r="E218" s="20">
        <v>-96.652000000000001</v>
      </c>
      <c r="F218" s="168">
        <f t="shared" si="28"/>
        <v>0.38660800000000001</v>
      </c>
      <c r="G218" s="168">
        <f t="shared" si="26"/>
        <v>0.149465745664</v>
      </c>
      <c r="H218" s="168">
        <f t="shared" si="29"/>
        <v>3.1066714285714281E-2</v>
      </c>
      <c r="I218" s="166">
        <f t="shared" si="27"/>
        <v>9.6514073651020381E-4</v>
      </c>
    </row>
    <row r="219" spans="2:11" x14ac:dyDescent="0.2">
      <c r="B219" s="20" t="s">
        <v>254</v>
      </c>
      <c r="C219" s="20">
        <f t="shared" si="30"/>
        <v>22.6</v>
      </c>
      <c r="D219" s="167">
        <v>4.0609999999999998E-12</v>
      </c>
      <c r="E219" s="167">
        <v>-1.7940000000000001E-8</v>
      </c>
      <c r="F219" s="168">
        <f t="shared" si="28"/>
        <v>-7.2854340000000003E-20</v>
      </c>
      <c r="G219" s="168">
        <f t="shared" si="26"/>
        <v>5.3077548568356005E-39</v>
      </c>
      <c r="H219" s="168">
        <f t="shared" si="29"/>
        <v>-1.7491500000000019E-22</v>
      </c>
      <c r="I219" s="166">
        <f t="shared" si="27"/>
        <v>3.0595257225000068E-44</v>
      </c>
    </row>
    <row r="220" spans="2:11" x14ac:dyDescent="0.2">
      <c r="B220" s="20" t="s">
        <v>254</v>
      </c>
      <c r="C220" s="20">
        <f t="shared" si="30"/>
        <v>22.6</v>
      </c>
      <c r="D220" s="167">
        <v>-7.8680000000000001E-10</v>
      </c>
      <c r="E220" s="167">
        <v>-7.8609999999999998E-6</v>
      </c>
      <c r="F220" s="168">
        <f t="shared" si="28"/>
        <v>6.1850348000000002E-15</v>
      </c>
      <c r="G220" s="168">
        <f t="shared" si="26"/>
        <v>3.8254655477211043E-29</v>
      </c>
      <c r="H220" s="168">
        <f t="shared" si="29"/>
        <v>-7.6509989999999957E-16</v>
      </c>
      <c r="I220" s="166">
        <f t="shared" si="27"/>
        <v>5.8537785698000937E-31</v>
      </c>
      <c r="J220" s="164"/>
      <c r="K220" s="165"/>
    </row>
    <row r="221" spans="2:11" x14ac:dyDescent="0.2">
      <c r="B221" s="20" t="s">
        <v>254</v>
      </c>
      <c r="C221" s="20">
        <f t="shared" si="30"/>
        <v>22.6</v>
      </c>
      <c r="D221" s="20">
        <v>-7.0000000000000001E-3</v>
      </c>
      <c r="E221" s="20">
        <v>-12.08</v>
      </c>
      <c r="F221" s="168">
        <f t="shared" si="28"/>
        <v>8.4559999999999996E-2</v>
      </c>
      <c r="G221" s="168">
        <f t="shared" si="26"/>
        <v>7.150393599999999E-3</v>
      </c>
      <c r="H221" s="168">
        <f t="shared" si="29"/>
        <v>-3.8828571428571419E-3</v>
      </c>
      <c r="I221" s="166">
        <f t="shared" si="27"/>
        <v>1.5076579591836728E-5</v>
      </c>
    </row>
    <row r="222" spans="2:11" x14ac:dyDescent="0.2">
      <c r="B222" s="20" t="s">
        <v>254</v>
      </c>
      <c r="C222" s="20">
        <f t="shared" si="30"/>
        <v>22.6</v>
      </c>
      <c r="D222" s="167">
        <v>2.2290000000000001E-11</v>
      </c>
      <c r="E222" s="167">
        <v>-7.8999999999999996E-9</v>
      </c>
      <c r="F222" s="168">
        <f t="shared" si="28"/>
        <v>-1.7609100000000001E-19</v>
      </c>
      <c r="G222" s="168">
        <f t="shared" si="26"/>
        <v>3.1008040281000003E-38</v>
      </c>
      <c r="H222" s="168">
        <f t="shared" si="29"/>
        <v>1.9665357142857128E-21</v>
      </c>
      <c r="I222" s="166">
        <f t="shared" si="27"/>
        <v>3.8672627155612185E-42</v>
      </c>
    </row>
    <row r="223" spans="2:11" x14ac:dyDescent="0.2">
      <c r="B223" s="20" t="s">
        <v>254</v>
      </c>
      <c r="C223" s="20">
        <f t="shared" si="30"/>
        <v>22.6</v>
      </c>
      <c r="D223" s="20">
        <v>-1.2E-2</v>
      </c>
      <c r="E223" s="20">
        <v>3.0430000000000001</v>
      </c>
      <c r="F223" s="168">
        <f t="shared" si="28"/>
        <v>-3.6516E-2</v>
      </c>
      <c r="G223" s="168">
        <f t="shared" si="26"/>
        <v>1.3334182559999999E-3</v>
      </c>
      <c r="H223" s="168">
        <f t="shared" si="29"/>
        <v>-1.0867857142857128E-4</v>
      </c>
      <c r="I223" s="166">
        <f t="shared" si="27"/>
        <v>1.1811031887755071E-8</v>
      </c>
    </row>
    <row r="224" spans="2:11" x14ac:dyDescent="0.2">
      <c r="B224" s="20" t="s">
        <v>254</v>
      </c>
      <c r="C224" s="20">
        <f t="shared" si="30"/>
        <v>22.6</v>
      </c>
      <c r="D224" s="167">
        <v>5.396E-11</v>
      </c>
      <c r="E224" s="167">
        <v>4.8109999999999999E-8</v>
      </c>
      <c r="F224" s="168">
        <f t="shared" si="28"/>
        <v>2.5960156000000001E-18</v>
      </c>
      <c r="G224" s="168">
        <f t="shared" si="26"/>
        <v>6.7392969954433599E-36</v>
      </c>
      <c r="H224" s="168">
        <f t="shared" si="29"/>
        <v>-3.8391779999999986E-19</v>
      </c>
      <c r="I224" s="166">
        <f t="shared" si="27"/>
        <v>1.4739287715683988E-37</v>
      </c>
    </row>
    <row r="225" spans="2:11" x14ac:dyDescent="0.2">
      <c r="B225" s="20" t="s">
        <v>254</v>
      </c>
      <c r="C225" s="20">
        <f t="shared" si="30"/>
        <v>22.6</v>
      </c>
      <c r="D225" s="167">
        <v>-1.5419999999999998E-8</v>
      </c>
      <c r="E225" s="167">
        <v>-9.5740000000000002E-6</v>
      </c>
      <c r="F225" s="168">
        <f t="shared" si="28"/>
        <v>1.4763107999999998E-13</v>
      </c>
      <c r="G225" s="168">
        <f t="shared" si="26"/>
        <v>2.1794935781966396E-26</v>
      </c>
      <c r="H225" s="168">
        <f t="shared" si="29"/>
        <v>-6.2401964285714287E-15</v>
      </c>
      <c r="I225" s="166">
        <f t="shared" si="27"/>
        <v>3.8940051467155613E-29</v>
      </c>
    </row>
    <row r="226" spans="2:11" s="150" customFormat="1" x14ac:dyDescent="0.2">
      <c r="B226" s="20" t="s">
        <v>254</v>
      </c>
      <c r="C226" s="20">
        <f t="shared" si="30"/>
        <v>22.6</v>
      </c>
      <c r="D226" s="20">
        <v>-2E-3</v>
      </c>
      <c r="E226" s="20">
        <v>0.14399999999999999</v>
      </c>
      <c r="F226" s="168">
        <f t="shared" si="28"/>
        <v>-2.8800000000000001E-4</v>
      </c>
      <c r="G226" s="168">
        <f t="shared" si="26"/>
        <v>8.2944000000000005E-8</v>
      </c>
      <c r="H226" s="168">
        <f t="shared" si="29"/>
        <v>0</v>
      </c>
      <c r="I226" s="166">
        <f t="shared" si="27"/>
        <v>0</v>
      </c>
      <c r="J226" s="42"/>
      <c r="K226" s="42"/>
    </row>
    <row r="227" spans="2:11" x14ac:dyDescent="0.2">
      <c r="B227" s="20" t="s">
        <v>254</v>
      </c>
      <c r="C227" s="20">
        <f t="shared" si="30"/>
        <v>22.6</v>
      </c>
      <c r="D227" s="167">
        <v>6.6020000000000002E-9</v>
      </c>
      <c r="E227" s="167">
        <v>4.5739999999999997E-6</v>
      </c>
      <c r="F227" s="168">
        <f t="shared" si="28"/>
        <v>3.0197548E-14</v>
      </c>
      <c r="G227" s="168">
        <f t="shared" si="26"/>
        <v>9.1189190521230407E-28</v>
      </c>
      <c r="H227" s="168">
        <f t="shared" si="29"/>
        <v>-7.6418471428571412E-16</v>
      </c>
      <c r="I227" s="166">
        <f t="shared" si="27"/>
        <v>5.839782775479385E-31</v>
      </c>
    </row>
    <row r="228" spans="2:11" x14ac:dyDescent="0.2">
      <c r="B228" s="20" t="s">
        <v>254</v>
      </c>
      <c r="C228" s="20">
        <f t="shared" si="30"/>
        <v>22.6</v>
      </c>
      <c r="D228" s="20">
        <v>-3.0000000000000001E-3</v>
      </c>
      <c r="E228" s="20">
        <v>1.4999999999999999E-2</v>
      </c>
      <c r="F228" s="168">
        <f t="shared" si="28"/>
        <v>-4.4999999999999996E-5</v>
      </c>
      <c r="G228" s="168">
        <f t="shared" si="26"/>
        <v>2.0249999999999995E-9</v>
      </c>
      <c r="H228" s="168">
        <f t="shared" si="29"/>
        <v>0</v>
      </c>
      <c r="I228" s="166">
        <f t="shared" si="27"/>
        <v>0</v>
      </c>
    </row>
    <row r="229" spans="2:11" x14ac:dyDescent="0.2">
      <c r="B229" s="20" t="s">
        <v>254</v>
      </c>
      <c r="C229" s="20">
        <f t="shared" si="30"/>
        <v>22.6</v>
      </c>
      <c r="D229" s="167">
        <v>-1.5980000000000001E-8</v>
      </c>
      <c r="E229" s="167">
        <v>-1.0540000000000001E-5</v>
      </c>
      <c r="F229" s="168">
        <f t="shared" si="28"/>
        <v>1.6842920000000004E-13</v>
      </c>
      <c r="G229" s="168">
        <f t="shared" si="26"/>
        <v>2.8368395412640013E-26</v>
      </c>
      <c r="H229" s="168">
        <f t="shared" si="29"/>
        <v>-4.0804857142857118E-15</v>
      </c>
      <c r="I229" s="166">
        <f t="shared" si="27"/>
        <v>1.6650363664489776E-29</v>
      </c>
    </row>
    <row r="230" spans="2:11" x14ac:dyDescent="0.2">
      <c r="B230" s="20" t="s">
        <v>254</v>
      </c>
      <c r="C230" s="20">
        <f t="shared" si="30"/>
        <v>22.6</v>
      </c>
      <c r="D230" s="20">
        <v>2.0939999999999999E-4</v>
      </c>
      <c r="E230" s="20">
        <v>0.84499999999999997</v>
      </c>
      <c r="F230" s="168">
        <f t="shared" si="28"/>
        <v>1.7694299999999999E-4</v>
      </c>
      <c r="G230" s="168">
        <f t="shared" si="26"/>
        <v>3.1308825248999999E-8</v>
      </c>
      <c r="H230" s="168">
        <f t="shared" si="29"/>
        <v>4.2249999999999987E-7</v>
      </c>
      <c r="I230" s="166">
        <f t="shared" si="27"/>
        <v>1.7850624999999989E-13</v>
      </c>
    </row>
    <row r="231" spans="2:11" x14ac:dyDescent="0.2">
      <c r="B231" s="20" t="s">
        <v>254</v>
      </c>
      <c r="C231" s="20">
        <f t="shared" si="30"/>
        <v>22.6</v>
      </c>
      <c r="D231" s="167">
        <v>-3.5199999999999998E-9</v>
      </c>
      <c r="E231" s="167">
        <v>5.7710000000000005E-7</v>
      </c>
      <c r="F231" s="168">
        <f t="shared" si="28"/>
        <v>-2.0313920000000001E-15</v>
      </c>
      <c r="G231" s="168">
        <f t="shared" si="26"/>
        <v>4.1265534576640001E-30</v>
      </c>
      <c r="H231" s="168">
        <f t="shared" si="29"/>
        <v>-3.2688592857142848E-16</v>
      </c>
      <c r="I231" s="166">
        <f t="shared" si="27"/>
        <v>1.0685441029800504E-31</v>
      </c>
    </row>
    <row r="232" spans="2:11" x14ac:dyDescent="0.2">
      <c r="B232" s="20" t="s">
        <v>254</v>
      </c>
      <c r="C232" s="20">
        <f t="shared" si="30"/>
        <v>22.6</v>
      </c>
      <c r="D232" s="20">
        <v>-7.0000000000000001E-3</v>
      </c>
      <c r="E232" s="20">
        <v>0.22700000000000001</v>
      </c>
      <c r="F232" s="168">
        <f t="shared" si="28"/>
        <v>-1.5890000000000001E-3</v>
      </c>
      <c r="G232" s="168">
        <f t="shared" si="26"/>
        <v>2.5249210000000005E-6</v>
      </c>
      <c r="H232" s="168">
        <f t="shared" si="29"/>
        <v>-2.4321428571428569E-5</v>
      </c>
      <c r="I232" s="166">
        <f t="shared" si="27"/>
        <v>5.9153188775510189E-10</v>
      </c>
      <c r="J232" s="164"/>
      <c r="K232" s="165"/>
    </row>
    <row r="233" spans="2:11" x14ac:dyDescent="0.2">
      <c r="B233" s="20" t="s">
        <v>254</v>
      </c>
      <c r="C233" s="20">
        <f t="shared" si="30"/>
        <v>22.6</v>
      </c>
      <c r="D233" s="167">
        <v>-1.3469999999999999E-8</v>
      </c>
      <c r="E233" s="167">
        <v>-3.8149999999999999E-6</v>
      </c>
      <c r="F233" s="168">
        <f t="shared" si="28"/>
        <v>5.1388049999999994E-14</v>
      </c>
      <c r="G233" s="168">
        <f t="shared" si="26"/>
        <v>2.6407316828024993E-27</v>
      </c>
      <c r="H233" s="168">
        <f t="shared" si="29"/>
        <v>-1.2671250000000013E-16</v>
      </c>
      <c r="I233" s="166">
        <f t="shared" si="27"/>
        <v>1.6056057656250034E-32</v>
      </c>
    </row>
    <row r="234" spans="2:11" x14ac:dyDescent="0.2">
      <c r="B234" s="20" t="s">
        <v>254</v>
      </c>
      <c r="C234" s="20">
        <f t="shared" si="30"/>
        <v>22.6</v>
      </c>
      <c r="D234" s="20">
        <v>8.0000000000000002E-3</v>
      </c>
      <c r="E234" s="20">
        <v>-1.353</v>
      </c>
      <c r="F234" s="168">
        <f t="shared" si="28"/>
        <v>-1.0824E-2</v>
      </c>
      <c r="G234" s="168">
        <f t="shared" si="26"/>
        <v>1.1715897600000001E-4</v>
      </c>
      <c r="H234" s="168">
        <f t="shared" si="29"/>
        <v>-9.6642857142857126E-5</v>
      </c>
      <c r="I234" s="166">
        <f t="shared" si="27"/>
        <v>9.3398418367346911E-9</v>
      </c>
    </row>
    <row r="235" spans="2:11" x14ac:dyDescent="0.2">
      <c r="B235" s="20" t="s">
        <v>254</v>
      </c>
      <c r="C235" s="20">
        <f t="shared" si="30"/>
        <v>22.6</v>
      </c>
      <c r="D235" s="20">
        <v>-1E-3</v>
      </c>
      <c r="E235" s="20">
        <v>0.155</v>
      </c>
      <c r="F235" s="168">
        <f t="shared" si="28"/>
        <v>-1.55E-4</v>
      </c>
      <c r="G235" s="168">
        <f t="shared" si="26"/>
        <v>2.4024999999999998E-8</v>
      </c>
      <c r="H235" s="168">
        <f t="shared" si="29"/>
        <v>1.1071428571428571E-5</v>
      </c>
      <c r="I235" s="166">
        <f t="shared" si="27"/>
        <v>1.2257653061224487E-10</v>
      </c>
    </row>
    <row r="236" spans="2:11" x14ac:dyDescent="0.2">
      <c r="B236" s="20" t="s">
        <v>254</v>
      </c>
      <c r="C236" s="20">
        <f t="shared" si="30"/>
        <v>22.6</v>
      </c>
      <c r="D236" s="167">
        <v>-1.489E-8</v>
      </c>
      <c r="E236" s="167">
        <v>-1.8020000000000001E-6</v>
      </c>
      <c r="F236" s="168">
        <f t="shared" si="28"/>
        <v>2.6831779999999999E-14</v>
      </c>
      <c r="G236" s="168">
        <f t="shared" si="26"/>
        <v>7.1994441796839998E-28</v>
      </c>
      <c r="H236" s="168">
        <f t="shared" si="29"/>
        <v>-2.1109142857142867E-16</v>
      </c>
      <c r="I236" s="166">
        <f t="shared" si="27"/>
        <v>4.4559591216326574E-32</v>
      </c>
    </row>
    <row r="237" spans="2:11" x14ac:dyDescent="0.2">
      <c r="B237" s="20" t="s">
        <v>254</v>
      </c>
      <c r="C237" s="20">
        <f t="shared" si="30"/>
        <v>22.6</v>
      </c>
      <c r="D237" s="167">
        <v>-1.158E-11</v>
      </c>
      <c r="E237" s="167">
        <v>-3.8440000000000004E-9</v>
      </c>
      <c r="F237" s="168">
        <f t="shared" si="28"/>
        <v>4.4513520000000006E-20</v>
      </c>
      <c r="G237" s="168">
        <f t="shared" si="26"/>
        <v>1.9814534627904004E-39</v>
      </c>
      <c r="H237" s="168">
        <f t="shared" si="29"/>
        <v>2.073014285714286E-22</v>
      </c>
      <c r="I237" s="166">
        <f t="shared" si="27"/>
        <v>4.2973882287755113E-44</v>
      </c>
    </row>
    <row r="238" spans="2:11" x14ac:dyDescent="0.2">
      <c r="B238" s="20" t="s">
        <v>254</v>
      </c>
      <c r="C238" s="20">
        <f t="shared" si="30"/>
        <v>22.6</v>
      </c>
      <c r="D238" s="20">
        <v>-1E-3</v>
      </c>
      <c r="E238" s="20">
        <v>-0.33100000000000002</v>
      </c>
      <c r="F238" s="168">
        <f t="shared" si="28"/>
        <v>3.3100000000000002E-4</v>
      </c>
      <c r="G238" s="168">
        <f t="shared" si="26"/>
        <v>1.0956100000000001E-7</v>
      </c>
      <c r="H238" s="168">
        <f t="shared" si="29"/>
        <v>3.5464285714285704E-5</v>
      </c>
      <c r="I238" s="166">
        <f t="shared" si="27"/>
        <v>1.2577155612244891E-9</v>
      </c>
      <c r="J238" s="165"/>
      <c r="K238" s="165"/>
    </row>
    <row r="239" spans="2:11" x14ac:dyDescent="0.2">
      <c r="B239" s="20" t="s">
        <v>254</v>
      </c>
      <c r="C239" s="20">
        <f t="shared" si="30"/>
        <v>22.6</v>
      </c>
      <c r="D239" s="167">
        <v>4.9440000000000003E-9</v>
      </c>
      <c r="E239" s="167">
        <v>6.7270000000000003E-7</v>
      </c>
      <c r="F239" s="168">
        <f t="shared" si="28"/>
        <v>3.3258288000000005E-15</v>
      </c>
      <c r="G239" s="168">
        <f t="shared" si="26"/>
        <v>1.1061137206909443E-29</v>
      </c>
      <c r="H239" s="168">
        <f t="shared" si="29"/>
        <v>4.0962625000000006E-17</v>
      </c>
      <c r="I239" s="166">
        <f t="shared" si="27"/>
        <v>1.6779366468906253E-33</v>
      </c>
    </row>
    <row r="240" spans="2:11" x14ac:dyDescent="0.2">
      <c r="B240" s="20" t="s">
        <v>254</v>
      </c>
      <c r="C240" s="20">
        <f t="shared" si="30"/>
        <v>22.6</v>
      </c>
      <c r="D240" s="167">
        <v>1.4929999999999999E-8</v>
      </c>
      <c r="E240" s="167">
        <v>6.8859999999999998E-6</v>
      </c>
      <c r="F240" s="168">
        <f t="shared" si="28"/>
        <v>1.0280797999999999E-13</v>
      </c>
      <c r="G240" s="168">
        <f t="shared" si="26"/>
        <v>1.0569480751680397E-26</v>
      </c>
      <c r="H240" s="168">
        <f t="shared" si="29"/>
        <v>1.2689914285714278E-15</v>
      </c>
      <c r="I240" s="166">
        <f t="shared" si="27"/>
        <v>1.6103392457877533E-30</v>
      </c>
    </row>
    <row r="241" spans="2:11" x14ac:dyDescent="0.2">
      <c r="B241" s="20" t="s">
        <v>254</v>
      </c>
      <c r="C241" s="20">
        <f t="shared" si="30"/>
        <v>22.6</v>
      </c>
      <c r="D241" s="167">
        <v>2.372E-5</v>
      </c>
      <c r="E241" s="20">
        <v>4.0000000000000001E-3</v>
      </c>
      <c r="F241" s="168">
        <f t="shared" si="28"/>
        <v>9.488E-8</v>
      </c>
      <c r="G241" s="168">
        <f t="shared" si="26"/>
        <v>9.0022144E-15</v>
      </c>
      <c r="H241" s="168">
        <f t="shared" si="29"/>
        <v>-2.2142857142857141E-9</v>
      </c>
      <c r="I241" s="166">
        <f t="shared" si="27"/>
        <v>4.903061224489795E-18</v>
      </c>
    </row>
    <row r="242" spans="2:11" x14ac:dyDescent="0.2">
      <c r="B242" s="20" t="s">
        <v>254</v>
      </c>
      <c r="C242" s="20">
        <f t="shared" si="30"/>
        <v>22.6</v>
      </c>
      <c r="D242" s="167">
        <v>-1.2650000000000001E-8</v>
      </c>
      <c r="E242" s="167">
        <v>3.7170000000000002E-6</v>
      </c>
      <c r="F242" s="168">
        <f t="shared" si="28"/>
        <v>-4.7020050000000008E-14</v>
      </c>
      <c r="G242" s="168">
        <f t="shared" si="26"/>
        <v>2.2108851020025006E-27</v>
      </c>
      <c r="H242" s="168">
        <f t="shared" si="29"/>
        <v>2.3908274999999991E-15</v>
      </c>
      <c r="I242" s="166">
        <f t="shared" si="27"/>
        <v>5.7160561347562457E-30</v>
      </c>
    </row>
    <row r="243" spans="2:11" x14ac:dyDescent="0.2">
      <c r="B243" s="20" t="s">
        <v>254</v>
      </c>
      <c r="C243" s="20">
        <f t="shared" si="30"/>
        <v>22.6</v>
      </c>
      <c r="D243" s="167">
        <v>9.1879999999999997E-10</v>
      </c>
      <c r="E243" s="167">
        <v>4.9480000000000001E-7</v>
      </c>
      <c r="F243" s="168">
        <f t="shared" si="28"/>
        <v>4.5462223999999997E-16</v>
      </c>
      <c r="G243" s="168">
        <f t="shared" si="26"/>
        <v>2.0668138110261758E-31</v>
      </c>
      <c r="H243" s="168">
        <f t="shared" si="29"/>
        <v>-1.622590571428571E-17</v>
      </c>
      <c r="I243" s="166">
        <f t="shared" si="27"/>
        <v>2.6328001624888964E-34</v>
      </c>
    </row>
    <row r="244" spans="2:11" x14ac:dyDescent="0.2">
      <c r="B244" s="20" t="s">
        <v>253</v>
      </c>
      <c r="C244" s="20">
        <f>C243+2.8</f>
        <v>25.400000000000002</v>
      </c>
      <c r="D244" s="20">
        <v>0</v>
      </c>
      <c r="E244" s="167">
        <v>2.7360000000000001E-8</v>
      </c>
      <c r="F244" s="163">
        <f>D244*E244</f>
        <v>0</v>
      </c>
      <c r="G244" s="163">
        <f t="shared" si="26"/>
        <v>0</v>
      </c>
      <c r="H244" s="163">
        <f>(F244-F214)/(C244-C214)/1000*100</f>
        <v>0</v>
      </c>
      <c r="I244" s="162">
        <f t="shared" si="27"/>
        <v>0</v>
      </c>
      <c r="J244" s="164">
        <f>(SQRT(SUM(G244:G273))-SQRT(SUM(G214:G243)))/(C244-C214)/1000*100</f>
        <v>0.2109330902314169</v>
      </c>
      <c r="K244" s="165">
        <f>SQRT(SUM(I244:I273))</f>
        <v>0.21289620616568047</v>
      </c>
    </row>
    <row r="245" spans="2:11" x14ac:dyDescent="0.2">
      <c r="B245" s="20" t="s">
        <v>253</v>
      </c>
      <c r="C245" s="20">
        <f>C244</f>
        <v>25.400000000000002</v>
      </c>
      <c r="D245" s="20">
        <v>2.1000000000000001E-2</v>
      </c>
      <c r="E245" s="20">
        <v>-2947.364</v>
      </c>
      <c r="F245" s="168">
        <f t="shared" ref="F245:F273" si="31">D245*E245</f>
        <v>-61.894644000000007</v>
      </c>
      <c r="G245" s="168">
        <f t="shared" si="26"/>
        <v>3830.9469558867368</v>
      </c>
      <c r="H245" s="168">
        <f t="shared" ref="H245:H273" si="32">(F245-F215)/(C245-C215)/1000*100</f>
        <v>-0.21052600000000021</v>
      </c>
      <c r="I245" s="166">
        <f t="shared" si="27"/>
        <v>4.4321196676000089E-2</v>
      </c>
    </row>
    <row r="246" spans="2:11" x14ac:dyDescent="0.2">
      <c r="B246" s="20" t="s">
        <v>253</v>
      </c>
      <c r="C246" s="20">
        <f t="shared" ref="C246:C273" si="33">C245</f>
        <v>25.400000000000002</v>
      </c>
      <c r="D246" s="167">
        <v>6.9249999999999997E-12</v>
      </c>
      <c r="E246" s="167">
        <v>-7.3890000000000003E-7</v>
      </c>
      <c r="F246" s="168">
        <f t="shared" si="31"/>
        <v>-5.1168825000000002E-18</v>
      </c>
      <c r="G246" s="168">
        <f t="shared" si="26"/>
        <v>2.6182486518806254E-35</v>
      </c>
      <c r="H246" s="168">
        <f t="shared" si="32"/>
        <v>-1.9422514285714261E-20</v>
      </c>
      <c r="I246" s="166">
        <f t="shared" si="27"/>
        <v>3.7723406117877453E-40</v>
      </c>
    </row>
    <row r="247" spans="2:11" x14ac:dyDescent="0.2">
      <c r="B247" s="20" t="s">
        <v>253</v>
      </c>
      <c r="C247" s="20">
        <f t="shared" si="33"/>
        <v>25.400000000000002</v>
      </c>
      <c r="D247" s="167">
        <v>-4.1200000000000002E-10</v>
      </c>
      <c r="E247" s="167">
        <v>2.3969999999999999E-8</v>
      </c>
      <c r="F247" s="168">
        <f t="shared" si="31"/>
        <v>-9.8756400000000006E-18</v>
      </c>
      <c r="G247" s="168">
        <f t="shared" si="26"/>
        <v>9.7528265409600012E-35</v>
      </c>
      <c r="H247" s="168">
        <f t="shared" si="32"/>
        <v>3.0236442857142846E-19</v>
      </c>
      <c r="I247" s="166">
        <f t="shared" si="27"/>
        <v>9.1424247665326464E-38</v>
      </c>
    </row>
    <row r="248" spans="2:11" x14ac:dyDescent="0.2">
      <c r="B248" s="20" t="s">
        <v>253</v>
      </c>
      <c r="C248" s="20">
        <f t="shared" si="33"/>
        <v>25.400000000000002</v>
      </c>
      <c r="D248" s="20">
        <v>-1.2999999999999999E-2</v>
      </c>
      <c r="E248" s="20">
        <v>-96.652000000000001</v>
      </c>
      <c r="F248" s="168">
        <f t="shared" si="31"/>
        <v>1.2564759999999999</v>
      </c>
      <c r="G248" s="168">
        <f t="shared" si="26"/>
        <v>1.5787319385759999</v>
      </c>
      <c r="H248" s="168">
        <f t="shared" si="32"/>
        <v>3.1066714285714277E-2</v>
      </c>
      <c r="I248" s="166">
        <f t="shared" si="27"/>
        <v>9.6514073651020359E-4</v>
      </c>
    </row>
    <row r="249" spans="2:11" x14ac:dyDescent="0.2">
      <c r="B249" s="20" t="s">
        <v>253</v>
      </c>
      <c r="C249" s="20">
        <f t="shared" si="33"/>
        <v>25.400000000000002</v>
      </c>
      <c r="D249" s="167">
        <v>-2.401E-12</v>
      </c>
      <c r="E249" s="167">
        <v>-1.7940000000000001E-8</v>
      </c>
      <c r="F249" s="168">
        <f t="shared" si="31"/>
        <v>4.3073940000000001E-20</v>
      </c>
      <c r="G249" s="168">
        <f t="shared" si="26"/>
        <v>1.8553643071236E-39</v>
      </c>
      <c r="H249" s="168">
        <f t="shared" si="32"/>
        <v>4.140295714285713E-21</v>
      </c>
      <c r="I249" s="166">
        <f t="shared" si="27"/>
        <v>1.7142048601732643E-41</v>
      </c>
    </row>
    <row r="250" spans="2:11" x14ac:dyDescent="0.2">
      <c r="B250" s="20" t="s">
        <v>253</v>
      </c>
      <c r="C250" s="20">
        <f t="shared" si="33"/>
        <v>25.400000000000002</v>
      </c>
      <c r="D250" s="167">
        <v>-4.1920000000000004E-9</v>
      </c>
      <c r="E250" s="167">
        <v>-7.8609999999999998E-6</v>
      </c>
      <c r="F250" s="168">
        <f t="shared" si="31"/>
        <v>3.2953312000000004E-14</v>
      </c>
      <c r="G250" s="168">
        <f t="shared" si="26"/>
        <v>1.0859207717693442E-27</v>
      </c>
      <c r="H250" s="168">
        <f t="shared" si="32"/>
        <v>9.5600989999999995E-16</v>
      </c>
      <c r="I250" s="166">
        <f t="shared" si="27"/>
        <v>9.139549288980099E-31</v>
      </c>
      <c r="J250" s="164"/>
      <c r="K250" s="165"/>
    </row>
    <row r="251" spans="2:11" x14ac:dyDescent="0.2">
      <c r="B251" s="20" t="s">
        <v>253</v>
      </c>
      <c r="C251" s="20">
        <f t="shared" si="33"/>
        <v>25.400000000000002</v>
      </c>
      <c r="D251" s="20">
        <v>7.0000000000000001E-3</v>
      </c>
      <c r="E251" s="20">
        <v>-12.08</v>
      </c>
      <c r="F251" s="168">
        <f t="shared" si="31"/>
        <v>-8.4559999999999996E-2</v>
      </c>
      <c r="G251" s="168">
        <f t="shared" si="26"/>
        <v>7.150393599999999E-3</v>
      </c>
      <c r="H251" s="168">
        <f t="shared" si="32"/>
        <v>-6.0399999999999985E-3</v>
      </c>
      <c r="I251" s="166">
        <f t="shared" si="27"/>
        <v>3.6481599999999979E-5</v>
      </c>
    </row>
    <row r="252" spans="2:11" x14ac:dyDescent="0.2">
      <c r="B252" s="20" t="s">
        <v>253</v>
      </c>
      <c r="C252" s="20">
        <f t="shared" si="33"/>
        <v>25.400000000000002</v>
      </c>
      <c r="D252" s="167">
        <v>-9.9830000000000006E-12</v>
      </c>
      <c r="E252" s="167">
        <v>-7.8999999999999996E-9</v>
      </c>
      <c r="F252" s="168">
        <f t="shared" si="31"/>
        <v>7.8865700000000006E-20</v>
      </c>
      <c r="G252" s="168">
        <f t="shared" si="26"/>
        <v>6.2197986364900009E-39</v>
      </c>
      <c r="H252" s="168">
        <f t="shared" si="32"/>
        <v>9.1055964285714256E-21</v>
      </c>
      <c r="I252" s="166">
        <f t="shared" si="27"/>
        <v>8.2911886320012699E-41</v>
      </c>
    </row>
    <row r="253" spans="2:11" x14ac:dyDescent="0.2">
      <c r="B253" s="20" t="s">
        <v>253</v>
      </c>
      <c r="C253" s="20">
        <f t="shared" si="33"/>
        <v>25.400000000000002</v>
      </c>
      <c r="D253" s="20">
        <v>4.5389999999999997E-4</v>
      </c>
      <c r="E253" s="20">
        <v>3.0430000000000001</v>
      </c>
      <c r="F253" s="168">
        <f t="shared" si="31"/>
        <v>1.3812176999999999E-3</v>
      </c>
      <c r="G253" s="168">
        <f t="shared" si="26"/>
        <v>1.9077623347932897E-6</v>
      </c>
      <c r="H253" s="168">
        <f t="shared" si="32"/>
        <v>1.3534720607142853E-3</v>
      </c>
      <c r="I253" s="166">
        <f t="shared" si="27"/>
        <v>1.8318866191341739E-6</v>
      </c>
    </row>
    <row r="254" spans="2:11" x14ac:dyDescent="0.2">
      <c r="B254" s="20" t="s">
        <v>253</v>
      </c>
      <c r="C254" s="20">
        <f t="shared" si="33"/>
        <v>25.400000000000002</v>
      </c>
      <c r="D254" s="167">
        <v>-1.575E-10</v>
      </c>
      <c r="E254" s="167">
        <v>4.8109999999999999E-8</v>
      </c>
      <c r="F254" s="168">
        <f t="shared" si="31"/>
        <v>-7.5773249999999991E-18</v>
      </c>
      <c r="G254" s="168">
        <f t="shared" si="26"/>
        <v>5.741585415562499E-35</v>
      </c>
      <c r="H254" s="168">
        <f t="shared" si="32"/>
        <v>-3.6333359285714277E-19</v>
      </c>
      <c r="I254" s="166">
        <f t="shared" si="27"/>
        <v>1.3201129969847999E-37</v>
      </c>
    </row>
    <row r="255" spans="2:11" x14ac:dyDescent="0.2">
      <c r="B255" s="20" t="s">
        <v>253</v>
      </c>
      <c r="C255" s="20">
        <f t="shared" si="33"/>
        <v>25.400000000000002</v>
      </c>
      <c r="D255" s="167">
        <v>1.4920000000000001E-8</v>
      </c>
      <c r="E255" s="167">
        <v>-9.5740000000000002E-6</v>
      </c>
      <c r="F255" s="168">
        <f t="shared" si="31"/>
        <v>-1.4284408E-13</v>
      </c>
      <c r="G255" s="168">
        <f t="shared" si="26"/>
        <v>2.04044311910464E-26</v>
      </c>
      <c r="H255" s="168">
        <f t="shared" si="32"/>
        <v>-1.0374112857142855E-14</v>
      </c>
      <c r="I255" s="166">
        <f t="shared" si="27"/>
        <v>1.076222175727367E-28</v>
      </c>
    </row>
    <row r="256" spans="2:11" x14ac:dyDescent="0.2">
      <c r="B256" s="20" t="s">
        <v>253</v>
      </c>
      <c r="C256" s="20">
        <f t="shared" si="33"/>
        <v>25.400000000000002</v>
      </c>
      <c r="D256" s="20">
        <v>-1E-3</v>
      </c>
      <c r="E256" s="20">
        <v>0.14399999999999999</v>
      </c>
      <c r="F256" s="168">
        <f t="shared" si="31"/>
        <v>-1.44E-4</v>
      </c>
      <c r="G256" s="168">
        <f t="shared" si="26"/>
        <v>2.0736000000000001E-8</v>
      </c>
      <c r="H256" s="168">
        <f t="shared" si="32"/>
        <v>5.1428571428571415E-6</v>
      </c>
      <c r="I256" s="166">
        <f t="shared" si="27"/>
        <v>2.6448979591836721E-11</v>
      </c>
    </row>
    <row r="257" spans="2:11" x14ac:dyDescent="0.2">
      <c r="B257" s="20" t="s">
        <v>253</v>
      </c>
      <c r="C257" s="20">
        <f t="shared" si="33"/>
        <v>25.400000000000002</v>
      </c>
      <c r="D257" s="167">
        <v>-3.4090000000000001E-9</v>
      </c>
      <c r="E257" s="167">
        <v>4.5739999999999997E-6</v>
      </c>
      <c r="F257" s="168">
        <f t="shared" si="31"/>
        <v>-1.5592766E-14</v>
      </c>
      <c r="G257" s="168">
        <f t="shared" si="26"/>
        <v>2.4313435153075602E-28</v>
      </c>
      <c r="H257" s="168">
        <f t="shared" si="32"/>
        <v>-1.6353683571428567E-15</v>
      </c>
      <c r="I257" s="166">
        <f t="shared" si="27"/>
        <v>2.6744296635441261E-30</v>
      </c>
    </row>
    <row r="258" spans="2:11" x14ac:dyDescent="0.2">
      <c r="B258" s="20" t="s">
        <v>253</v>
      </c>
      <c r="C258" s="20">
        <f t="shared" si="33"/>
        <v>25.400000000000002</v>
      </c>
      <c r="D258" s="20">
        <v>-1E-3</v>
      </c>
      <c r="E258" s="20">
        <v>1.4999999999999999E-2</v>
      </c>
      <c r="F258" s="168">
        <f t="shared" si="31"/>
        <v>-1.5E-5</v>
      </c>
      <c r="G258" s="168">
        <f t="shared" si="26"/>
        <v>2.25E-10</v>
      </c>
      <c r="H258" s="168">
        <f t="shared" si="32"/>
        <v>1.0714285714285712E-6</v>
      </c>
      <c r="I258" s="166">
        <f t="shared" si="27"/>
        <v>1.1479591836734688E-12</v>
      </c>
    </row>
    <row r="259" spans="2:11" x14ac:dyDescent="0.2">
      <c r="B259" s="20" t="s">
        <v>253</v>
      </c>
      <c r="C259" s="20">
        <f t="shared" si="33"/>
        <v>25.400000000000002</v>
      </c>
      <c r="D259" s="167">
        <v>8.1280000000000001E-9</v>
      </c>
      <c r="E259" s="167">
        <v>-1.0540000000000001E-5</v>
      </c>
      <c r="F259" s="168">
        <f t="shared" si="31"/>
        <v>-8.5669120000000009E-14</v>
      </c>
      <c r="G259" s="168">
        <f t="shared" si="26"/>
        <v>7.3391981215744019E-27</v>
      </c>
      <c r="H259" s="168">
        <f t="shared" si="32"/>
        <v>-9.0749399999999999E-15</v>
      </c>
      <c r="I259" s="166">
        <f t="shared" si="27"/>
        <v>8.2354536003599999E-29</v>
      </c>
    </row>
    <row r="260" spans="2:11" x14ac:dyDescent="0.2">
      <c r="B260" s="20" t="s">
        <v>253</v>
      </c>
      <c r="C260" s="20">
        <f t="shared" si="33"/>
        <v>25.400000000000002</v>
      </c>
      <c r="D260" s="20">
        <v>-1E-3</v>
      </c>
      <c r="E260" s="20">
        <v>0.84499999999999997</v>
      </c>
      <c r="F260" s="168">
        <f t="shared" si="31"/>
        <v>-8.4499999999999994E-4</v>
      </c>
      <c r="G260" s="168">
        <f t="shared" si="26"/>
        <v>7.1402499999999991E-7</v>
      </c>
      <c r="H260" s="168">
        <f t="shared" si="32"/>
        <v>-3.6497964285714279E-5</v>
      </c>
      <c r="I260" s="166">
        <f t="shared" si="27"/>
        <v>1.3321013970012751E-9</v>
      </c>
    </row>
    <row r="261" spans="2:11" x14ac:dyDescent="0.2">
      <c r="B261" s="20" t="s">
        <v>253</v>
      </c>
      <c r="C261" s="20">
        <f t="shared" si="33"/>
        <v>25.400000000000002</v>
      </c>
      <c r="D261" s="167">
        <v>-1.0740000000000001E-8</v>
      </c>
      <c r="E261" s="167">
        <v>5.7710000000000005E-7</v>
      </c>
      <c r="F261" s="168">
        <f t="shared" si="31"/>
        <v>-6.1980540000000007E-15</v>
      </c>
      <c r="G261" s="168">
        <f t="shared" ref="G261:G303" si="34">POWER(F261,2)</f>
        <v>3.8415873386916007E-29</v>
      </c>
      <c r="H261" s="168">
        <f t="shared" si="32"/>
        <v>-1.4880935714285714E-16</v>
      </c>
      <c r="I261" s="166">
        <f t="shared" ref="I261:I303" si="35">POWER(H261,2)</f>
        <v>2.2144224773270408E-32</v>
      </c>
    </row>
    <row r="262" spans="2:11" x14ac:dyDescent="0.2">
      <c r="B262" s="20" t="s">
        <v>253</v>
      </c>
      <c r="C262" s="20">
        <f t="shared" si="33"/>
        <v>25.400000000000002</v>
      </c>
      <c r="D262" s="20">
        <v>-2E-3</v>
      </c>
      <c r="E262" s="20">
        <v>0.22700000000000001</v>
      </c>
      <c r="F262" s="168">
        <f t="shared" si="31"/>
        <v>-4.5400000000000003E-4</v>
      </c>
      <c r="G262" s="168">
        <f t="shared" si="34"/>
        <v>2.0611600000000002E-7</v>
      </c>
      <c r="H262" s="168">
        <f t="shared" si="32"/>
        <v>4.053571428571428E-5</v>
      </c>
      <c r="I262" s="166">
        <f t="shared" si="35"/>
        <v>1.6431441326530608E-9</v>
      </c>
      <c r="J262" s="164"/>
      <c r="K262" s="165"/>
    </row>
    <row r="263" spans="2:11" x14ac:dyDescent="0.2">
      <c r="B263" s="20" t="s">
        <v>253</v>
      </c>
      <c r="C263" s="20">
        <f t="shared" si="33"/>
        <v>25.400000000000002</v>
      </c>
      <c r="D263" s="167">
        <v>5.1629999999999996E-9</v>
      </c>
      <c r="E263" s="167">
        <v>-3.8149999999999999E-6</v>
      </c>
      <c r="F263" s="168">
        <f t="shared" si="31"/>
        <v>-1.9696844999999998E-14</v>
      </c>
      <c r="G263" s="168">
        <f t="shared" si="34"/>
        <v>3.8796570295402491E-28</v>
      </c>
      <c r="H263" s="168">
        <f t="shared" si="32"/>
        <v>-2.5387462499999992E-15</v>
      </c>
      <c r="I263" s="166">
        <f t="shared" si="35"/>
        <v>6.4452325218890586E-30</v>
      </c>
    </row>
    <row r="264" spans="2:11" x14ac:dyDescent="0.2">
      <c r="B264" s="20" t="s">
        <v>253</v>
      </c>
      <c r="C264" s="20">
        <f t="shared" si="33"/>
        <v>25.400000000000002</v>
      </c>
      <c r="D264" s="20">
        <v>2.4469999999999998E-4</v>
      </c>
      <c r="E264" s="20">
        <v>-1.353</v>
      </c>
      <c r="F264" s="168">
        <f t="shared" si="31"/>
        <v>-3.310791E-4</v>
      </c>
      <c r="G264" s="168">
        <f t="shared" si="34"/>
        <v>1.0961337045681E-7</v>
      </c>
      <c r="H264" s="168">
        <f t="shared" si="32"/>
        <v>3.7474717499999993E-4</v>
      </c>
      <c r="I264" s="166">
        <f t="shared" si="35"/>
        <v>1.4043544517048057E-7</v>
      </c>
    </row>
    <row r="265" spans="2:11" x14ac:dyDescent="0.2">
      <c r="B265" s="20" t="s">
        <v>253</v>
      </c>
      <c r="C265" s="20">
        <f t="shared" si="33"/>
        <v>25.400000000000002</v>
      </c>
      <c r="D265" s="20">
        <v>1E-3</v>
      </c>
      <c r="E265" s="20">
        <v>0.155</v>
      </c>
      <c r="F265" s="168">
        <f t="shared" si="31"/>
        <v>1.55E-4</v>
      </c>
      <c r="G265" s="168">
        <f t="shared" si="34"/>
        <v>2.4024999999999998E-8</v>
      </c>
      <c r="H265" s="168">
        <f t="shared" si="32"/>
        <v>1.1071428571428569E-5</v>
      </c>
      <c r="I265" s="166">
        <f t="shared" si="35"/>
        <v>1.2257653061224484E-10</v>
      </c>
    </row>
    <row r="266" spans="2:11" x14ac:dyDescent="0.2">
      <c r="B266" s="20" t="s">
        <v>253</v>
      </c>
      <c r="C266" s="20">
        <f t="shared" si="33"/>
        <v>25.400000000000002</v>
      </c>
      <c r="D266" s="167">
        <v>1.2909999999999999E-8</v>
      </c>
      <c r="E266" s="167">
        <v>-1.8020000000000001E-6</v>
      </c>
      <c r="F266" s="168">
        <f t="shared" si="31"/>
        <v>-2.326382E-14</v>
      </c>
      <c r="G266" s="168">
        <f t="shared" si="34"/>
        <v>5.4120532099240005E-28</v>
      </c>
      <c r="H266" s="168">
        <f t="shared" si="32"/>
        <v>-1.7891285714285709E-15</v>
      </c>
      <c r="I266" s="166">
        <f t="shared" si="35"/>
        <v>3.2009810451020388E-30</v>
      </c>
    </row>
    <row r="267" spans="2:11" x14ac:dyDescent="0.2">
      <c r="B267" s="20" t="s">
        <v>253</v>
      </c>
      <c r="C267" s="20">
        <f t="shared" si="33"/>
        <v>25.400000000000002</v>
      </c>
      <c r="D267" s="167">
        <v>1.704E-12</v>
      </c>
      <c r="E267" s="167">
        <v>-3.8440000000000004E-9</v>
      </c>
      <c r="F267" s="168">
        <f t="shared" si="31"/>
        <v>-6.5501760000000007E-21</v>
      </c>
      <c r="G267" s="168">
        <f t="shared" si="34"/>
        <v>4.290480563097601E-41</v>
      </c>
      <c r="H267" s="168">
        <f t="shared" si="32"/>
        <v>-1.8237034285714286E-21</v>
      </c>
      <c r="I267" s="166">
        <f t="shared" si="35"/>
        <v>3.3258941953831839E-42</v>
      </c>
    </row>
    <row r="268" spans="2:11" x14ac:dyDescent="0.2">
      <c r="B268" s="20" t="s">
        <v>253</v>
      </c>
      <c r="C268" s="20">
        <f t="shared" si="33"/>
        <v>25.400000000000002</v>
      </c>
      <c r="D268" s="20">
        <v>-2E-3</v>
      </c>
      <c r="E268" s="20">
        <v>-0.33100000000000002</v>
      </c>
      <c r="F268" s="168">
        <f t="shared" si="31"/>
        <v>6.6200000000000005E-4</v>
      </c>
      <c r="G268" s="168">
        <f t="shared" si="34"/>
        <v>4.3824400000000004E-7</v>
      </c>
      <c r="H268" s="168">
        <f t="shared" si="32"/>
        <v>1.1821428571428569E-5</v>
      </c>
      <c r="I268" s="166">
        <f t="shared" si="35"/>
        <v>1.3974617346938769E-10</v>
      </c>
      <c r="J268" s="165"/>
      <c r="K268" s="165"/>
    </row>
    <row r="269" spans="2:11" x14ac:dyDescent="0.2">
      <c r="B269" s="20" t="s">
        <v>253</v>
      </c>
      <c r="C269" s="20">
        <f t="shared" si="33"/>
        <v>25.400000000000002</v>
      </c>
      <c r="D269" s="167">
        <v>1.8629999999999999E-9</v>
      </c>
      <c r="E269" s="167">
        <v>6.7270000000000003E-7</v>
      </c>
      <c r="F269" s="168">
        <f t="shared" si="31"/>
        <v>1.2532401E-15</v>
      </c>
      <c r="G269" s="168">
        <f t="shared" si="34"/>
        <v>1.57061074824801E-30</v>
      </c>
      <c r="H269" s="168">
        <f t="shared" si="32"/>
        <v>-7.4021024999999993E-17</v>
      </c>
      <c r="I269" s="166">
        <f t="shared" si="35"/>
        <v>5.4791121420506242E-33</v>
      </c>
    </row>
    <row r="270" spans="2:11" x14ac:dyDescent="0.2">
      <c r="B270" s="20" t="s">
        <v>253</v>
      </c>
      <c r="C270" s="20">
        <f t="shared" si="33"/>
        <v>25.400000000000002</v>
      </c>
      <c r="D270" s="167">
        <v>-2.7430000000000001E-9</v>
      </c>
      <c r="E270" s="167">
        <v>6.8859999999999998E-6</v>
      </c>
      <c r="F270" s="168">
        <f t="shared" si="31"/>
        <v>-1.8888297999999999E-14</v>
      </c>
      <c r="G270" s="168">
        <f t="shared" si="34"/>
        <v>3.5676780133680395E-28</v>
      </c>
      <c r="H270" s="168">
        <f t="shared" si="32"/>
        <v>-4.3462956428571426E-15</v>
      </c>
      <c r="I270" s="166">
        <f t="shared" si="35"/>
        <v>1.8890285815118984E-29</v>
      </c>
    </row>
    <row r="271" spans="2:11" x14ac:dyDescent="0.2">
      <c r="B271" s="20" t="s">
        <v>253</v>
      </c>
      <c r="C271" s="20">
        <f t="shared" si="33"/>
        <v>25.400000000000002</v>
      </c>
      <c r="D271" s="167">
        <v>-6.3310000000000002E-5</v>
      </c>
      <c r="E271" s="20">
        <v>4.0000000000000001E-3</v>
      </c>
      <c r="F271" s="168">
        <f t="shared" si="31"/>
        <v>-2.5324000000000001E-7</v>
      </c>
      <c r="G271" s="168">
        <f t="shared" si="34"/>
        <v>6.4130497599999999E-14</v>
      </c>
      <c r="H271" s="168">
        <f t="shared" si="32"/>
        <v>-1.2432857142857141E-8</v>
      </c>
      <c r="I271" s="166">
        <f t="shared" si="35"/>
        <v>1.5457593673469382E-16</v>
      </c>
    </row>
    <row r="272" spans="2:11" x14ac:dyDescent="0.2">
      <c r="B272" s="20" t="s">
        <v>253</v>
      </c>
      <c r="C272" s="20">
        <f t="shared" si="33"/>
        <v>25.400000000000002</v>
      </c>
      <c r="D272" s="167">
        <v>7.6769999999999999E-9</v>
      </c>
      <c r="E272" s="167">
        <v>3.7170000000000002E-6</v>
      </c>
      <c r="F272" s="168">
        <f t="shared" si="31"/>
        <v>2.8535409000000004E-14</v>
      </c>
      <c r="G272" s="168">
        <f t="shared" si="34"/>
        <v>8.1426956679728123E-28</v>
      </c>
      <c r="H272" s="168">
        <f t="shared" si="32"/>
        <v>2.6984092499999997E-15</v>
      </c>
      <c r="I272" s="166">
        <f t="shared" si="35"/>
        <v>7.2814124804855617E-30</v>
      </c>
    </row>
    <row r="273" spans="2:11" x14ac:dyDescent="0.2">
      <c r="B273" s="20" t="s">
        <v>253</v>
      </c>
      <c r="C273" s="20">
        <f t="shared" si="33"/>
        <v>25.400000000000002</v>
      </c>
      <c r="D273" s="167">
        <v>-6.6380000000000002E-10</v>
      </c>
      <c r="E273" s="167">
        <v>4.9480000000000001E-7</v>
      </c>
      <c r="F273" s="168">
        <f t="shared" si="31"/>
        <v>-3.2844824000000001E-16</v>
      </c>
      <c r="G273" s="168">
        <f t="shared" si="34"/>
        <v>1.0787824635909761E-31</v>
      </c>
      <c r="H273" s="168">
        <f t="shared" si="32"/>
        <v>-2.796680285714285E-17</v>
      </c>
      <c r="I273" s="166">
        <f t="shared" si="35"/>
        <v>7.8214206205029342E-34</v>
      </c>
    </row>
    <row r="274" spans="2:11" x14ac:dyDescent="0.2">
      <c r="B274" s="20" t="s">
        <v>249</v>
      </c>
      <c r="C274" s="20">
        <f>C273+2.8</f>
        <v>28.200000000000003</v>
      </c>
      <c r="D274" s="167">
        <v>0</v>
      </c>
      <c r="E274" s="167">
        <v>2.7360000000000001E-8</v>
      </c>
      <c r="F274" s="163">
        <f>D274*E274</f>
        <v>0</v>
      </c>
      <c r="G274" s="163">
        <f t="shared" si="34"/>
        <v>0</v>
      </c>
      <c r="H274" s="163">
        <f>(F274-F244)/(C274-C244)/1000*100</f>
        <v>0</v>
      </c>
      <c r="I274" s="162">
        <f t="shared" si="35"/>
        <v>0</v>
      </c>
      <c r="J274" s="164">
        <f>(SQRT(SUM(G274:G303))-SQRT(SUM(G244:G273)))/(C274-C244)/1000*100</f>
        <v>0.31648801392230519</v>
      </c>
      <c r="K274" s="165">
        <f>SQRT(SUM(I274:I303))</f>
        <v>0.31736792679383613</v>
      </c>
    </row>
    <row r="275" spans="2:11" x14ac:dyDescent="0.2">
      <c r="B275" s="20" t="s">
        <v>249</v>
      </c>
      <c r="C275" s="20">
        <f>C274</f>
        <v>28.200000000000003</v>
      </c>
      <c r="D275" s="20">
        <v>2.4E-2</v>
      </c>
      <c r="E275" s="20">
        <v>-2947.364</v>
      </c>
      <c r="F275" s="168">
        <f t="shared" ref="F275:F303" si="36">D275*E275</f>
        <v>-70.736736000000008</v>
      </c>
      <c r="G275" s="168">
        <f t="shared" si="34"/>
        <v>5003.6858199336975</v>
      </c>
      <c r="H275" s="168">
        <f t="shared" ref="H275:H303" si="37">(F275-F245)/(C275-C245)/1000*100</f>
        <v>-0.31578899999999993</v>
      </c>
      <c r="I275" s="166">
        <f t="shared" si="35"/>
        <v>9.9722692520999953E-2</v>
      </c>
    </row>
    <row r="276" spans="2:11" x14ac:dyDescent="0.2">
      <c r="B276" s="20" t="s">
        <v>249</v>
      </c>
      <c r="C276" s="20">
        <f t="shared" ref="C276:C303" si="38">C275</f>
        <v>28.200000000000003</v>
      </c>
      <c r="D276" s="167">
        <v>7.6439999999999993E-12</v>
      </c>
      <c r="E276" s="167">
        <v>-7.3890000000000003E-7</v>
      </c>
      <c r="F276" s="168">
        <f t="shared" si="36"/>
        <v>-5.6481515999999999E-18</v>
      </c>
      <c r="G276" s="168">
        <f t="shared" si="34"/>
        <v>3.1901616496582559E-35</v>
      </c>
      <c r="H276" s="168">
        <f t="shared" si="37"/>
        <v>-1.8973896428571416E-20</v>
      </c>
      <c r="I276" s="166">
        <f t="shared" si="35"/>
        <v>3.6000874568215513E-40</v>
      </c>
    </row>
    <row r="277" spans="2:11" x14ac:dyDescent="0.2">
      <c r="B277" s="20" t="s">
        <v>249</v>
      </c>
      <c r="C277" s="20">
        <f t="shared" si="38"/>
        <v>28.200000000000003</v>
      </c>
      <c r="D277" s="167">
        <v>1.4969999999999999E-9</v>
      </c>
      <c r="E277" s="167">
        <v>2.3969999999999999E-8</v>
      </c>
      <c r="F277" s="168">
        <f t="shared" si="36"/>
        <v>3.5883089999999995E-17</v>
      </c>
      <c r="G277" s="168">
        <f t="shared" si="34"/>
        <v>1.2875961479480997E-33</v>
      </c>
      <c r="H277" s="168">
        <f t="shared" si="37"/>
        <v>1.6342403571428566E-18</v>
      </c>
      <c r="I277" s="166">
        <f t="shared" si="35"/>
        <v>2.6707415449144115E-36</v>
      </c>
    </row>
    <row r="278" spans="2:11" x14ac:dyDescent="0.2">
      <c r="B278" s="20" t="s">
        <v>249</v>
      </c>
      <c r="C278" s="20">
        <f t="shared" si="38"/>
        <v>28.200000000000003</v>
      </c>
      <c r="D278" s="167">
        <v>-2.1999999999999999E-2</v>
      </c>
      <c r="E278" s="20">
        <v>-96.652000000000001</v>
      </c>
      <c r="F278" s="168">
        <f t="shared" si="36"/>
        <v>2.126344</v>
      </c>
      <c r="G278" s="168">
        <f t="shared" si="34"/>
        <v>4.5213388063359998</v>
      </c>
      <c r="H278" s="168">
        <f t="shared" si="37"/>
        <v>3.1066714285714281E-2</v>
      </c>
      <c r="I278" s="166">
        <f t="shared" si="35"/>
        <v>9.6514073651020381E-4</v>
      </c>
    </row>
    <row r="279" spans="2:11" x14ac:dyDescent="0.2">
      <c r="B279" s="20" t="s">
        <v>249</v>
      </c>
      <c r="C279" s="20">
        <f t="shared" si="38"/>
        <v>28.200000000000003</v>
      </c>
      <c r="D279" s="167">
        <v>-1.0780000000000001E-11</v>
      </c>
      <c r="E279" s="167">
        <v>-1.7940000000000001E-8</v>
      </c>
      <c r="F279" s="168">
        <f t="shared" si="36"/>
        <v>1.9339320000000002E-19</v>
      </c>
      <c r="G279" s="168">
        <f t="shared" si="34"/>
        <v>3.740092980624001E-38</v>
      </c>
      <c r="H279" s="168">
        <f t="shared" si="37"/>
        <v>5.3685449999999991E-21</v>
      </c>
      <c r="I279" s="166">
        <f t="shared" si="35"/>
        <v>2.8821275417024992E-41</v>
      </c>
    </row>
    <row r="280" spans="2:11" x14ac:dyDescent="0.2">
      <c r="B280" s="20" t="s">
        <v>249</v>
      </c>
      <c r="C280" s="20">
        <f t="shared" si="38"/>
        <v>28.200000000000003</v>
      </c>
      <c r="D280" s="167">
        <v>-9.5960000000000004E-9</v>
      </c>
      <c r="E280" s="167">
        <v>-7.8609999999999998E-6</v>
      </c>
      <c r="F280" s="168">
        <f t="shared" si="36"/>
        <v>7.5434155999999997E-14</v>
      </c>
      <c r="G280" s="168">
        <f t="shared" si="34"/>
        <v>5.6903118914323353E-27</v>
      </c>
      <c r="H280" s="168">
        <f t="shared" si="37"/>
        <v>1.5171729999999996E-15</v>
      </c>
      <c r="I280" s="166">
        <f t="shared" si="35"/>
        <v>2.3018139119289987E-30</v>
      </c>
      <c r="J280" s="164"/>
      <c r="K280" s="165"/>
    </row>
    <row r="281" spans="2:11" x14ac:dyDescent="0.2">
      <c r="B281" s="20" t="s">
        <v>249</v>
      </c>
      <c r="C281" s="20">
        <f t="shared" si="38"/>
        <v>28.200000000000003</v>
      </c>
      <c r="D281" s="167">
        <v>0.02</v>
      </c>
      <c r="E281" s="20">
        <v>-12.08</v>
      </c>
      <c r="F281" s="168">
        <f t="shared" si="36"/>
        <v>-0.24160000000000001</v>
      </c>
      <c r="G281" s="168">
        <f t="shared" si="34"/>
        <v>5.8370560000000002E-2</v>
      </c>
      <c r="H281" s="168">
        <f t="shared" si="37"/>
        <v>-5.6085714285714272E-3</v>
      </c>
      <c r="I281" s="166">
        <f t="shared" si="35"/>
        <v>3.1456073469387737E-5</v>
      </c>
    </row>
    <row r="282" spans="2:11" x14ac:dyDescent="0.2">
      <c r="B282" s="20" t="s">
        <v>249</v>
      </c>
      <c r="C282" s="20">
        <f t="shared" si="38"/>
        <v>28.200000000000003</v>
      </c>
      <c r="D282" s="167">
        <v>-6.0669999999999996E-11</v>
      </c>
      <c r="E282" s="167">
        <v>-7.8999999999999996E-9</v>
      </c>
      <c r="F282" s="168">
        <f t="shared" si="36"/>
        <v>4.7929299999999997E-19</v>
      </c>
      <c r="G282" s="168">
        <f t="shared" si="34"/>
        <v>2.2972177984899998E-37</v>
      </c>
      <c r="H282" s="168">
        <f t="shared" si="37"/>
        <v>1.4300974999999995E-20</v>
      </c>
      <c r="I282" s="166">
        <f t="shared" si="35"/>
        <v>2.0451788595062485E-40</v>
      </c>
    </row>
    <row r="283" spans="2:11" x14ac:dyDescent="0.2">
      <c r="B283" s="20" t="s">
        <v>249</v>
      </c>
      <c r="C283" s="20">
        <f t="shared" si="38"/>
        <v>28.200000000000003</v>
      </c>
      <c r="D283" s="167">
        <v>1.6E-2</v>
      </c>
      <c r="E283" s="20">
        <v>3.0430000000000001</v>
      </c>
      <c r="F283" s="168">
        <f t="shared" si="36"/>
        <v>4.8688000000000002E-2</v>
      </c>
      <c r="G283" s="168">
        <f t="shared" si="34"/>
        <v>2.3705213440000004E-3</v>
      </c>
      <c r="H283" s="168">
        <f t="shared" si="37"/>
        <v>1.6895279392857136E-3</v>
      </c>
      <c r="I283" s="166">
        <f t="shared" si="35"/>
        <v>2.8545046576270299E-6</v>
      </c>
    </row>
    <row r="284" spans="2:11" x14ac:dyDescent="0.2">
      <c r="B284" s="20" t="s">
        <v>249</v>
      </c>
      <c r="C284" s="20">
        <f t="shared" si="38"/>
        <v>28.200000000000003</v>
      </c>
      <c r="D284" s="167">
        <v>-2.8629999999999998E-10</v>
      </c>
      <c r="E284" s="167">
        <v>4.8109999999999999E-8</v>
      </c>
      <c r="F284" s="168">
        <f t="shared" si="36"/>
        <v>-1.3773892999999999E-17</v>
      </c>
      <c r="G284" s="168">
        <f t="shared" si="34"/>
        <v>1.8972012837544898E-34</v>
      </c>
      <c r="H284" s="168">
        <f t="shared" si="37"/>
        <v>-2.2130599999999994E-19</v>
      </c>
      <c r="I284" s="166">
        <f t="shared" si="35"/>
        <v>4.8976345635999974E-38</v>
      </c>
    </row>
    <row r="285" spans="2:11" x14ac:dyDescent="0.2">
      <c r="B285" s="20" t="s">
        <v>249</v>
      </c>
      <c r="C285" s="20">
        <f t="shared" si="38"/>
        <v>28.200000000000003</v>
      </c>
      <c r="D285" s="167">
        <v>4.3439999999999997E-8</v>
      </c>
      <c r="E285" s="167">
        <v>-9.5740000000000002E-6</v>
      </c>
      <c r="F285" s="168">
        <f t="shared" si="36"/>
        <v>-4.1589455999999999E-13</v>
      </c>
      <c r="G285" s="168">
        <f t="shared" si="34"/>
        <v>1.7296828503759358E-25</v>
      </c>
      <c r="H285" s="168">
        <f t="shared" si="37"/>
        <v>-9.7518028571428561E-15</v>
      </c>
      <c r="I285" s="166">
        <f t="shared" si="35"/>
        <v>9.5097658964579569E-29</v>
      </c>
    </row>
    <row r="286" spans="2:11" x14ac:dyDescent="0.2">
      <c r="B286" s="20" t="s">
        <v>249</v>
      </c>
      <c r="C286" s="20">
        <f t="shared" si="38"/>
        <v>28.200000000000003</v>
      </c>
      <c r="D286" s="167">
        <v>-2.1570000000000001E-4</v>
      </c>
      <c r="E286" s="20">
        <v>0.14399999999999999</v>
      </c>
      <c r="F286" s="168">
        <f t="shared" si="36"/>
        <v>-3.1060799999999999E-5</v>
      </c>
      <c r="G286" s="168">
        <f t="shared" si="34"/>
        <v>9.6477329663999999E-10</v>
      </c>
      <c r="H286" s="168">
        <f t="shared" si="37"/>
        <v>4.0335428571428567E-6</v>
      </c>
      <c r="I286" s="166">
        <f t="shared" si="35"/>
        <v>1.6269467980408158E-11</v>
      </c>
    </row>
    <row r="287" spans="2:11" x14ac:dyDescent="0.2">
      <c r="B287" s="20" t="s">
        <v>249</v>
      </c>
      <c r="C287" s="20">
        <f t="shared" si="38"/>
        <v>28.200000000000003</v>
      </c>
      <c r="D287" s="167">
        <v>-1.3879999999999999E-8</v>
      </c>
      <c r="E287" s="167">
        <v>4.5739999999999997E-6</v>
      </c>
      <c r="F287" s="168">
        <f t="shared" si="36"/>
        <v>-6.3487119999999991E-14</v>
      </c>
      <c r="G287" s="168">
        <f t="shared" si="34"/>
        <v>4.0306144058943987E-27</v>
      </c>
      <c r="H287" s="168">
        <f t="shared" si="37"/>
        <v>-1.7105126428571422E-15</v>
      </c>
      <c r="I287" s="166">
        <f t="shared" si="35"/>
        <v>2.9258535013741251E-30</v>
      </c>
    </row>
    <row r="288" spans="2:11" x14ac:dyDescent="0.2">
      <c r="B288" s="20" t="s">
        <v>249</v>
      </c>
      <c r="C288" s="20">
        <f t="shared" si="38"/>
        <v>28.200000000000003</v>
      </c>
      <c r="D288" s="167">
        <v>-1.816E-4</v>
      </c>
      <c r="E288" s="20">
        <v>1.4999999999999999E-2</v>
      </c>
      <c r="F288" s="168">
        <f t="shared" si="36"/>
        <v>-2.7239999999999997E-6</v>
      </c>
      <c r="G288" s="168">
        <f t="shared" si="34"/>
        <v>7.4201759999999985E-12</v>
      </c>
      <c r="H288" s="168">
        <f t="shared" si="37"/>
        <v>4.3842857142857135E-7</v>
      </c>
      <c r="I288" s="166">
        <f t="shared" si="35"/>
        <v>1.922196122448979E-13</v>
      </c>
    </row>
    <row r="289" spans="2:11" x14ac:dyDescent="0.2">
      <c r="B289" s="20" t="s">
        <v>249</v>
      </c>
      <c r="C289" s="20">
        <f t="shared" si="38"/>
        <v>28.200000000000003</v>
      </c>
      <c r="D289" s="167">
        <v>3.3629999999999997E-8</v>
      </c>
      <c r="E289" s="167">
        <v>-1.0540000000000001E-5</v>
      </c>
      <c r="F289" s="168">
        <f t="shared" si="36"/>
        <v>-3.544602E-13</v>
      </c>
      <c r="G289" s="168">
        <f t="shared" si="34"/>
        <v>1.2564203338403999E-25</v>
      </c>
      <c r="H289" s="168">
        <f t="shared" si="37"/>
        <v>-9.5996814285714253E-15</v>
      </c>
      <c r="I289" s="166">
        <f t="shared" si="35"/>
        <v>9.2153883530059123E-29</v>
      </c>
    </row>
    <row r="290" spans="2:11" x14ac:dyDescent="0.2">
      <c r="B290" s="20" t="s">
        <v>249</v>
      </c>
      <c r="C290" s="20">
        <f t="shared" si="38"/>
        <v>28.200000000000003</v>
      </c>
      <c r="D290" s="167">
        <v>-4.0000000000000001E-3</v>
      </c>
      <c r="E290" s="20">
        <v>0.84499999999999997</v>
      </c>
      <c r="F290" s="168">
        <f t="shared" si="36"/>
        <v>-3.3799999999999998E-3</v>
      </c>
      <c r="G290" s="168">
        <f t="shared" si="34"/>
        <v>1.1424399999999999E-5</v>
      </c>
      <c r="H290" s="168">
        <f t="shared" si="37"/>
        <v>-9.0535714285714262E-5</v>
      </c>
      <c r="I290" s="166">
        <f t="shared" si="35"/>
        <v>8.1967155612244853E-9</v>
      </c>
    </row>
    <row r="291" spans="2:11" x14ac:dyDescent="0.2">
      <c r="B291" s="20" t="s">
        <v>249</v>
      </c>
      <c r="C291" s="20">
        <f t="shared" si="38"/>
        <v>28.200000000000003</v>
      </c>
      <c r="D291" s="167">
        <v>-7.3710000000000003E-9</v>
      </c>
      <c r="E291" s="167">
        <v>5.7710000000000005E-7</v>
      </c>
      <c r="F291" s="168">
        <f t="shared" si="36"/>
        <v>-4.2538041000000007E-15</v>
      </c>
      <c r="G291" s="168">
        <f t="shared" si="34"/>
        <v>1.8094849321176817E-29</v>
      </c>
      <c r="H291" s="168">
        <f t="shared" si="37"/>
        <v>6.9437496428571406E-17</v>
      </c>
      <c r="I291" s="166">
        <f t="shared" si="35"/>
        <v>4.821565910267867E-33</v>
      </c>
    </row>
    <row r="292" spans="2:11" x14ac:dyDescent="0.2">
      <c r="B292" s="20" t="s">
        <v>249</v>
      </c>
      <c r="C292" s="20">
        <f t="shared" si="38"/>
        <v>28.200000000000003</v>
      </c>
      <c r="D292" s="167">
        <v>5.0000000000000001E-3</v>
      </c>
      <c r="E292" s="20">
        <v>0.22700000000000001</v>
      </c>
      <c r="F292" s="168">
        <f t="shared" si="36"/>
        <v>1.1350000000000002E-3</v>
      </c>
      <c r="G292" s="168">
        <f t="shared" si="34"/>
        <v>1.2882250000000003E-6</v>
      </c>
      <c r="H292" s="168">
        <f t="shared" si="37"/>
        <v>5.6749999999999984E-5</v>
      </c>
      <c r="I292" s="166">
        <f t="shared" si="35"/>
        <v>3.2205624999999982E-9</v>
      </c>
      <c r="J292" s="164"/>
      <c r="K292" s="165"/>
    </row>
    <row r="293" spans="2:11" x14ac:dyDescent="0.2">
      <c r="B293" s="20" t="s">
        <v>249</v>
      </c>
      <c r="C293" s="20">
        <f t="shared" si="38"/>
        <v>28.200000000000003</v>
      </c>
      <c r="D293" s="167">
        <v>2.6309999999999999E-8</v>
      </c>
      <c r="E293" s="167">
        <v>-3.8149999999999999E-6</v>
      </c>
      <c r="F293" s="168">
        <f t="shared" si="36"/>
        <v>-1.0037265E-13</v>
      </c>
      <c r="G293" s="168">
        <f t="shared" si="34"/>
        <v>1.0074668868022499E-26</v>
      </c>
      <c r="H293" s="168">
        <f t="shared" si="37"/>
        <v>-2.8812787499999992E-15</v>
      </c>
      <c r="I293" s="166">
        <f t="shared" si="35"/>
        <v>8.3017672352015584E-30</v>
      </c>
    </row>
    <row r="294" spans="2:11" x14ac:dyDescent="0.2">
      <c r="B294" s="20" t="s">
        <v>249</v>
      </c>
      <c r="C294" s="20">
        <f t="shared" si="38"/>
        <v>28.200000000000003</v>
      </c>
      <c r="D294" s="167">
        <v>-0.01</v>
      </c>
      <c r="E294" s="20">
        <v>-1.353</v>
      </c>
      <c r="F294" s="168">
        <f t="shared" si="36"/>
        <v>1.353E-2</v>
      </c>
      <c r="G294" s="168">
        <f t="shared" si="34"/>
        <v>1.8306090000000001E-4</v>
      </c>
      <c r="H294" s="168">
        <f t="shared" si="37"/>
        <v>4.9503853928571423E-4</v>
      </c>
      <c r="I294" s="166">
        <f t="shared" si="35"/>
        <v>2.4506315537813362E-7</v>
      </c>
    </row>
    <row r="295" spans="2:11" x14ac:dyDescent="0.2">
      <c r="B295" s="20" t="s">
        <v>249</v>
      </c>
      <c r="C295" s="20">
        <f t="shared" si="38"/>
        <v>28.200000000000003</v>
      </c>
      <c r="D295" s="167">
        <v>3.0000000000000001E-3</v>
      </c>
      <c r="E295" s="20">
        <v>0.155</v>
      </c>
      <c r="F295" s="168">
        <f t="shared" si="36"/>
        <v>4.6500000000000003E-4</v>
      </c>
      <c r="G295" s="168">
        <f t="shared" si="34"/>
        <v>2.1622500000000002E-7</v>
      </c>
      <c r="H295" s="168">
        <f t="shared" si="37"/>
        <v>1.1071428571428571E-5</v>
      </c>
      <c r="I295" s="166">
        <f t="shared" si="35"/>
        <v>1.2257653061224487E-10</v>
      </c>
    </row>
    <row r="296" spans="2:11" x14ac:dyDescent="0.2">
      <c r="B296" s="20" t="s">
        <v>249</v>
      </c>
      <c r="C296" s="20">
        <f t="shared" si="38"/>
        <v>28.200000000000003</v>
      </c>
      <c r="D296" s="167">
        <v>1.8950000000000001E-8</v>
      </c>
      <c r="E296" s="167">
        <v>-1.8020000000000001E-6</v>
      </c>
      <c r="F296" s="168">
        <f t="shared" si="36"/>
        <v>-3.4147900000000004E-14</v>
      </c>
      <c r="G296" s="168">
        <f t="shared" si="34"/>
        <v>1.1660790744100003E-27</v>
      </c>
      <c r="H296" s="168">
        <f t="shared" si="37"/>
        <v>-3.8871714285714288E-16</v>
      </c>
      <c r="I296" s="166">
        <f t="shared" si="35"/>
        <v>1.5110101715102042E-31</v>
      </c>
    </row>
    <row r="297" spans="2:11" x14ac:dyDescent="0.2">
      <c r="B297" s="20" t="s">
        <v>249</v>
      </c>
      <c r="C297" s="20">
        <f t="shared" si="38"/>
        <v>28.200000000000003</v>
      </c>
      <c r="D297" s="167">
        <v>0</v>
      </c>
      <c r="E297" s="167">
        <v>-3.8440000000000004E-9</v>
      </c>
      <c r="F297" s="168">
        <f t="shared" si="36"/>
        <v>0</v>
      </c>
      <c r="G297" s="168">
        <f t="shared" si="34"/>
        <v>0</v>
      </c>
      <c r="H297" s="168">
        <f t="shared" si="37"/>
        <v>2.3393485714285711E-22</v>
      </c>
      <c r="I297" s="166">
        <f t="shared" si="35"/>
        <v>5.4725517386448962E-44</v>
      </c>
    </row>
    <row r="298" spans="2:11" x14ac:dyDescent="0.2">
      <c r="B298" s="20" t="s">
        <v>249</v>
      </c>
      <c r="C298" s="20">
        <f t="shared" si="38"/>
        <v>28.200000000000003</v>
      </c>
      <c r="D298" s="167">
        <v>-1.041E-4</v>
      </c>
      <c r="E298" s="20">
        <v>-0.33100000000000002</v>
      </c>
      <c r="F298" s="168">
        <f t="shared" si="36"/>
        <v>3.4457099999999999E-5</v>
      </c>
      <c r="G298" s="168">
        <f t="shared" si="34"/>
        <v>1.18729174041E-9</v>
      </c>
      <c r="H298" s="168">
        <f t="shared" si="37"/>
        <v>-2.2412246428571425E-5</v>
      </c>
      <c r="I298" s="166">
        <f t="shared" si="35"/>
        <v>5.0230878997501261E-10</v>
      </c>
      <c r="J298" s="165"/>
      <c r="K298" s="165"/>
    </row>
    <row r="299" spans="2:11" x14ac:dyDescent="0.2">
      <c r="B299" s="20" t="s">
        <v>249</v>
      </c>
      <c r="C299" s="20">
        <f t="shared" si="38"/>
        <v>28.200000000000003</v>
      </c>
      <c r="D299" s="167">
        <v>-2.694E-9</v>
      </c>
      <c r="E299" s="167">
        <v>6.7270000000000003E-7</v>
      </c>
      <c r="F299" s="168">
        <f t="shared" si="36"/>
        <v>-1.8122537999999999E-15</v>
      </c>
      <c r="G299" s="168">
        <f t="shared" si="34"/>
        <v>3.2842638356144397E-30</v>
      </c>
      <c r="H299" s="168">
        <f t="shared" si="37"/>
        <v>-1.0948192499999998E-16</v>
      </c>
      <c r="I299" s="166">
        <f t="shared" si="35"/>
        <v>1.198629190170562E-32</v>
      </c>
    </row>
    <row r="300" spans="2:11" x14ac:dyDescent="0.2">
      <c r="B300" s="20" t="s">
        <v>249</v>
      </c>
      <c r="C300" s="20">
        <f t="shared" si="38"/>
        <v>28.200000000000003</v>
      </c>
      <c r="D300" s="167">
        <v>-2.1970000000000001E-8</v>
      </c>
      <c r="E300" s="167">
        <v>6.8859999999999998E-6</v>
      </c>
      <c r="F300" s="168">
        <f t="shared" si="36"/>
        <v>-1.5128542E-13</v>
      </c>
      <c r="G300" s="168">
        <f t="shared" si="34"/>
        <v>2.28872783045764E-26</v>
      </c>
      <c r="H300" s="168">
        <f t="shared" si="37"/>
        <v>-4.7284686428571417E-15</v>
      </c>
      <c r="I300" s="166">
        <f t="shared" si="35"/>
        <v>2.2358415706483261E-29</v>
      </c>
    </row>
    <row r="301" spans="2:11" x14ac:dyDescent="0.2">
      <c r="B301" s="20" t="s">
        <v>249</v>
      </c>
      <c r="C301" s="20">
        <f t="shared" si="38"/>
        <v>28.200000000000003</v>
      </c>
      <c r="D301" s="167">
        <v>1.0740000000000001E-5</v>
      </c>
      <c r="E301" s="20">
        <v>4.0000000000000001E-3</v>
      </c>
      <c r="F301" s="168">
        <f t="shared" si="36"/>
        <v>4.2960000000000002E-8</v>
      </c>
      <c r="G301" s="168">
        <f t="shared" si="34"/>
        <v>1.8455616000000001E-15</v>
      </c>
      <c r="H301" s="168">
        <f t="shared" si="37"/>
        <v>1.0578571428571426E-8</v>
      </c>
      <c r="I301" s="166">
        <f t="shared" si="35"/>
        <v>1.1190617346938771E-16</v>
      </c>
    </row>
    <row r="302" spans="2:11" x14ac:dyDescent="0.2">
      <c r="B302" s="20" t="s">
        <v>249</v>
      </c>
      <c r="C302" s="20">
        <f t="shared" si="38"/>
        <v>28.200000000000003</v>
      </c>
      <c r="D302" s="167">
        <v>3.0699999999999997E-8</v>
      </c>
      <c r="E302" s="167">
        <v>3.7170000000000002E-6</v>
      </c>
      <c r="F302" s="168">
        <f t="shared" si="36"/>
        <v>1.1411189999999999E-13</v>
      </c>
      <c r="G302" s="168">
        <f t="shared" si="34"/>
        <v>1.3021525721609997E-26</v>
      </c>
      <c r="H302" s="168">
        <f t="shared" si="37"/>
        <v>3.0563032499999986E-15</v>
      </c>
      <c r="I302" s="166">
        <f t="shared" si="35"/>
        <v>9.3409895559605544E-30</v>
      </c>
    </row>
    <row r="303" spans="2:11" x14ac:dyDescent="0.2">
      <c r="B303" s="20" t="s">
        <v>249</v>
      </c>
      <c r="C303" s="20">
        <f t="shared" si="38"/>
        <v>28.200000000000003</v>
      </c>
      <c r="D303" s="167">
        <v>-2.0960000000000002E-9</v>
      </c>
      <c r="E303" s="167">
        <v>4.9480000000000001E-7</v>
      </c>
      <c r="F303" s="168">
        <f t="shared" si="36"/>
        <v>-1.0371008000000001E-15</v>
      </c>
      <c r="G303" s="168">
        <f t="shared" si="34"/>
        <v>1.0755780693606401E-30</v>
      </c>
      <c r="H303" s="168">
        <f t="shared" si="37"/>
        <v>-2.5309019999999999E-17</v>
      </c>
      <c r="I303" s="166">
        <f t="shared" si="35"/>
        <v>6.4054649336039996E-34</v>
      </c>
    </row>
    <row r="304" spans="2:11" x14ac:dyDescent="0.2">
      <c r="B304" s="20"/>
      <c r="C304" s="20"/>
      <c r="D304" s="20"/>
      <c r="E304" s="20"/>
      <c r="F304" s="167"/>
      <c r="G304" s="167"/>
      <c r="H304" s="167"/>
      <c r="I304" s="169"/>
    </row>
    <row r="305" spans="2:9" x14ac:dyDescent="0.2">
      <c r="B305" s="20"/>
      <c r="C305" s="20"/>
      <c r="D305" s="20"/>
      <c r="E305" s="20"/>
      <c r="F305" s="167"/>
      <c r="G305" s="167"/>
      <c r="H305" s="167"/>
      <c r="I305" s="169"/>
    </row>
    <row r="306" spans="2:9" x14ac:dyDescent="0.2">
      <c r="B306" s="20"/>
      <c r="C306" s="20"/>
      <c r="D306" s="167"/>
      <c r="E306" s="20"/>
      <c r="F306" s="20"/>
      <c r="G306" s="20"/>
      <c r="H306" s="20"/>
      <c r="I306" s="166"/>
    </row>
    <row r="307" spans="2:9" x14ac:dyDescent="0.2">
      <c r="B307" s="20"/>
      <c r="C307" s="20"/>
      <c r="D307" s="20"/>
      <c r="E307" s="20"/>
      <c r="F307" s="167"/>
      <c r="G307" s="167"/>
      <c r="H307" s="167"/>
      <c r="I307" s="169"/>
    </row>
    <row r="308" spans="2:9" x14ac:dyDescent="0.2">
      <c r="B308" s="20"/>
      <c r="C308" s="20"/>
      <c r="D308" s="167"/>
      <c r="E308" s="20"/>
      <c r="F308" s="20"/>
      <c r="G308" s="20"/>
      <c r="H308" s="20"/>
      <c r="I308" s="166"/>
    </row>
    <row r="309" spans="2:9" x14ac:dyDescent="0.2">
      <c r="B309" s="20"/>
      <c r="C309" s="20"/>
      <c r="D309" s="167"/>
      <c r="E309" s="20"/>
      <c r="F309" s="167"/>
      <c r="G309" s="167"/>
      <c r="H309" s="167"/>
      <c r="I309" s="169"/>
    </row>
    <row r="310" spans="2:9" x14ac:dyDescent="0.2">
      <c r="B310" s="20"/>
      <c r="C310" s="20"/>
      <c r="D310" s="20"/>
      <c r="E310" s="20"/>
      <c r="F310" s="167"/>
      <c r="G310" s="167"/>
      <c r="H310" s="167"/>
      <c r="I310" s="169"/>
    </row>
    <row r="311" spans="2:9" x14ac:dyDescent="0.2">
      <c r="B311" s="20"/>
      <c r="C311" s="20"/>
      <c r="D311" s="20"/>
      <c r="E311" s="20"/>
      <c r="F311" s="20"/>
      <c r="G311" s="20"/>
      <c r="H311" s="20"/>
      <c r="I311" s="166"/>
    </row>
    <row r="312" spans="2:9" x14ac:dyDescent="0.2">
      <c r="B312" s="20"/>
      <c r="C312" s="20"/>
      <c r="D312" s="167"/>
      <c r="E312" s="20"/>
      <c r="F312" s="167"/>
      <c r="G312" s="167"/>
      <c r="H312" s="167"/>
      <c r="I312" s="169"/>
    </row>
    <row r="313" spans="2:9" x14ac:dyDescent="0.2">
      <c r="B313" s="20"/>
      <c r="C313" s="20"/>
      <c r="D313" s="20"/>
      <c r="E313" s="20"/>
      <c r="F313" s="20"/>
      <c r="G313" s="20"/>
      <c r="H313" s="20"/>
      <c r="I313" s="166"/>
    </row>
    <row r="314" spans="2:9" x14ac:dyDescent="0.2">
      <c r="B314" s="20"/>
      <c r="C314" s="20"/>
      <c r="D314" s="167"/>
      <c r="E314" s="20"/>
      <c r="F314" s="167"/>
      <c r="G314" s="167"/>
      <c r="H314" s="167"/>
      <c r="I314" s="169"/>
    </row>
    <row r="315" spans="2:9" x14ac:dyDescent="0.2">
      <c r="B315" s="20"/>
      <c r="C315" s="20"/>
      <c r="D315" s="167"/>
      <c r="E315" s="20"/>
      <c r="F315" s="167"/>
      <c r="G315" s="167"/>
      <c r="H315" s="167"/>
      <c r="I315" s="169"/>
    </row>
    <row r="316" spans="2:9" x14ac:dyDescent="0.2">
      <c r="B316" s="20"/>
      <c r="C316" s="20"/>
      <c r="D316" s="20"/>
      <c r="E316" s="20"/>
      <c r="F316" s="20"/>
      <c r="G316" s="20"/>
      <c r="H316" s="20"/>
      <c r="I316" s="166"/>
    </row>
    <row r="317" spans="2:9" x14ac:dyDescent="0.2">
      <c r="B317" s="20"/>
      <c r="C317" s="20"/>
      <c r="D317" s="20"/>
      <c r="E317" s="20"/>
      <c r="F317" s="167"/>
      <c r="G317" s="167"/>
      <c r="H317" s="167"/>
      <c r="I317" s="169"/>
    </row>
    <row r="318" spans="2:9" x14ac:dyDescent="0.2">
      <c r="B318" s="20"/>
      <c r="C318" s="20"/>
      <c r="D318" s="167"/>
      <c r="E318" s="20"/>
      <c r="F318" s="20"/>
      <c r="G318" s="20"/>
      <c r="H318" s="20"/>
      <c r="I318" s="166"/>
    </row>
    <row r="319" spans="2:9" x14ac:dyDescent="0.2">
      <c r="B319" s="20"/>
      <c r="C319" s="20"/>
      <c r="D319" s="20"/>
      <c r="E319" s="20"/>
      <c r="F319" s="167"/>
      <c r="G319" s="167"/>
      <c r="H319" s="167"/>
      <c r="I319" s="169"/>
    </row>
    <row r="320" spans="2:9" x14ac:dyDescent="0.2">
      <c r="B320" s="20"/>
      <c r="C320" s="20"/>
      <c r="D320" s="167"/>
      <c r="E320" s="20"/>
      <c r="F320" s="167"/>
      <c r="G320" s="167"/>
      <c r="H320" s="167"/>
      <c r="I320" s="169"/>
    </row>
    <row r="321" spans="2:9" x14ac:dyDescent="0.2">
      <c r="B321" s="20"/>
      <c r="C321" s="20"/>
      <c r="D321" s="20"/>
      <c r="E321" s="20"/>
      <c r="F321" s="20"/>
      <c r="G321" s="20"/>
      <c r="H321" s="20"/>
      <c r="I321" s="166"/>
    </row>
    <row r="322" spans="2:9" x14ac:dyDescent="0.2">
      <c r="B322" s="20"/>
      <c r="C322" s="20"/>
      <c r="D322" s="20"/>
      <c r="E322" s="20"/>
      <c r="F322" s="167"/>
      <c r="G322" s="167"/>
      <c r="H322" s="167"/>
      <c r="I322" s="169"/>
    </row>
    <row r="323" spans="2:9" x14ac:dyDescent="0.2">
      <c r="B323" s="20"/>
      <c r="C323" s="20"/>
      <c r="D323" s="167"/>
      <c r="E323" s="167"/>
      <c r="F323" s="167"/>
      <c r="G323" s="167"/>
      <c r="H323" s="167"/>
      <c r="I323" s="169"/>
    </row>
    <row r="324" spans="2:9" x14ac:dyDescent="0.2">
      <c r="B324" s="20"/>
      <c r="C324" s="20"/>
      <c r="D324" s="20"/>
      <c r="E324" s="20"/>
      <c r="F324" s="20"/>
      <c r="G324" s="20"/>
      <c r="H324" s="20"/>
      <c r="I324" s="166"/>
    </row>
    <row r="325" spans="2:9" x14ac:dyDescent="0.2">
      <c r="B325" s="20"/>
      <c r="C325" s="20"/>
      <c r="D325" s="20"/>
      <c r="E325" s="20"/>
      <c r="F325" s="167"/>
      <c r="G325" s="167"/>
      <c r="H325" s="167"/>
      <c r="I325" s="169"/>
    </row>
    <row r="326" spans="2:9" x14ac:dyDescent="0.2">
      <c r="B326" s="20"/>
      <c r="C326" s="20"/>
      <c r="D326" s="167"/>
      <c r="E326" s="167"/>
      <c r="F326" s="167"/>
      <c r="G326" s="167"/>
      <c r="H326" s="167"/>
      <c r="I326" s="169"/>
    </row>
    <row r="327" spans="2:9" x14ac:dyDescent="0.2">
      <c r="B327" s="20"/>
      <c r="C327" s="20"/>
      <c r="D327" s="20"/>
      <c r="E327" s="20"/>
      <c r="F327" s="20"/>
      <c r="G327" s="20"/>
      <c r="H327" s="20"/>
      <c r="I327" s="166"/>
    </row>
    <row r="328" spans="2:9" x14ac:dyDescent="0.2">
      <c r="B328" s="20"/>
      <c r="C328" s="20"/>
      <c r="D328" s="20"/>
      <c r="E328" s="20"/>
      <c r="F328" s="20"/>
      <c r="G328" s="20"/>
      <c r="H328" s="20"/>
      <c r="I328" s="166"/>
    </row>
    <row r="329" spans="2:9" x14ac:dyDescent="0.2">
      <c r="B329" s="20"/>
      <c r="C329" s="20"/>
      <c r="D329" s="167"/>
      <c r="E329" s="167"/>
      <c r="F329" s="167"/>
      <c r="G329" s="167"/>
      <c r="H329" s="167"/>
      <c r="I329" s="169"/>
    </row>
    <row r="330" spans="2:9" x14ac:dyDescent="0.2">
      <c r="B330" s="20"/>
      <c r="C330" s="20"/>
      <c r="D330" s="20"/>
      <c r="E330" s="20"/>
      <c r="F330" s="167"/>
      <c r="G330" s="167"/>
      <c r="H330" s="167"/>
      <c r="I330" s="169"/>
    </row>
    <row r="331" spans="2:9" x14ac:dyDescent="0.2">
      <c r="B331" s="20"/>
      <c r="C331" s="20"/>
      <c r="D331" s="20"/>
      <c r="E331" s="20"/>
      <c r="F331" s="20"/>
      <c r="G331" s="20"/>
      <c r="H331" s="20"/>
      <c r="I331" s="166"/>
    </row>
    <row r="332" spans="2:9" x14ac:dyDescent="0.2">
      <c r="B332" s="20"/>
      <c r="C332" s="20"/>
      <c r="D332" s="167"/>
      <c r="E332" s="167"/>
      <c r="F332" s="20"/>
      <c r="G332" s="20"/>
      <c r="H332" s="20"/>
      <c r="I332" s="166"/>
    </row>
    <row r="333" spans="2:9" x14ac:dyDescent="0.2">
      <c r="B333" s="20"/>
      <c r="C333" s="20"/>
      <c r="D333" s="167"/>
      <c r="E333" s="167"/>
      <c r="F333" s="167"/>
      <c r="G333" s="167"/>
      <c r="H333" s="167"/>
      <c r="I333" s="169"/>
    </row>
    <row r="334" spans="2:9" x14ac:dyDescent="0.2">
      <c r="B334" s="20"/>
      <c r="C334" s="20"/>
      <c r="D334" s="20"/>
      <c r="E334" s="20"/>
      <c r="F334" s="167"/>
      <c r="G334" s="167"/>
      <c r="H334" s="167"/>
      <c r="I334" s="169"/>
    </row>
    <row r="335" spans="2:9" x14ac:dyDescent="0.2">
      <c r="B335" s="20"/>
      <c r="C335" s="20"/>
      <c r="D335" s="20"/>
      <c r="E335" s="20"/>
      <c r="F335" s="167"/>
      <c r="G335" s="167"/>
      <c r="H335" s="167"/>
      <c r="I335" s="169"/>
    </row>
    <row r="336" spans="2:9" x14ac:dyDescent="0.2">
      <c r="B336" s="20"/>
      <c r="C336" s="20"/>
      <c r="D336" s="167"/>
      <c r="E336" s="20"/>
      <c r="F336" s="167"/>
      <c r="G336" s="167"/>
      <c r="H336" s="167"/>
      <c r="I336" s="169"/>
    </row>
    <row r="337" spans="2:11" x14ac:dyDescent="0.2">
      <c r="B337" s="20"/>
      <c r="C337" s="20"/>
      <c r="D337" s="20"/>
      <c r="E337" s="20"/>
      <c r="F337" s="167"/>
      <c r="G337" s="167"/>
      <c r="H337" s="167"/>
      <c r="I337" s="169"/>
    </row>
    <row r="338" spans="2:11" x14ac:dyDescent="0.2">
      <c r="B338" s="20"/>
      <c r="C338" s="20"/>
      <c r="D338" s="20"/>
      <c r="E338" s="20"/>
      <c r="F338" s="167"/>
      <c r="G338" s="167"/>
      <c r="H338" s="167"/>
      <c r="I338" s="169"/>
    </row>
    <row r="339" spans="2:11" x14ac:dyDescent="0.2">
      <c r="B339" s="20"/>
      <c r="C339" s="20"/>
      <c r="D339" s="20"/>
      <c r="E339" s="20"/>
      <c r="F339" s="167"/>
      <c r="G339" s="167"/>
      <c r="H339" s="167"/>
      <c r="I339" s="169"/>
    </row>
    <row r="340" spans="2:11" x14ac:dyDescent="0.2">
      <c r="B340" s="20"/>
      <c r="C340" s="20"/>
      <c r="D340" s="20"/>
      <c r="E340" s="20"/>
      <c r="F340" s="167"/>
      <c r="G340" s="167"/>
      <c r="H340" s="167"/>
      <c r="I340" s="169"/>
    </row>
    <row r="341" spans="2:11" x14ac:dyDescent="0.2">
      <c r="B341" s="20"/>
      <c r="C341" s="20"/>
      <c r="D341" s="20"/>
      <c r="E341" s="20"/>
      <c r="F341" s="167"/>
      <c r="G341" s="167"/>
      <c r="H341" s="167"/>
      <c r="I341" s="169"/>
    </row>
    <row r="342" spans="2:11" x14ac:dyDescent="0.2">
      <c r="B342" s="20"/>
      <c r="C342" s="20"/>
      <c r="D342" s="20"/>
      <c r="E342" s="20"/>
      <c r="F342" s="167"/>
      <c r="G342" s="167"/>
      <c r="H342" s="167"/>
      <c r="I342" s="169"/>
    </row>
    <row r="343" spans="2:11" x14ac:dyDescent="0.2">
      <c r="B343" s="20"/>
      <c r="C343" s="20"/>
      <c r="D343" s="20"/>
      <c r="E343" s="20"/>
      <c r="F343" s="167"/>
      <c r="G343" s="167"/>
      <c r="H343" s="167"/>
      <c r="I343" s="169"/>
    </row>
    <row r="344" spans="2:11" x14ac:dyDescent="0.2">
      <c r="B344" s="20"/>
      <c r="C344" s="20"/>
      <c r="D344" s="167"/>
      <c r="E344" s="20"/>
      <c r="F344" s="167"/>
      <c r="G344" s="167"/>
      <c r="H344" s="167"/>
      <c r="I344" s="169"/>
    </row>
    <row r="345" spans="2:11" x14ac:dyDescent="0.2">
      <c r="B345" s="20"/>
      <c r="C345" s="20"/>
      <c r="D345" s="20"/>
      <c r="E345" s="20"/>
      <c r="F345" s="167"/>
      <c r="G345" s="167"/>
      <c r="H345" s="167"/>
      <c r="I345" s="169"/>
    </row>
    <row r="346" spans="2:11" x14ac:dyDescent="0.2">
      <c r="B346" s="20"/>
      <c r="C346" s="20"/>
      <c r="D346" s="167"/>
      <c r="E346" s="20"/>
      <c r="F346" s="162"/>
      <c r="G346" s="162"/>
      <c r="H346" s="162"/>
      <c r="I346" s="166"/>
      <c r="J346" s="165"/>
      <c r="K346" s="165"/>
    </row>
    <row r="347" spans="2:11" x14ac:dyDescent="0.2">
      <c r="B347" s="20"/>
      <c r="C347" s="20"/>
      <c r="D347" s="20"/>
      <c r="E347" s="20"/>
      <c r="F347" s="167"/>
      <c r="G347" s="167"/>
      <c r="H347" s="167"/>
      <c r="I347" s="169"/>
    </row>
    <row r="348" spans="2:11" x14ac:dyDescent="0.2">
      <c r="B348" s="20"/>
      <c r="C348" s="20"/>
      <c r="D348" s="167"/>
      <c r="E348" s="20"/>
      <c r="F348" s="167"/>
      <c r="G348" s="167"/>
      <c r="H348" s="167"/>
      <c r="I348" s="169"/>
    </row>
    <row r="349" spans="2:11" x14ac:dyDescent="0.2">
      <c r="B349" s="20"/>
      <c r="C349" s="20"/>
      <c r="D349" s="167"/>
      <c r="E349" s="20"/>
      <c r="F349" s="20"/>
      <c r="G349" s="20"/>
      <c r="H349" s="20"/>
      <c r="I349" s="166"/>
    </row>
    <row r="350" spans="2:11" x14ac:dyDescent="0.2">
      <c r="B350" s="20"/>
      <c r="C350" s="20"/>
      <c r="D350" s="20"/>
      <c r="E350" s="20"/>
      <c r="F350" s="167"/>
      <c r="G350" s="167"/>
      <c r="H350" s="167"/>
      <c r="I350" s="169"/>
    </row>
    <row r="351" spans="2:11" x14ac:dyDescent="0.2">
      <c r="B351" s="20"/>
      <c r="C351" s="20"/>
      <c r="D351" s="167"/>
      <c r="E351" s="20"/>
      <c r="F351" s="167"/>
      <c r="G351" s="167"/>
      <c r="H351" s="167"/>
      <c r="I351" s="169"/>
    </row>
    <row r="352" spans="2:11" x14ac:dyDescent="0.2">
      <c r="B352" s="20"/>
      <c r="C352" s="20"/>
      <c r="D352" s="167"/>
      <c r="E352" s="20"/>
      <c r="F352" s="20"/>
      <c r="G352" s="20"/>
      <c r="H352" s="20"/>
      <c r="I352" s="166"/>
    </row>
    <row r="353" spans="2:9" x14ac:dyDescent="0.2">
      <c r="B353" s="20"/>
      <c r="C353" s="20"/>
      <c r="D353" s="167"/>
      <c r="E353" s="20"/>
      <c r="F353" s="167"/>
      <c r="G353" s="167"/>
      <c r="H353" s="167"/>
      <c r="I353" s="169"/>
    </row>
    <row r="354" spans="2:9" x14ac:dyDescent="0.2">
      <c r="B354" s="20"/>
      <c r="C354" s="20"/>
      <c r="D354" s="20"/>
      <c r="E354" s="20"/>
      <c r="F354" s="20"/>
      <c r="G354" s="20"/>
      <c r="H354" s="20"/>
      <c r="I354" s="166"/>
    </row>
    <row r="355" spans="2:9" x14ac:dyDescent="0.2">
      <c r="B355" s="20"/>
      <c r="C355" s="20"/>
      <c r="D355" s="167"/>
      <c r="E355" s="20"/>
      <c r="F355" s="167"/>
      <c r="G355" s="167"/>
      <c r="H355" s="167"/>
      <c r="I355" s="169"/>
    </row>
    <row r="356" spans="2:9" x14ac:dyDescent="0.2">
      <c r="B356" s="20"/>
      <c r="C356" s="20"/>
      <c r="D356" s="167"/>
      <c r="E356" s="20"/>
      <c r="F356" s="20"/>
      <c r="G356" s="20"/>
      <c r="H356" s="20"/>
      <c r="I356" s="166"/>
    </row>
    <row r="357" spans="2:9" x14ac:dyDescent="0.2">
      <c r="B357" s="20"/>
      <c r="C357" s="20"/>
      <c r="D357" s="20"/>
      <c r="E357" s="20"/>
      <c r="F357" s="167"/>
      <c r="G357" s="167"/>
      <c r="H357" s="167"/>
      <c r="I357" s="169"/>
    </row>
    <row r="358" spans="2:9" x14ac:dyDescent="0.2">
      <c r="B358" s="20"/>
      <c r="C358" s="20"/>
      <c r="D358" s="167"/>
      <c r="E358" s="20"/>
      <c r="F358" s="167"/>
      <c r="G358" s="167"/>
      <c r="H358" s="167"/>
      <c r="I358" s="169"/>
    </row>
    <row r="359" spans="2:9" x14ac:dyDescent="0.2">
      <c r="B359" s="20"/>
      <c r="C359" s="20"/>
      <c r="D359" s="167"/>
      <c r="E359" s="20"/>
      <c r="F359" s="20"/>
      <c r="G359" s="20"/>
      <c r="H359" s="20"/>
      <c r="I359" s="166"/>
    </row>
    <row r="360" spans="2:9" x14ac:dyDescent="0.2">
      <c r="B360" s="20"/>
      <c r="C360" s="20"/>
      <c r="D360" s="20"/>
      <c r="E360" s="20"/>
      <c r="F360" s="167"/>
      <c r="G360" s="167"/>
      <c r="H360" s="167"/>
      <c r="I360" s="169"/>
    </row>
    <row r="361" spans="2:9" x14ac:dyDescent="0.2">
      <c r="B361" s="20"/>
      <c r="C361" s="20"/>
      <c r="D361" s="167"/>
      <c r="E361" s="20"/>
      <c r="F361" s="20"/>
      <c r="G361" s="20"/>
      <c r="H361" s="20"/>
      <c r="I361" s="166"/>
    </row>
    <row r="362" spans="2:9" x14ac:dyDescent="0.2">
      <c r="B362" s="20"/>
      <c r="C362" s="20"/>
      <c r="D362" s="20"/>
      <c r="E362" s="20"/>
      <c r="F362" s="167"/>
      <c r="G362" s="167"/>
      <c r="H362" s="167"/>
      <c r="I362" s="169"/>
    </row>
    <row r="363" spans="2:9" x14ac:dyDescent="0.2">
      <c r="B363" s="20"/>
      <c r="C363" s="20"/>
      <c r="D363" s="20"/>
      <c r="E363" s="20"/>
      <c r="F363" s="20"/>
      <c r="G363" s="20"/>
      <c r="H363" s="20"/>
      <c r="I363" s="166"/>
    </row>
    <row r="364" spans="2:9" x14ac:dyDescent="0.2">
      <c r="B364" s="20"/>
      <c r="C364" s="20"/>
      <c r="D364" s="167"/>
      <c r="E364" s="20"/>
      <c r="F364" s="167"/>
      <c r="G364" s="167"/>
      <c r="H364" s="167"/>
      <c r="I364" s="169"/>
    </row>
    <row r="365" spans="2:9" x14ac:dyDescent="0.2">
      <c r="B365" s="20"/>
      <c r="C365" s="20"/>
      <c r="D365" s="20"/>
      <c r="E365" s="20"/>
      <c r="F365" s="167"/>
      <c r="G365" s="167"/>
      <c r="H365" s="167"/>
      <c r="I365" s="169"/>
    </row>
    <row r="366" spans="2:9" x14ac:dyDescent="0.2">
      <c r="B366" s="20"/>
      <c r="C366" s="20"/>
      <c r="D366" s="167"/>
      <c r="E366" s="20"/>
      <c r="F366" s="20"/>
      <c r="G366" s="20"/>
      <c r="H366" s="20"/>
      <c r="I366" s="166"/>
    </row>
    <row r="367" spans="2:9" x14ac:dyDescent="0.2">
      <c r="B367" s="20"/>
      <c r="C367" s="20"/>
      <c r="D367" s="20"/>
      <c r="E367" s="20"/>
      <c r="F367" s="167"/>
      <c r="G367" s="167"/>
      <c r="H367" s="167"/>
      <c r="I367" s="169"/>
    </row>
    <row r="368" spans="2:9" x14ac:dyDescent="0.2">
      <c r="B368" s="20"/>
      <c r="C368" s="20"/>
      <c r="D368" s="20"/>
      <c r="E368" s="20"/>
      <c r="F368" s="20"/>
      <c r="G368" s="20"/>
      <c r="H368" s="20"/>
      <c r="I368" s="166"/>
    </row>
    <row r="369" spans="2:9" x14ac:dyDescent="0.2">
      <c r="B369" s="20"/>
      <c r="C369" s="20"/>
      <c r="D369" s="167"/>
      <c r="E369" s="20"/>
      <c r="F369" s="167"/>
      <c r="G369" s="167"/>
      <c r="H369" s="167"/>
      <c r="I369" s="169"/>
    </row>
    <row r="370" spans="2:9" x14ac:dyDescent="0.2">
      <c r="B370" s="20"/>
      <c r="C370" s="20"/>
      <c r="D370" s="20"/>
      <c r="E370" s="20"/>
      <c r="F370" s="167"/>
      <c r="G370" s="167"/>
      <c r="H370" s="167"/>
      <c r="I370" s="169"/>
    </row>
    <row r="371" spans="2:9" x14ac:dyDescent="0.2">
      <c r="B371" s="20"/>
      <c r="C371" s="20"/>
      <c r="D371" s="20"/>
      <c r="E371" s="20"/>
      <c r="F371" s="20"/>
      <c r="G371" s="20"/>
      <c r="H371" s="20"/>
      <c r="I371" s="166"/>
    </row>
    <row r="372" spans="2:9" x14ac:dyDescent="0.2">
      <c r="B372" s="20"/>
      <c r="C372" s="20"/>
      <c r="D372" s="167"/>
      <c r="E372" s="20"/>
      <c r="F372" s="167"/>
      <c r="G372" s="167"/>
      <c r="H372" s="167"/>
      <c r="I372" s="169"/>
    </row>
    <row r="373" spans="2:9" x14ac:dyDescent="0.2">
      <c r="B373" s="20"/>
      <c r="C373" s="20"/>
      <c r="D373" s="20"/>
      <c r="E373" s="20"/>
      <c r="F373" s="20"/>
      <c r="G373" s="20"/>
      <c r="H373" s="20"/>
      <c r="I373" s="166"/>
    </row>
    <row r="374" spans="2:9" x14ac:dyDescent="0.2">
      <c r="B374" s="20"/>
      <c r="C374" s="20"/>
      <c r="D374" s="20"/>
      <c r="E374" s="20"/>
      <c r="F374" s="167"/>
      <c r="G374" s="167"/>
      <c r="H374" s="167"/>
      <c r="I374" s="169"/>
    </row>
    <row r="375" spans="2:9" x14ac:dyDescent="0.2">
      <c r="B375" s="20"/>
      <c r="C375" s="20"/>
      <c r="D375" s="167"/>
      <c r="E375" s="20"/>
      <c r="F375" s="167"/>
      <c r="G375" s="167"/>
      <c r="H375" s="167"/>
      <c r="I375" s="169"/>
    </row>
    <row r="376" spans="2:9" x14ac:dyDescent="0.2">
      <c r="B376" s="20"/>
      <c r="C376" s="20"/>
      <c r="D376" s="20"/>
      <c r="E376" s="20"/>
      <c r="F376" s="20"/>
      <c r="G376" s="20"/>
      <c r="H376" s="20"/>
      <c r="I376" s="166"/>
    </row>
    <row r="377" spans="2:9" x14ac:dyDescent="0.2">
      <c r="B377" s="20"/>
      <c r="C377" s="20"/>
      <c r="D377" s="20"/>
      <c r="E377" s="20"/>
      <c r="F377" s="167"/>
      <c r="G377" s="167"/>
      <c r="H377" s="167"/>
      <c r="I377" s="169"/>
    </row>
    <row r="378" spans="2:9" x14ac:dyDescent="0.2">
      <c r="B378" s="20"/>
      <c r="C378" s="20"/>
      <c r="D378" s="167"/>
      <c r="E378" s="20"/>
      <c r="F378" s="20"/>
      <c r="G378" s="20"/>
      <c r="H378" s="20"/>
      <c r="I378" s="166"/>
    </row>
    <row r="379" spans="2:9" x14ac:dyDescent="0.2">
      <c r="B379" s="20"/>
      <c r="C379" s="20"/>
      <c r="D379" s="20"/>
      <c r="E379" s="20"/>
      <c r="F379" s="167"/>
      <c r="G379" s="167"/>
      <c r="H379" s="167"/>
      <c r="I379" s="169"/>
    </row>
    <row r="380" spans="2:9" x14ac:dyDescent="0.2">
      <c r="B380" s="20"/>
      <c r="C380" s="20"/>
      <c r="D380" s="167"/>
      <c r="E380" s="20"/>
      <c r="F380" s="167"/>
      <c r="G380" s="167"/>
      <c r="H380" s="167"/>
      <c r="I380" s="169"/>
    </row>
    <row r="381" spans="2:9" x14ac:dyDescent="0.2">
      <c r="B381" s="20"/>
      <c r="C381" s="20"/>
      <c r="D381" s="20"/>
      <c r="E381" s="20"/>
      <c r="F381" s="20"/>
      <c r="G381" s="20"/>
      <c r="H381" s="20"/>
      <c r="I381" s="166"/>
    </row>
    <row r="382" spans="2:9" x14ac:dyDescent="0.2">
      <c r="B382" s="20"/>
      <c r="C382" s="20"/>
      <c r="D382" s="20"/>
      <c r="E382" s="20"/>
      <c r="F382" s="167"/>
      <c r="G382" s="167"/>
      <c r="H382" s="167"/>
      <c r="I382" s="169"/>
    </row>
    <row r="383" spans="2:9" x14ac:dyDescent="0.2">
      <c r="B383" s="20"/>
      <c r="C383" s="20"/>
      <c r="D383" s="167"/>
      <c r="E383" s="167"/>
      <c r="F383" s="167"/>
      <c r="G383" s="167"/>
      <c r="H383" s="167"/>
      <c r="I383" s="169"/>
    </row>
    <row r="384" spans="2:9" x14ac:dyDescent="0.2">
      <c r="B384" s="20"/>
      <c r="C384" s="20"/>
      <c r="D384" s="20"/>
      <c r="E384" s="20"/>
      <c r="F384" s="20"/>
      <c r="G384" s="20"/>
      <c r="H384" s="20"/>
      <c r="I384" s="166"/>
    </row>
    <row r="385" spans="2:9" x14ac:dyDescent="0.2">
      <c r="B385" s="20"/>
      <c r="C385" s="20"/>
      <c r="D385" s="20"/>
      <c r="E385" s="20"/>
      <c r="F385" s="167"/>
      <c r="G385" s="167"/>
      <c r="H385" s="167"/>
      <c r="I385" s="169"/>
    </row>
    <row r="386" spans="2:9" x14ac:dyDescent="0.2">
      <c r="B386" s="20"/>
      <c r="C386" s="20"/>
      <c r="D386" s="167"/>
      <c r="E386" s="167"/>
      <c r="F386" s="167"/>
      <c r="G386" s="167"/>
      <c r="H386" s="167"/>
      <c r="I386" s="169"/>
    </row>
    <row r="387" spans="2:9" x14ac:dyDescent="0.2">
      <c r="B387" s="20"/>
      <c r="C387" s="20"/>
      <c r="D387" s="20"/>
      <c r="E387" s="20"/>
      <c r="F387" s="20"/>
      <c r="G387" s="20"/>
      <c r="H387" s="20"/>
      <c r="I387" s="166"/>
    </row>
    <row r="388" spans="2:9" x14ac:dyDescent="0.2">
      <c r="B388" s="20"/>
      <c r="C388" s="20"/>
      <c r="D388" s="20"/>
      <c r="E388" s="20"/>
      <c r="F388" s="20"/>
      <c r="G388" s="20"/>
      <c r="H388" s="20"/>
      <c r="I388" s="166"/>
    </row>
    <row r="389" spans="2:9" x14ac:dyDescent="0.2">
      <c r="B389" s="20"/>
      <c r="C389" s="20"/>
      <c r="D389" s="167"/>
      <c r="E389" s="167"/>
      <c r="F389" s="167"/>
      <c r="G389" s="167"/>
      <c r="H389" s="167"/>
      <c r="I389" s="169"/>
    </row>
    <row r="390" spans="2:9" x14ac:dyDescent="0.2">
      <c r="B390" s="20"/>
      <c r="C390" s="20"/>
      <c r="D390" s="20"/>
      <c r="E390" s="20"/>
      <c r="F390" s="167"/>
      <c r="G390" s="167"/>
      <c r="H390" s="167"/>
      <c r="I390" s="169"/>
    </row>
    <row r="391" spans="2:9" x14ac:dyDescent="0.2">
      <c r="B391" s="20"/>
      <c r="C391" s="20"/>
      <c r="D391" s="20"/>
      <c r="E391" s="20"/>
      <c r="F391" s="20"/>
      <c r="G391" s="20"/>
      <c r="H391" s="20"/>
      <c r="I391" s="166"/>
    </row>
    <row r="392" spans="2:9" x14ac:dyDescent="0.2">
      <c r="B392" s="20"/>
      <c r="C392" s="20"/>
      <c r="D392" s="167"/>
      <c r="E392" s="167"/>
      <c r="F392" s="20"/>
      <c r="G392" s="20"/>
      <c r="H392" s="20"/>
      <c r="I392" s="166"/>
    </row>
    <row r="393" spans="2:9" x14ac:dyDescent="0.2">
      <c r="B393" s="20"/>
      <c r="C393" s="20"/>
      <c r="D393" s="167"/>
      <c r="E393" s="167"/>
      <c r="F393" s="167"/>
      <c r="G393" s="167"/>
      <c r="H393" s="167"/>
      <c r="I393" s="169"/>
    </row>
    <row r="394" spans="2:9" x14ac:dyDescent="0.2">
      <c r="B394" s="20"/>
      <c r="C394" s="20"/>
      <c r="D394" s="20"/>
      <c r="E394" s="20"/>
      <c r="F394" s="167"/>
      <c r="G394" s="167"/>
      <c r="H394" s="167"/>
      <c r="I394" s="169"/>
    </row>
    <row r="395" spans="2:9" x14ac:dyDescent="0.2">
      <c r="B395" s="20"/>
      <c r="C395" s="20"/>
      <c r="D395" s="20"/>
      <c r="E395" s="20"/>
      <c r="F395" s="167"/>
      <c r="G395" s="167"/>
      <c r="H395" s="167"/>
      <c r="I395" s="169"/>
    </row>
    <row r="396" spans="2:9" x14ac:dyDescent="0.2">
      <c r="B396" s="20"/>
      <c r="C396" s="20"/>
      <c r="D396" s="167"/>
      <c r="E396" s="20"/>
      <c r="F396" s="167"/>
      <c r="G396" s="167"/>
      <c r="H396" s="167"/>
      <c r="I396" s="169"/>
    </row>
    <row r="397" spans="2:9" x14ac:dyDescent="0.2">
      <c r="B397" s="20"/>
      <c r="C397" s="20"/>
      <c r="D397" s="20"/>
      <c r="E397" s="20"/>
      <c r="F397" s="167"/>
      <c r="G397" s="167"/>
      <c r="H397" s="167"/>
      <c r="I397" s="169"/>
    </row>
    <row r="398" spans="2:9" x14ac:dyDescent="0.2">
      <c r="B398" s="20"/>
      <c r="C398" s="20"/>
      <c r="D398" s="20"/>
      <c r="E398" s="20"/>
      <c r="F398" s="167"/>
      <c r="G398" s="167"/>
      <c r="H398" s="167"/>
      <c r="I398" s="169"/>
    </row>
    <row r="399" spans="2:9" x14ac:dyDescent="0.2">
      <c r="B399" s="20"/>
      <c r="C399" s="20"/>
      <c r="D399" s="20"/>
      <c r="E399" s="20"/>
      <c r="F399" s="167"/>
      <c r="G399" s="167"/>
      <c r="H399" s="167"/>
      <c r="I399" s="169"/>
    </row>
    <row r="400" spans="2:9" x14ac:dyDescent="0.2">
      <c r="B400" s="20"/>
      <c r="C400" s="20"/>
      <c r="D400" s="20"/>
      <c r="E400" s="20"/>
      <c r="F400" s="167"/>
      <c r="G400" s="167"/>
      <c r="H400" s="167"/>
      <c r="I400" s="169"/>
    </row>
    <row r="401" spans="2:11" x14ac:dyDescent="0.2">
      <c r="B401" s="20"/>
      <c r="C401" s="20"/>
      <c r="D401" s="20"/>
      <c r="E401" s="20"/>
      <c r="F401" s="167"/>
      <c r="G401" s="167"/>
      <c r="H401" s="167"/>
      <c r="I401" s="169"/>
    </row>
    <row r="402" spans="2:11" x14ac:dyDescent="0.2">
      <c r="B402" s="20"/>
      <c r="C402" s="20"/>
      <c r="D402" s="20"/>
      <c r="E402" s="20"/>
      <c r="F402" s="167"/>
      <c r="G402" s="167"/>
      <c r="H402" s="167"/>
      <c r="I402" s="169"/>
    </row>
    <row r="403" spans="2:11" x14ac:dyDescent="0.2">
      <c r="B403" s="20"/>
      <c r="C403" s="20"/>
      <c r="D403" s="20"/>
      <c r="E403" s="20"/>
      <c r="F403" s="167"/>
      <c r="G403" s="167"/>
      <c r="H403" s="167"/>
      <c r="I403" s="169"/>
    </row>
    <row r="404" spans="2:11" x14ac:dyDescent="0.2">
      <c r="B404" s="20"/>
      <c r="C404" s="20"/>
      <c r="D404" s="20"/>
      <c r="E404" s="20"/>
      <c r="F404" s="167"/>
      <c r="G404" s="167"/>
      <c r="H404" s="167"/>
      <c r="I404" s="169"/>
    </row>
    <row r="405" spans="2:11" x14ac:dyDescent="0.2">
      <c r="B405" s="20"/>
      <c r="C405" s="20"/>
      <c r="D405" s="20"/>
      <c r="E405" s="20"/>
      <c r="F405" s="167"/>
      <c r="G405" s="167"/>
      <c r="H405" s="167"/>
      <c r="I405" s="169"/>
    </row>
    <row r="406" spans="2:11" x14ac:dyDescent="0.2">
      <c r="B406" s="20"/>
      <c r="C406" s="20"/>
      <c r="D406" s="167"/>
      <c r="E406" s="20"/>
      <c r="F406" s="162"/>
      <c r="G406" s="162"/>
      <c r="H406" s="162"/>
      <c r="I406" s="166"/>
      <c r="J406" s="165"/>
      <c r="K406" s="165"/>
    </row>
    <row r="407" spans="2:11" x14ac:dyDescent="0.2">
      <c r="B407" s="20"/>
      <c r="C407" s="20"/>
      <c r="D407" s="20"/>
      <c r="E407" s="20"/>
      <c r="F407" s="167"/>
      <c r="G407" s="167"/>
      <c r="H407" s="167"/>
      <c r="I407" s="169"/>
    </row>
    <row r="408" spans="2:11" x14ac:dyDescent="0.2">
      <c r="B408" s="20"/>
      <c r="C408" s="20"/>
      <c r="D408" s="167"/>
      <c r="E408" s="20"/>
      <c r="F408" s="167"/>
      <c r="G408" s="167"/>
      <c r="H408" s="167"/>
      <c r="I408" s="169"/>
    </row>
    <row r="409" spans="2:11" x14ac:dyDescent="0.2">
      <c r="B409" s="20"/>
      <c r="C409" s="20"/>
      <c r="D409" s="167"/>
      <c r="E409" s="20"/>
      <c r="F409" s="20"/>
      <c r="G409" s="20"/>
      <c r="H409" s="20"/>
      <c r="I409" s="166"/>
    </row>
    <row r="410" spans="2:11" x14ac:dyDescent="0.2">
      <c r="B410" s="20"/>
      <c r="C410" s="20"/>
      <c r="D410" s="20"/>
      <c r="E410" s="20"/>
      <c r="F410" s="167"/>
      <c r="G410" s="167"/>
      <c r="H410" s="167"/>
      <c r="I410" s="169"/>
    </row>
    <row r="411" spans="2:11" x14ac:dyDescent="0.2">
      <c r="B411" s="20"/>
      <c r="C411" s="20"/>
      <c r="D411" s="167"/>
      <c r="E411" s="20"/>
      <c r="F411" s="167"/>
      <c r="G411" s="167"/>
      <c r="H411" s="167"/>
      <c r="I411" s="169"/>
    </row>
    <row r="412" spans="2:11" x14ac:dyDescent="0.2">
      <c r="B412" s="20"/>
      <c r="C412" s="20"/>
      <c r="D412" s="167"/>
      <c r="E412" s="20"/>
      <c r="F412" s="20"/>
      <c r="G412" s="20"/>
      <c r="H412" s="20"/>
      <c r="I412" s="166"/>
    </row>
    <row r="413" spans="2:11" x14ac:dyDescent="0.2">
      <c r="B413" s="20"/>
      <c r="C413" s="20"/>
      <c r="D413" s="167"/>
      <c r="E413" s="20"/>
      <c r="F413" s="167"/>
      <c r="G413" s="167"/>
      <c r="H413" s="167"/>
      <c r="I413" s="169"/>
    </row>
    <row r="414" spans="2:11" x14ac:dyDescent="0.2">
      <c r="B414" s="20"/>
      <c r="C414" s="20"/>
      <c r="D414" s="20"/>
      <c r="E414" s="20"/>
      <c r="F414" s="20"/>
      <c r="G414" s="20"/>
      <c r="H414" s="20"/>
      <c r="I414" s="166"/>
    </row>
    <row r="415" spans="2:11" x14ac:dyDescent="0.2">
      <c r="B415" s="20"/>
      <c r="C415" s="20"/>
      <c r="D415" s="167"/>
      <c r="E415" s="20"/>
      <c r="F415" s="167"/>
      <c r="G415" s="167"/>
      <c r="H415" s="167"/>
      <c r="I415" s="169"/>
    </row>
    <row r="416" spans="2:11" x14ac:dyDescent="0.2">
      <c r="B416" s="20"/>
      <c r="C416" s="20"/>
      <c r="D416" s="167"/>
      <c r="E416" s="20"/>
      <c r="F416" s="20"/>
      <c r="G416" s="20"/>
      <c r="H416" s="20"/>
      <c r="I416" s="166"/>
    </row>
    <row r="417" spans="2:9" x14ac:dyDescent="0.2">
      <c r="B417" s="20"/>
      <c r="C417" s="20"/>
      <c r="D417" s="20"/>
      <c r="E417" s="20"/>
      <c r="F417" s="167"/>
      <c r="G417" s="167"/>
      <c r="H417" s="167"/>
      <c r="I417" s="169"/>
    </row>
    <row r="418" spans="2:9" x14ac:dyDescent="0.2">
      <c r="B418" s="20"/>
      <c r="C418" s="20"/>
      <c r="D418" s="167"/>
      <c r="E418" s="20"/>
      <c r="F418" s="167"/>
      <c r="G418" s="167"/>
      <c r="H418" s="167"/>
      <c r="I418" s="169"/>
    </row>
    <row r="419" spans="2:9" x14ac:dyDescent="0.2">
      <c r="B419" s="20"/>
      <c r="C419" s="20"/>
      <c r="D419" s="167"/>
      <c r="E419" s="20"/>
      <c r="F419" s="20"/>
      <c r="G419" s="20"/>
      <c r="H419" s="20"/>
      <c r="I419" s="166"/>
    </row>
    <row r="420" spans="2:9" x14ac:dyDescent="0.2">
      <c r="B420" s="20"/>
      <c r="C420" s="20"/>
      <c r="D420" s="20"/>
      <c r="E420" s="20"/>
      <c r="F420" s="167"/>
      <c r="G420" s="167"/>
      <c r="H420" s="167"/>
      <c r="I420" s="169"/>
    </row>
    <row r="421" spans="2:9" x14ac:dyDescent="0.2">
      <c r="B421" s="20"/>
      <c r="C421" s="20"/>
      <c r="D421" s="167"/>
      <c r="E421" s="20"/>
      <c r="F421" s="20"/>
      <c r="G421" s="20"/>
      <c r="H421" s="20"/>
      <c r="I421" s="166"/>
    </row>
    <row r="422" spans="2:9" x14ac:dyDescent="0.2">
      <c r="B422" s="20"/>
      <c r="C422" s="20"/>
      <c r="D422" s="20"/>
      <c r="E422" s="20"/>
      <c r="F422" s="167"/>
      <c r="G422" s="167"/>
      <c r="H422" s="167"/>
      <c r="I422" s="169"/>
    </row>
    <row r="423" spans="2:9" x14ac:dyDescent="0.2">
      <c r="B423" s="20"/>
      <c r="C423" s="20"/>
      <c r="D423" s="20"/>
      <c r="E423" s="20"/>
      <c r="F423" s="20"/>
      <c r="G423" s="20"/>
      <c r="H423" s="20"/>
      <c r="I423" s="166"/>
    </row>
    <row r="424" spans="2:9" x14ac:dyDescent="0.2">
      <c r="B424" s="20"/>
      <c r="C424" s="20"/>
      <c r="D424" s="167"/>
      <c r="E424" s="20"/>
      <c r="F424" s="167"/>
      <c r="G424" s="167"/>
      <c r="H424" s="167"/>
      <c r="I424" s="169"/>
    </row>
    <row r="425" spans="2:9" x14ac:dyDescent="0.2">
      <c r="B425" s="20"/>
      <c r="C425" s="20"/>
      <c r="D425" s="167"/>
      <c r="E425" s="20"/>
      <c r="F425" s="167"/>
      <c r="G425" s="167"/>
      <c r="H425" s="167"/>
      <c r="I425" s="169"/>
    </row>
    <row r="426" spans="2:9" x14ac:dyDescent="0.2">
      <c r="B426" s="20"/>
      <c r="C426" s="20"/>
      <c r="D426" s="167"/>
      <c r="E426" s="20"/>
      <c r="F426" s="20"/>
      <c r="G426" s="20"/>
      <c r="H426" s="20"/>
      <c r="I426" s="166"/>
    </row>
    <row r="427" spans="2:9" x14ac:dyDescent="0.2">
      <c r="B427" s="20"/>
      <c r="C427" s="20"/>
      <c r="D427" s="20"/>
      <c r="E427" s="20"/>
      <c r="F427" s="167"/>
      <c r="G427" s="167"/>
      <c r="H427" s="167"/>
      <c r="I427" s="169"/>
    </row>
    <row r="428" spans="2:9" x14ac:dyDescent="0.2">
      <c r="B428" s="20"/>
      <c r="C428" s="20"/>
      <c r="D428" s="20"/>
      <c r="E428" s="20"/>
      <c r="F428" s="20"/>
      <c r="G428" s="20"/>
      <c r="H428" s="20"/>
      <c r="I428" s="166"/>
    </row>
    <row r="429" spans="2:9" x14ac:dyDescent="0.2">
      <c r="B429" s="20"/>
      <c r="C429" s="20"/>
      <c r="D429" s="167"/>
      <c r="E429" s="20"/>
      <c r="F429" s="167"/>
      <c r="G429" s="167"/>
      <c r="H429" s="167"/>
      <c r="I429" s="169"/>
    </row>
    <row r="430" spans="2:9" x14ac:dyDescent="0.2">
      <c r="B430" s="20"/>
      <c r="C430" s="20"/>
      <c r="D430" s="20"/>
      <c r="E430" s="20"/>
      <c r="F430" s="167"/>
      <c r="G430" s="167"/>
      <c r="H430" s="167"/>
      <c r="I430" s="169"/>
    </row>
    <row r="431" spans="2:9" x14ac:dyDescent="0.2">
      <c r="B431" s="20"/>
      <c r="C431" s="20"/>
      <c r="D431" s="20"/>
      <c r="E431" s="20"/>
      <c r="F431" s="20"/>
      <c r="G431" s="20"/>
      <c r="H431" s="20"/>
      <c r="I431" s="166"/>
    </row>
    <row r="432" spans="2:9" x14ac:dyDescent="0.2">
      <c r="B432" s="20"/>
      <c r="C432" s="20"/>
      <c r="D432" s="167"/>
      <c r="E432" s="20"/>
      <c r="F432" s="167"/>
      <c r="G432" s="167"/>
      <c r="H432" s="167"/>
      <c r="I432" s="169"/>
    </row>
    <row r="433" spans="2:9" x14ac:dyDescent="0.2">
      <c r="B433" s="20"/>
      <c r="C433" s="20"/>
      <c r="D433" s="20"/>
      <c r="E433" s="20"/>
      <c r="F433" s="20"/>
      <c r="G433" s="20"/>
      <c r="H433" s="20"/>
      <c r="I433" s="166"/>
    </row>
    <row r="434" spans="2:9" x14ac:dyDescent="0.2">
      <c r="B434" s="20"/>
      <c r="C434" s="20"/>
      <c r="D434" s="20"/>
      <c r="E434" s="20"/>
      <c r="F434" s="167"/>
      <c r="G434" s="167"/>
      <c r="H434" s="167"/>
      <c r="I434" s="169"/>
    </row>
    <row r="435" spans="2:9" x14ac:dyDescent="0.2">
      <c r="B435" s="20"/>
      <c r="C435" s="20"/>
      <c r="D435" s="167"/>
      <c r="E435" s="20"/>
      <c r="F435" s="167"/>
      <c r="G435" s="167"/>
      <c r="H435" s="167"/>
      <c r="I435" s="169"/>
    </row>
    <row r="436" spans="2:9" x14ac:dyDescent="0.2">
      <c r="B436" s="20"/>
      <c r="C436" s="20"/>
      <c r="D436" s="20"/>
      <c r="E436" s="20"/>
      <c r="F436" s="20"/>
      <c r="G436" s="20"/>
      <c r="H436" s="20"/>
      <c r="I436" s="166"/>
    </row>
    <row r="437" spans="2:9" x14ac:dyDescent="0.2">
      <c r="B437" s="20"/>
      <c r="C437" s="20"/>
      <c r="D437" s="20"/>
      <c r="E437" s="20"/>
      <c r="F437" s="167"/>
      <c r="G437" s="167"/>
      <c r="H437" s="167"/>
      <c r="I437" s="169"/>
    </row>
    <row r="438" spans="2:9" x14ac:dyDescent="0.2">
      <c r="B438" s="20"/>
      <c r="C438" s="20"/>
      <c r="D438" s="167"/>
      <c r="E438" s="20"/>
      <c r="F438" s="20"/>
      <c r="G438" s="20"/>
      <c r="H438" s="20"/>
      <c r="I438" s="166"/>
    </row>
    <row r="439" spans="2:9" x14ac:dyDescent="0.2">
      <c r="B439" s="20"/>
      <c r="C439" s="20"/>
      <c r="D439" s="20"/>
      <c r="E439" s="20"/>
      <c r="F439" s="167"/>
      <c r="G439" s="167"/>
      <c r="H439" s="167"/>
      <c r="I439" s="169"/>
    </row>
    <row r="440" spans="2:9" x14ac:dyDescent="0.2">
      <c r="B440" s="20"/>
      <c r="C440" s="20"/>
      <c r="D440" s="167"/>
      <c r="E440" s="20"/>
      <c r="F440" s="167"/>
      <c r="G440" s="167"/>
      <c r="H440" s="167"/>
      <c r="I440" s="169"/>
    </row>
    <row r="441" spans="2:9" x14ac:dyDescent="0.2">
      <c r="B441" s="20"/>
      <c r="C441" s="20"/>
      <c r="D441" s="167"/>
      <c r="E441" s="20"/>
      <c r="F441" s="20"/>
      <c r="G441" s="20"/>
      <c r="H441" s="20"/>
      <c r="I441" s="166"/>
    </row>
    <row r="442" spans="2:9" x14ac:dyDescent="0.2">
      <c r="B442" s="20"/>
      <c r="C442" s="20"/>
      <c r="D442" s="20"/>
      <c r="E442" s="20"/>
      <c r="F442" s="167"/>
      <c r="G442" s="167"/>
      <c r="H442" s="167"/>
      <c r="I442" s="169"/>
    </row>
    <row r="443" spans="2:9" x14ac:dyDescent="0.2">
      <c r="B443" s="20"/>
      <c r="C443" s="20"/>
      <c r="D443" s="167"/>
      <c r="E443" s="167"/>
      <c r="F443" s="167"/>
      <c r="G443" s="167"/>
      <c r="H443" s="167"/>
      <c r="I443" s="169"/>
    </row>
    <row r="444" spans="2:9" x14ac:dyDescent="0.2">
      <c r="B444" s="20"/>
      <c r="C444" s="20"/>
      <c r="D444" s="20"/>
      <c r="E444" s="20"/>
      <c r="F444" s="20"/>
      <c r="G444" s="20"/>
      <c r="H444" s="20"/>
      <c r="I444" s="166"/>
    </row>
    <row r="445" spans="2:9" x14ac:dyDescent="0.2">
      <c r="B445" s="20"/>
      <c r="C445" s="20"/>
      <c r="D445" s="20"/>
      <c r="E445" s="20"/>
      <c r="F445" s="167"/>
      <c r="G445" s="167"/>
      <c r="H445" s="167"/>
      <c r="I445" s="169"/>
    </row>
    <row r="446" spans="2:9" x14ac:dyDescent="0.2">
      <c r="B446" s="20"/>
      <c r="C446" s="20"/>
      <c r="D446" s="167"/>
      <c r="E446" s="167"/>
      <c r="F446" s="167"/>
      <c r="G446" s="167"/>
      <c r="H446" s="167"/>
      <c r="I446" s="169"/>
    </row>
    <row r="447" spans="2:9" x14ac:dyDescent="0.2">
      <c r="B447" s="20"/>
      <c r="C447" s="20"/>
      <c r="D447" s="20"/>
      <c r="E447" s="20"/>
      <c r="F447" s="20"/>
      <c r="G447" s="20"/>
      <c r="H447" s="20"/>
      <c r="I447" s="166"/>
    </row>
    <row r="448" spans="2:9" x14ac:dyDescent="0.2">
      <c r="B448" s="20"/>
      <c r="C448" s="20"/>
      <c r="D448" s="20"/>
      <c r="E448" s="20"/>
      <c r="F448" s="20"/>
      <c r="G448" s="20"/>
      <c r="H448" s="20"/>
      <c r="I448" s="166"/>
    </row>
    <row r="449" spans="2:9" x14ac:dyDescent="0.2">
      <c r="B449" s="20"/>
      <c r="C449" s="20"/>
      <c r="D449" s="167"/>
      <c r="E449" s="167"/>
      <c r="F449" s="167"/>
      <c r="G449" s="167"/>
      <c r="H449" s="167"/>
      <c r="I449" s="169"/>
    </row>
    <row r="450" spans="2:9" x14ac:dyDescent="0.2">
      <c r="B450" s="20"/>
      <c r="C450" s="20"/>
      <c r="D450" s="20"/>
      <c r="E450" s="20"/>
      <c r="F450" s="167"/>
      <c r="G450" s="167"/>
      <c r="H450" s="167"/>
      <c r="I450" s="169"/>
    </row>
    <row r="451" spans="2:9" x14ac:dyDescent="0.2">
      <c r="B451" s="20"/>
      <c r="C451" s="20"/>
      <c r="D451" s="20"/>
      <c r="E451" s="20"/>
      <c r="F451" s="20"/>
      <c r="G451" s="20"/>
      <c r="H451" s="20"/>
      <c r="I451" s="166"/>
    </row>
    <row r="452" spans="2:9" x14ac:dyDescent="0.2">
      <c r="B452" s="20"/>
      <c r="C452" s="20"/>
      <c r="D452" s="167"/>
      <c r="E452" s="167"/>
      <c r="F452" s="20"/>
      <c r="G452" s="20"/>
      <c r="H452" s="20"/>
      <c r="I452" s="166"/>
    </row>
    <row r="453" spans="2:9" x14ac:dyDescent="0.2">
      <c r="B453" s="20"/>
      <c r="C453" s="20"/>
      <c r="D453" s="167"/>
      <c r="E453" s="167"/>
      <c r="F453" s="167"/>
      <c r="G453" s="167"/>
      <c r="H453" s="167"/>
      <c r="I453" s="169"/>
    </row>
    <row r="454" spans="2:9" x14ac:dyDescent="0.2">
      <c r="B454" s="20"/>
      <c r="C454" s="20"/>
      <c r="D454" s="20"/>
      <c r="E454" s="20"/>
      <c r="F454" s="167"/>
      <c r="G454" s="167"/>
      <c r="H454" s="167"/>
      <c r="I454" s="169"/>
    </row>
    <row r="455" spans="2:9" x14ac:dyDescent="0.2">
      <c r="B455" s="20"/>
      <c r="C455" s="20"/>
      <c r="D455" s="20"/>
      <c r="E455" s="20"/>
      <c r="F455" s="167"/>
      <c r="G455" s="167"/>
      <c r="H455" s="167"/>
      <c r="I455" s="169"/>
    </row>
    <row r="456" spans="2:9" x14ac:dyDescent="0.2">
      <c r="B456" s="20"/>
      <c r="C456" s="20"/>
      <c r="D456" s="167"/>
      <c r="E456" s="20"/>
      <c r="F456" s="167"/>
      <c r="G456" s="167"/>
      <c r="H456" s="167"/>
      <c r="I456" s="169"/>
    </row>
    <row r="457" spans="2:9" x14ac:dyDescent="0.2">
      <c r="B457" s="20"/>
      <c r="C457" s="20"/>
      <c r="D457" s="20"/>
      <c r="E457" s="20"/>
      <c r="F457" s="167"/>
      <c r="G457" s="167"/>
      <c r="H457" s="167"/>
      <c r="I457" s="169"/>
    </row>
    <row r="458" spans="2:9" x14ac:dyDescent="0.2">
      <c r="B458" s="20"/>
      <c r="C458" s="20"/>
      <c r="D458" s="20"/>
      <c r="E458" s="20"/>
      <c r="F458" s="167"/>
      <c r="G458" s="167"/>
      <c r="H458" s="167"/>
      <c r="I458" s="169"/>
    </row>
    <row r="459" spans="2:9" x14ac:dyDescent="0.2">
      <c r="B459" s="20"/>
      <c r="C459" s="20"/>
      <c r="D459" s="20"/>
      <c r="E459" s="20"/>
      <c r="F459" s="167"/>
      <c r="G459" s="167"/>
      <c r="H459" s="167"/>
      <c r="I459" s="169"/>
    </row>
    <row r="460" spans="2:9" x14ac:dyDescent="0.2">
      <c r="B460" s="20"/>
      <c r="C460" s="20"/>
      <c r="D460" s="20"/>
      <c r="E460" s="20"/>
      <c r="F460" s="167"/>
      <c r="G460" s="167"/>
      <c r="H460" s="167"/>
      <c r="I460" s="169"/>
    </row>
    <row r="461" spans="2:9" x14ac:dyDescent="0.2">
      <c r="B461" s="20"/>
      <c r="C461" s="20"/>
      <c r="D461" s="20"/>
      <c r="E461" s="20"/>
      <c r="F461" s="167"/>
      <c r="G461" s="167"/>
      <c r="H461" s="167"/>
      <c r="I461" s="169"/>
    </row>
    <row r="462" spans="2:9" x14ac:dyDescent="0.2">
      <c r="B462" s="20"/>
      <c r="C462" s="20"/>
      <c r="D462" s="20"/>
      <c r="E462" s="20"/>
      <c r="F462" s="167"/>
      <c r="G462" s="167"/>
      <c r="H462" s="167"/>
      <c r="I462" s="169"/>
    </row>
    <row r="463" spans="2:9" x14ac:dyDescent="0.2">
      <c r="B463" s="20"/>
      <c r="C463" s="20"/>
      <c r="D463" s="20"/>
      <c r="E463" s="20"/>
      <c r="F463" s="167"/>
      <c r="G463" s="167"/>
      <c r="H463" s="167"/>
      <c r="I463" s="169"/>
    </row>
    <row r="464" spans="2:9" x14ac:dyDescent="0.2">
      <c r="B464" s="20"/>
      <c r="C464" s="20"/>
      <c r="D464" s="20"/>
      <c r="E464" s="20"/>
      <c r="F464" s="167"/>
      <c r="G464" s="167"/>
      <c r="H464" s="167"/>
      <c r="I464" s="169"/>
    </row>
    <row r="465" spans="2:11" x14ac:dyDescent="0.2">
      <c r="B465" s="20"/>
      <c r="C465" s="20"/>
      <c r="D465" s="20"/>
      <c r="E465" s="20"/>
      <c r="F465" s="167"/>
      <c r="G465" s="167"/>
      <c r="H465" s="167"/>
      <c r="I465" s="169"/>
    </row>
    <row r="466" spans="2:11" x14ac:dyDescent="0.2">
      <c r="B466" s="20"/>
      <c r="C466" s="20"/>
      <c r="D466" s="167"/>
      <c r="E466" s="20"/>
      <c r="F466" s="162"/>
      <c r="G466" s="162"/>
      <c r="H466" s="162"/>
      <c r="I466" s="166"/>
      <c r="J466" s="165"/>
      <c r="K466" s="165"/>
    </row>
    <row r="467" spans="2:11" x14ac:dyDescent="0.2">
      <c r="B467" s="20"/>
      <c r="C467" s="20"/>
      <c r="D467" s="20"/>
      <c r="E467" s="20"/>
      <c r="F467" s="167"/>
      <c r="G467" s="167"/>
      <c r="H467" s="167"/>
      <c r="I467" s="169"/>
    </row>
    <row r="468" spans="2:11" x14ac:dyDescent="0.2">
      <c r="B468" s="20"/>
      <c r="C468" s="20"/>
      <c r="D468" s="167"/>
      <c r="E468" s="20"/>
      <c r="F468" s="167"/>
      <c r="G468" s="167"/>
      <c r="H468" s="167"/>
      <c r="I468" s="169"/>
    </row>
    <row r="469" spans="2:11" x14ac:dyDescent="0.2">
      <c r="B469" s="20"/>
      <c r="C469" s="20"/>
      <c r="D469" s="167"/>
      <c r="E469" s="20"/>
      <c r="F469" s="20"/>
      <c r="G469" s="20"/>
      <c r="H469" s="20"/>
      <c r="I469" s="166"/>
    </row>
    <row r="470" spans="2:11" x14ac:dyDescent="0.2">
      <c r="B470" s="20"/>
      <c r="C470" s="20"/>
      <c r="D470" s="20"/>
      <c r="E470" s="20"/>
      <c r="F470" s="167"/>
      <c r="G470" s="167"/>
      <c r="H470" s="167"/>
      <c r="I470" s="169"/>
    </row>
    <row r="471" spans="2:11" x14ac:dyDescent="0.2">
      <c r="B471" s="20"/>
      <c r="C471" s="20"/>
      <c r="D471" s="167"/>
      <c r="E471" s="20"/>
      <c r="F471" s="167"/>
      <c r="G471" s="167"/>
      <c r="H471" s="167"/>
      <c r="I471" s="169"/>
    </row>
    <row r="472" spans="2:11" x14ac:dyDescent="0.2">
      <c r="B472" s="20"/>
      <c r="C472" s="20"/>
      <c r="D472" s="167"/>
      <c r="E472" s="20"/>
      <c r="F472" s="20"/>
      <c r="G472" s="20"/>
      <c r="H472" s="20"/>
      <c r="I472" s="166"/>
    </row>
    <row r="473" spans="2:11" x14ac:dyDescent="0.2">
      <c r="B473" s="20"/>
      <c r="C473" s="20"/>
      <c r="D473" s="167"/>
      <c r="E473" s="20"/>
      <c r="F473" s="167"/>
      <c r="G473" s="167"/>
      <c r="H473" s="167"/>
      <c r="I473" s="169"/>
    </row>
    <row r="474" spans="2:11" x14ac:dyDescent="0.2">
      <c r="B474" s="20"/>
      <c r="C474" s="20"/>
      <c r="D474" s="20"/>
      <c r="E474" s="20"/>
      <c r="F474" s="20"/>
      <c r="G474" s="20"/>
      <c r="H474" s="20"/>
      <c r="I474" s="166"/>
    </row>
    <row r="475" spans="2:11" x14ac:dyDescent="0.2">
      <c r="B475" s="20"/>
      <c r="C475" s="20"/>
      <c r="D475" s="167"/>
      <c r="E475" s="20"/>
      <c r="F475" s="167"/>
      <c r="G475" s="167"/>
      <c r="H475" s="167"/>
      <c r="I475" s="169"/>
    </row>
    <row r="476" spans="2:11" x14ac:dyDescent="0.2">
      <c r="B476" s="20"/>
      <c r="C476" s="20"/>
      <c r="D476" s="167"/>
      <c r="E476" s="20"/>
      <c r="F476" s="20"/>
      <c r="G476" s="20"/>
      <c r="H476" s="20"/>
      <c r="I476" s="166"/>
    </row>
    <row r="477" spans="2:11" x14ac:dyDescent="0.2">
      <c r="B477" s="20"/>
      <c r="C477" s="20"/>
      <c r="D477" s="20"/>
      <c r="E477" s="20"/>
      <c r="F477" s="167"/>
      <c r="G477" s="167"/>
      <c r="H477" s="167"/>
      <c r="I477" s="169"/>
    </row>
    <row r="478" spans="2:11" x14ac:dyDescent="0.2">
      <c r="B478" s="20"/>
      <c r="C478" s="20"/>
      <c r="D478" s="167"/>
      <c r="E478" s="20"/>
      <c r="F478" s="167"/>
      <c r="G478" s="167"/>
      <c r="H478" s="167"/>
      <c r="I478" s="169"/>
    </row>
    <row r="479" spans="2:11" x14ac:dyDescent="0.2">
      <c r="B479" s="20"/>
      <c r="C479" s="20"/>
      <c r="D479" s="167"/>
      <c r="E479" s="20"/>
      <c r="F479" s="20"/>
      <c r="G479" s="20"/>
      <c r="H479" s="20"/>
      <c r="I479" s="166"/>
    </row>
    <row r="480" spans="2:11" x14ac:dyDescent="0.2">
      <c r="B480" s="20"/>
      <c r="C480" s="20"/>
      <c r="D480" s="20"/>
      <c r="E480" s="20"/>
      <c r="F480" s="167"/>
      <c r="G480" s="167"/>
      <c r="H480" s="167"/>
      <c r="I480" s="169"/>
    </row>
    <row r="481" spans="2:9" x14ac:dyDescent="0.2">
      <c r="B481" s="20"/>
      <c r="C481" s="20"/>
      <c r="D481" s="167"/>
      <c r="E481" s="20"/>
      <c r="F481" s="20"/>
      <c r="G481" s="20"/>
      <c r="H481" s="20"/>
      <c r="I481" s="166"/>
    </row>
    <row r="482" spans="2:9" x14ac:dyDescent="0.2">
      <c r="B482" s="20"/>
      <c r="C482" s="20"/>
      <c r="D482" s="20"/>
      <c r="E482" s="20"/>
      <c r="F482" s="167"/>
      <c r="G482" s="167"/>
      <c r="H482" s="167"/>
      <c r="I482" s="169"/>
    </row>
    <row r="483" spans="2:9" x14ac:dyDescent="0.2">
      <c r="B483" s="20"/>
      <c r="C483" s="20"/>
      <c r="D483" s="20"/>
      <c r="E483" s="20"/>
      <c r="F483" s="20"/>
      <c r="G483" s="20"/>
      <c r="H483" s="20"/>
      <c r="I483" s="166"/>
    </row>
    <row r="484" spans="2:9" x14ac:dyDescent="0.2">
      <c r="B484" s="20"/>
      <c r="C484" s="20"/>
      <c r="D484" s="20"/>
      <c r="E484" s="20"/>
      <c r="F484" s="167"/>
      <c r="G484" s="167"/>
      <c r="H484" s="167"/>
      <c r="I484" s="169"/>
    </row>
    <row r="485" spans="2:9" x14ac:dyDescent="0.2">
      <c r="B485" s="20"/>
      <c r="C485" s="20"/>
      <c r="D485" s="20"/>
      <c r="E485" s="20"/>
      <c r="F485" s="167"/>
      <c r="G485" s="167"/>
      <c r="H485" s="167"/>
      <c r="I485" s="169"/>
    </row>
    <row r="486" spans="2:9" x14ac:dyDescent="0.2">
      <c r="B486" s="20"/>
      <c r="C486" s="20"/>
      <c r="D486" s="167"/>
      <c r="E486" s="20"/>
      <c r="F486" s="20"/>
      <c r="G486" s="20"/>
      <c r="H486" s="20"/>
      <c r="I486" s="166"/>
    </row>
    <row r="487" spans="2:9" x14ac:dyDescent="0.2">
      <c r="B487" s="20"/>
      <c r="C487" s="20"/>
      <c r="D487" s="20"/>
      <c r="E487" s="20"/>
      <c r="F487" s="167"/>
      <c r="G487" s="167"/>
      <c r="H487" s="167"/>
      <c r="I487" s="169"/>
    </row>
    <row r="488" spans="2:9" x14ac:dyDescent="0.2">
      <c r="B488" s="20"/>
      <c r="C488" s="20"/>
      <c r="D488" s="167"/>
      <c r="E488" s="20"/>
      <c r="F488" s="20"/>
      <c r="G488" s="20"/>
      <c r="H488" s="20"/>
      <c r="I488" s="166"/>
    </row>
    <row r="489" spans="2:9" x14ac:dyDescent="0.2">
      <c r="B489" s="20"/>
      <c r="C489" s="20"/>
      <c r="D489" s="167"/>
      <c r="E489" s="20"/>
      <c r="F489" s="167"/>
      <c r="G489" s="167"/>
      <c r="H489" s="167"/>
      <c r="I489" s="169"/>
    </row>
    <row r="490" spans="2:9" x14ac:dyDescent="0.2">
      <c r="B490" s="20"/>
      <c r="C490" s="20"/>
      <c r="D490" s="20"/>
      <c r="E490" s="20"/>
      <c r="F490" s="167"/>
      <c r="G490" s="167"/>
      <c r="H490" s="167"/>
      <c r="I490" s="169"/>
    </row>
    <row r="491" spans="2:9" x14ac:dyDescent="0.2">
      <c r="B491" s="20"/>
      <c r="C491" s="20"/>
      <c r="D491" s="20"/>
      <c r="E491" s="20"/>
      <c r="F491" s="20"/>
      <c r="G491" s="20"/>
      <c r="H491" s="20"/>
      <c r="I491" s="166"/>
    </row>
    <row r="492" spans="2:9" x14ac:dyDescent="0.2">
      <c r="B492" s="20"/>
      <c r="C492" s="20"/>
      <c r="D492" s="167"/>
      <c r="E492" s="20"/>
      <c r="F492" s="167"/>
      <c r="G492" s="167"/>
      <c r="H492" s="167"/>
      <c r="I492" s="169"/>
    </row>
    <row r="493" spans="2:9" x14ac:dyDescent="0.2">
      <c r="B493" s="20"/>
      <c r="C493" s="20"/>
      <c r="D493" s="20"/>
      <c r="E493" s="20"/>
      <c r="F493" s="20"/>
      <c r="G493" s="20"/>
      <c r="H493" s="20"/>
      <c r="I493" s="166"/>
    </row>
    <row r="494" spans="2:9" x14ac:dyDescent="0.2">
      <c r="B494" s="20"/>
      <c r="C494" s="20"/>
      <c r="D494" s="20"/>
      <c r="E494" s="20"/>
      <c r="F494" s="167"/>
      <c r="G494" s="167"/>
      <c r="H494" s="167"/>
      <c r="I494" s="169"/>
    </row>
    <row r="495" spans="2:9" x14ac:dyDescent="0.2">
      <c r="B495" s="20"/>
      <c r="C495" s="20"/>
      <c r="D495" s="167"/>
      <c r="E495" s="20"/>
      <c r="F495" s="167"/>
      <c r="G495" s="167"/>
      <c r="H495" s="167"/>
      <c r="I495" s="169"/>
    </row>
    <row r="496" spans="2:9" x14ac:dyDescent="0.2">
      <c r="B496" s="20"/>
      <c r="C496" s="20"/>
      <c r="D496" s="20"/>
      <c r="E496" s="20"/>
      <c r="F496" s="20"/>
      <c r="G496" s="20"/>
      <c r="H496" s="20"/>
      <c r="I496" s="166"/>
    </row>
    <row r="497" spans="2:9" x14ac:dyDescent="0.2">
      <c r="B497" s="20"/>
      <c r="C497" s="20"/>
      <c r="D497" s="20"/>
      <c r="E497" s="20"/>
      <c r="F497" s="167"/>
      <c r="G497" s="167"/>
      <c r="H497" s="167"/>
      <c r="I497" s="169"/>
    </row>
    <row r="498" spans="2:9" x14ac:dyDescent="0.2">
      <c r="B498" s="20"/>
      <c r="C498" s="20"/>
      <c r="D498" s="167"/>
      <c r="E498" s="20"/>
      <c r="F498" s="20"/>
      <c r="G498" s="20"/>
      <c r="H498" s="20"/>
      <c r="I498" s="166"/>
    </row>
    <row r="499" spans="2:9" x14ac:dyDescent="0.2">
      <c r="B499" s="20"/>
      <c r="C499" s="20"/>
      <c r="D499" s="20"/>
      <c r="E499" s="20"/>
      <c r="F499" s="167"/>
      <c r="G499" s="167"/>
      <c r="H499" s="167"/>
      <c r="I499" s="169"/>
    </row>
    <row r="500" spans="2:9" x14ac:dyDescent="0.2">
      <c r="B500" s="20"/>
      <c r="C500" s="20"/>
      <c r="D500" s="167"/>
      <c r="E500" s="20"/>
      <c r="F500" s="167"/>
      <c r="G500" s="167"/>
      <c r="H500" s="167"/>
      <c r="I500" s="169"/>
    </row>
    <row r="501" spans="2:9" x14ac:dyDescent="0.2">
      <c r="B501" s="20"/>
      <c r="C501" s="20"/>
      <c r="D501" s="20"/>
      <c r="E501" s="20"/>
      <c r="F501" s="20"/>
      <c r="G501" s="20"/>
      <c r="H501" s="20"/>
      <c r="I501" s="166"/>
    </row>
    <row r="502" spans="2:9" x14ac:dyDescent="0.2">
      <c r="B502" s="20"/>
      <c r="C502" s="20"/>
      <c r="D502" s="20"/>
      <c r="E502" s="20"/>
      <c r="F502" s="167"/>
      <c r="G502" s="167"/>
      <c r="H502" s="167"/>
      <c r="I502" s="169"/>
    </row>
    <row r="503" spans="2:9" x14ac:dyDescent="0.2">
      <c r="B503" s="20"/>
      <c r="C503" s="20"/>
      <c r="D503" s="167"/>
      <c r="E503" s="167"/>
      <c r="F503" s="167"/>
      <c r="G503" s="167"/>
      <c r="H503" s="167"/>
      <c r="I503" s="169"/>
    </row>
    <row r="504" spans="2:9" x14ac:dyDescent="0.2">
      <c r="B504" s="20"/>
      <c r="C504" s="20"/>
      <c r="D504" s="20"/>
      <c r="E504" s="20"/>
      <c r="F504" s="20"/>
      <c r="G504" s="20"/>
      <c r="H504" s="20"/>
      <c r="I504" s="166"/>
    </row>
    <row r="505" spans="2:9" x14ac:dyDescent="0.2">
      <c r="B505" s="20"/>
      <c r="C505" s="20"/>
      <c r="D505" s="20"/>
      <c r="E505" s="20"/>
      <c r="F505" s="167"/>
      <c r="G505" s="167"/>
      <c r="H505" s="167"/>
      <c r="I505" s="169"/>
    </row>
    <row r="506" spans="2:9" x14ac:dyDescent="0.2">
      <c r="B506" s="20"/>
      <c r="C506" s="20"/>
      <c r="D506" s="167"/>
      <c r="E506" s="167"/>
      <c r="F506" s="167"/>
      <c r="G506" s="167"/>
      <c r="H506" s="167"/>
      <c r="I506" s="169"/>
    </row>
    <row r="507" spans="2:9" x14ac:dyDescent="0.2">
      <c r="B507" s="20"/>
      <c r="C507" s="20"/>
      <c r="D507" s="20"/>
      <c r="E507" s="20"/>
      <c r="F507" s="20"/>
      <c r="G507" s="20"/>
      <c r="H507" s="20"/>
      <c r="I507" s="166"/>
    </row>
    <row r="508" spans="2:9" x14ac:dyDescent="0.2">
      <c r="B508" s="20"/>
      <c r="C508" s="20"/>
      <c r="D508" s="20"/>
      <c r="E508" s="20"/>
      <c r="F508" s="20"/>
      <c r="G508" s="20"/>
      <c r="H508" s="20"/>
      <c r="I508" s="166"/>
    </row>
    <row r="509" spans="2:9" x14ac:dyDescent="0.2">
      <c r="B509" s="20"/>
      <c r="C509" s="20"/>
      <c r="D509" s="167"/>
      <c r="E509" s="167"/>
      <c r="F509" s="167"/>
      <c r="G509" s="167"/>
      <c r="H509" s="167"/>
      <c r="I509" s="169"/>
    </row>
    <row r="510" spans="2:9" x14ac:dyDescent="0.2">
      <c r="B510" s="20"/>
      <c r="C510" s="20"/>
      <c r="D510" s="20"/>
      <c r="E510" s="20"/>
      <c r="F510" s="167"/>
      <c r="G510" s="167"/>
      <c r="H510" s="167"/>
      <c r="I510" s="169"/>
    </row>
    <row r="511" spans="2:9" x14ac:dyDescent="0.2">
      <c r="B511" s="20"/>
      <c r="C511" s="20"/>
      <c r="D511" s="20"/>
      <c r="E511" s="20"/>
      <c r="F511" s="20"/>
      <c r="G511" s="20"/>
      <c r="H511" s="20"/>
      <c r="I511" s="166"/>
    </row>
    <row r="512" spans="2:9" x14ac:dyDescent="0.2">
      <c r="B512" s="20"/>
      <c r="C512" s="20"/>
      <c r="D512" s="167"/>
      <c r="E512" s="167"/>
      <c r="F512" s="20"/>
      <c r="G512" s="20"/>
      <c r="H512" s="20"/>
      <c r="I512" s="166"/>
    </row>
    <row r="513" spans="2:11" x14ac:dyDescent="0.2">
      <c r="B513" s="20"/>
      <c r="C513" s="20"/>
      <c r="D513" s="167"/>
      <c r="E513" s="167"/>
      <c r="F513" s="167"/>
      <c r="G513" s="167"/>
      <c r="H513" s="167"/>
      <c r="I513" s="169"/>
    </row>
    <row r="514" spans="2:11" x14ac:dyDescent="0.2">
      <c r="B514" s="20"/>
      <c r="C514" s="20"/>
      <c r="D514" s="20"/>
      <c r="E514" s="20"/>
      <c r="F514" s="167"/>
      <c r="G514" s="167"/>
      <c r="H514" s="167"/>
      <c r="I514" s="169"/>
    </row>
    <row r="515" spans="2:11" x14ac:dyDescent="0.2">
      <c r="B515" s="20"/>
      <c r="C515" s="20"/>
      <c r="D515" s="20"/>
      <c r="E515" s="20"/>
      <c r="F515" s="167"/>
      <c r="G515" s="167"/>
      <c r="H515" s="167"/>
      <c r="I515" s="169"/>
    </row>
    <row r="516" spans="2:11" x14ac:dyDescent="0.2">
      <c r="B516" s="20"/>
      <c r="C516" s="20"/>
      <c r="D516" s="167"/>
      <c r="E516" s="20"/>
      <c r="F516" s="167"/>
      <c r="G516" s="167"/>
      <c r="H516" s="167"/>
      <c r="I516" s="169"/>
    </row>
    <row r="517" spans="2:11" x14ac:dyDescent="0.2">
      <c r="B517" s="20"/>
      <c r="C517" s="20"/>
      <c r="D517" s="20"/>
      <c r="E517" s="20"/>
      <c r="F517" s="167"/>
      <c r="G517" s="167"/>
      <c r="H517" s="167"/>
      <c r="I517" s="169"/>
    </row>
    <row r="518" spans="2:11" x14ac:dyDescent="0.2">
      <c r="B518" s="20"/>
      <c r="C518" s="20"/>
      <c r="D518" s="20"/>
      <c r="E518" s="20"/>
      <c r="F518" s="167"/>
      <c r="G518" s="167"/>
      <c r="H518" s="167"/>
      <c r="I518" s="169"/>
    </row>
    <row r="519" spans="2:11" x14ac:dyDescent="0.2">
      <c r="B519" s="20"/>
      <c r="C519" s="20"/>
      <c r="D519" s="20"/>
      <c r="E519" s="20"/>
      <c r="F519" s="167"/>
      <c r="G519" s="167"/>
      <c r="H519" s="167"/>
      <c r="I519" s="169"/>
    </row>
    <row r="520" spans="2:11" x14ac:dyDescent="0.2">
      <c r="B520" s="20"/>
      <c r="C520" s="20"/>
      <c r="D520" s="20"/>
      <c r="E520" s="20"/>
      <c r="F520" s="167"/>
      <c r="G520" s="167"/>
      <c r="H520" s="167"/>
      <c r="I520" s="169"/>
    </row>
    <row r="521" spans="2:11" x14ac:dyDescent="0.2">
      <c r="B521" s="20"/>
      <c r="C521" s="20"/>
      <c r="D521" s="20"/>
      <c r="E521" s="20"/>
      <c r="F521" s="167"/>
      <c r="G521" s="167"/>
      <c r="H521" s="167"/>
      <c r="I521" s="169"/>
    </row>
    <row r="522" spans="2:11" x14ac:dyDescent="0.2">
      <c r="B522" s="20"/>
      <c r="C522" s="20"/>
      <c r="D522" s="20"/>
      <c r="E522" s="20"/>
      <c r="F522" s="167"/>
      <c r="G522" s="167"/>
      <c r="H522" s="167"/>
      <c r="I522" s="169"/>
    </row>
    <row r="523" spans="2:11" x14ac:dyDescent="0.2">
      <c r="B523" s="20"/>
      <c r="C523" s="20"/>
      <c r="D523" s="20"/>
      <c r="E523" s="20"/>
      <c r="F523" s="167"/>
      <c r="G523" s="167"/>
      <c r="H523" s="167"/>
      <c r="I523" s="169"/>
    </row>
    <row r="524" spans="2:11" x14ac:dyDescent="0.2">
      <c r="B524" s="20"/>
      <c r="C524" s="20"/>
      <c r="D524" s="20"/>
      <c r="E524" s="20"/>
      <c r="F524" s="167"/>
      <c r="G524" s="167"/>
      <c r="H524" s="167"/>
      <c r="I524" s="169"/>
    </row>
    <row r="525" spans="2:11" x14ac:dyDescent="0.2">
      <c r="B525" s="20"/>
      <c r="C525" s="20"/>
      <c r="D525" s="20"/>
      <c r="E525" s="20"/>
      <c r="F525" s="167"/>
      <c r="G525" s="167"/>
      <c r="H525" s="167"/>
      <c r="I525" s="169"/>
    </row>
    <row r="526" spans="2:11" x14ac:dyDescent="0.2">
      <c r="B526" s="20"/>
      <c r="C526" s="20"/>
      <c r="D526" s="167"/>
      <c r="E526" s="20"/>
      <c r="F526" s="162"/>
      <c r="G526" s="162"/>
      <c r="H526" s="162"/>
      <c r="I526" s="166"/>
      <c r="J526" s="165"/>
      <c r="K526" s="165"/>
    </row>
    <row r="527" spans="2:11" x14ac:dyDescent="0.2">
      <c r="B527" s="20"/>
      <c r="C527" s="20"/>
      <c r="D527" s="20"/>
      <c r="E527" s="20"/>
      <c r="F527" s="167"/>
      <c r="G527" s="167"/>
      <c r="H527" s="167"/>
      <c r="I527" s="169"/>
    </row>
    <row r="528" spans="2:11" x14ac:dyDescent="0.2">
      <c r="B528" s="20"/>
      <c r="C528" s="20"/>
      <c r="D528" s="167"/>
      <c r="E528" s="20"/>
      <c r="F528" s="167"/>
      <c r="G528" s="167"/>
      <c r="H528" s="167"/>
      <c r="I528" s="169"/>
    </row>
    <row r="529" spans="2:9" x14ac:dyDescent="0.2">
      <c r="B529" s="20"/>
      <c r="C529" s="20"/>
      <c r="D529" s="167"/>
      <c r="E529" s="20"/>
      <c r="F529" s="20"/>
      <c r="G529" s="20"/>
      <c r="H529" s="20"/>
      <c r="I529" s="166"/>
    </row>
    <row r="530" spans="2:9" x14ac:dyDescent="0.2">
      <c r="B530" s="20"/>
      <c r="C530" s="20"/>
      <c r="D530" s="20"/>
      <c r="E530" s="20"/>
      <c r="F530" s="167"/>
      <c r="G530" s="167"/>
      <c r="H530" s="167"/>
      <c r="I530" s="169"/>
    </row>
    <row r="531" spans="2:9" x14ac:dyDescent="0.2">
      <c r="B531" s="20"/>
      <c r="C531" s="20"/>
      <c r="D531" s="167"/>
      <c r="E531" s="20"/>
      <c r="F531" s="167"/>
      <c r="G531" s="167"/>
      <c r="H531" s="167"/>
      <c r="I531" s="169"/>
    </row>
    <row r="532" spans="2:9" x14ac:dyDescent="0.2">
      <c r="B532" s="20"/>
      <c r="C532" s="20"/>
      <c r="D532" s="167"/>
      <c r="E532" s="20"/>
      <c r="F532" s="20"/>
      <c r="G532" s="20"/>
      <c r="H532" s="20"/>
      <c r="I532" s="166"/>
    </row>
    <row r="533" spans="2:9" x14ac:dyDescent="0.2">
      <c r="B533" s="20"/>
      <c r="C533" s="20"/>
      <c r="D533" s="167"/>
      <c r="E533" s="20"/>
      <c r="F533" s="167"/>
      <c r="G533" s="167"/>
      <c r="H533" s="167"/>
      <c r="I533" s="169"/>
    </row>
    <row r="534" spans="2:9" x14ac:dyDescent="0.2">
      <c r="B534" s="20"/>
      <c r="C534" s="20"/>
      <c r="D534" s="20"/>
      <c r="E534" s="20"/>
      <c r="F534" s="20"/>
      <c r="G534" s="20"/>
      <c r="H534" s="20"/>
      <c r="I534" s="166"/>
    </row>
    <row r="535" spans="2:9" x14ac:dyDescent="0.2">
      <c r="B535" s="20"/>
      <c r="C535" s="20"/>
      <c r="D535" s="167"/>
      <c r="E535" s="20"/>
      <c r="F535" s="167"/>
      <c r="G535" s="167"/>
      <c r="H535" s="167"/>
      <c r="I535" s="169"/>
    </row>
    <row r="536" spans="2:9" x14ac:dyDescent="0.2">
      <c r="B536" s="20"/>
      <c r="C536" s="20"/>
      <c r="D536" s="167"/>
      <c r="E536" s="20"/>
      <c r="F536" s="20"/>
      <c r="G536" s="20"/>
      <c r="H536" s="20"/>
      <c r="I536" s="166"/>
    </row>
    <row r="537" spans="2:9" x14ac:dyDescent="0.2">
      <c r="B537" s="20"/>
      <c r="C537" s="20"/>
      <c r="D537" s="20"/>
      <c r="E537" s="20"/>
      <c r="F537" s="167"/>
      <c r="G537" s="167"/>
      <c r="H537" s="167"/>
      <c r="I537" s="169"/>
    </row>
    <row r="538" spans="2:9" x14ac:dyDescent="0.2">
      <c r="B538" s="20"/>
      <c r="C538" s="20"/>
      <c r="D538" s="167"/>
      <c r="E538" s="20"/>
      <c r="F538" s="167"/>
      <c r="G538" s="167"/>
      <c r="H538" s="167"/>
      <c r="I538" s="169"/>
    </row>
    <row r="539" spans="2:9" x14ac:dyDescent="0.2">
      <c r="B539" s="20"/>
      <c r="C539" s="20"/>
      <c r="D539" s="167"/>
      <c r="E539" s="20"/>
      <c r="F539" s="20"/>
      <c r="G539" s="20"/>
      <c r="H539" s="20"/>
      <c r="I539" s="166"/>
    </row>
    <row r="540" spans="2:9" x14ac:dyDescent="0.2">
      <c r="B540" s="20"/>
      <c r="C540" s="20"/>
      <c r="D540" s="20"/>
      <c r="E540" s="20"/>
      <c r="F540" s="167"/>
      <c r="G540" s="167"/>
      <c r="H540" s="167"/>
      <c r="I540" s="169"/>
    </row>
    <row r="541" spans="2:9" x14ac:dyDescent="0.2">
      <c r="B541" s="20"/>
      <c r="C541" s="20"/>
      <c r="D541" s="167"/>
      <c r="E541" s="20"/>
      <c r="F541" s="20"/>
      <c r="G541" s="20"/>
      <c r="H541" s="20"/>
      <c r="I541" s="166"/>
    </row>
    <row r="542" spans="2:9" x14ac:dyDescent="0.2">
      <c r="B542" s="20"/>
      <c r="C542" s="20"/>
      <c r="D542" s="167"/>
      <c r="E542" s="20"/>
      <c r="F542" s="167"/>
      <c r="G542" s="167"/>
      <c r="H542" s="167"/>
      <c r="I542" s="169"/>
    </row>
    <row r="543" spans="2:9" x14ac:dyDescent="0.2">
      <c r="B543" s="20"/>
      <c r="C543" s="20"/>
      <c r="D543" s="20"/>
      <c r="E543" s="20"/>
      <c r="F543" s="20"/>
      <c r="G543" s="20"/>
      <c r="H543" s="20"/>
      <c r="I543" s="166"/>
    </row>
    <row r="544" spans="2:9" x14ac:dyDescent="0.2">
      <c r="B544" s="20"/>
      <c r="C544" s="20"/>
      <c r="D544" s="20"/>
      <c r="E544" s="20"/>
      <c r="F544" s="167"/>
      <c r="G544" s="167"/>
      <c r="H544" s="167"/>
      <c r="I544" s="169"/>
    </row>
    <row r="545" spans="2:9" x14ac:dyDescent="0.2">
      <c r="B545" s="20"/>
      <c r="C545" s="20"/>
      <c r="D545" s="20"/>
      <c r="E545" s="20"/>
      <c r="F545" s="167"/>
      <c r="G545" s="167"/>
      <c r="H545" s="167"/>
      <c r="I545" s="169"/>
    </row>
    <row r="546" spans="2:9" x14ac:dyDescent="0.2">
      <c r="B546" s="20"/>
      <c r="C546" s="20"/>
      <c r="D546" s="167"/>
      <c r="E546" s="20"/>
      <c r="F546" s="20"/>
      <c r="G546" s="20"/>
      <c r="H546" s="20"/>
      <c r="I546" s="166"/>
    </row>
    <row r="547" spans="2:9" x14ac:dyDescent="0.2">
      <c r="B547" s="20"/>
      <c r="C547" s="20"/>
      <c r="D547" s="20"/>
      <c r="E547" s="20"/>
      <c r="F547" s="167"/>
      <c r="G547" s="167"/>
      <c r="H547" s="167"/>
      <c r="I547" s="169"/>
    </row>
    <row r="548" spans="2:9" x14ac:dyDescent="0.2">
      <c r="B548" s="20"/>
      <c r="C548" s="20"/>
      <c r="D548" s="20"/>
      <c r="E548" s="20"/>
      <c r="F548" s="20"/>
      <c r="G548" s="20"/>
      <c r="H548" s="20"/>
      <c r="I548" s="166"/>
    </row>
    <row r="549" spans="2:9" x14ac:dyDescent="0.2">
      <c r="B549" s="20"/>
      <c r="C549" s="20"/>
      <c r="D549" s="167"/>
      <c r="E549" s="20"/>
      <c r="F549" s="167"/>
      <c r="G549" s="167"/>
      <c r="H549" s="167"/>
      <c r="I549" s="169"/>
    </row>
    <row r="550" spans="2:9" x14ac:dyDescent="0.2">
      <c r="B550" s="20"/>
      <c r="C550" s="20"/>
      <c r="D550" s="20"/>
      <c r="E550" s="20"/>
      <c r="F550" s="167"/>
      <c r="G550" s="167"/>
      <c r="H550" s="167"/>
      <c r="I550" s="169"/>
    </row>
    <row r="551" spans="2:9" x14ac:dyDescent="0.2">
      <c r="B551" s="20"/>
      <c r="C551" s="20"/>
      <c r="D551" s="167"/>
      <c r="E551" s="20"/>
      <c r="F551" s="20"/>
      <c r="G551" s="20"/>
      <c r="H551" s="20"/>
      <c r="I551" s="166"/>
    </row>
    <row r="552" spans="2:9" x14ac:dyDescent="0.2">
      <c r="B552" s="20"/>
      <c r="C552" s="20"/>
      <c r="D552" s="167"/>
      <c r="E552" s="20"/>
      <c r="F552" s="167"/>
      <c r="G552" s="167"/>
      <c r="H552" s="167"/>
      <c r="I552" s="169"/>
    </row>
    <row r="553" spans="2:9" x14ac:dyDescent="0.2">
      <c r="B553" s="20"/>
      <c r="C553" s="20"/>
      <c r="D553" s="20"/>
      <c r="E553" s="20"/>
      <c r="F553" s="20"/>
      <c r="G553" s="20"/>
      <c r="H553" s="20"/>
      <c r="I553" s="166"/>
    </row>
    <row r="554" spans="2:9" x14ac:dyDescent="0.2">
      <c r="B554" s="20"/>
      <c r="C554" s="20"/>
      <c r="D554" s="20"/>
      <c r="E554" s="20"/>
      <c r="F554" s="167"/>
      <c r="G554" s="167"/>
      <c r="H554" s="167"/>
      <c r="I554" s="169"/>
    </row>
    <row r="555" spans="2:9" x14ac:dyDescent="0.2">
      <c r="B555" s="20"/>
      <c r="C555" s="20"/>
      <c r="D555" s="167"/>
      <c r="E555" s="20"/>
      <c r="F555" s="167"/>
      <c r="G555" s="167"/>
      <c r="H555" s="167"/>
      <c r="I555" s="169"/>
    </row>
    <row r="556" spans="2:9" x14ac:dyDescent="0.2">
      <c r="B556" s="20"/>
      <c r="C556" s="20"/>
      <c r="D556" s="20"/>
      <c r="E556" s="20"/>
      <c r="F556" s="20"/>
      <c r="G556" s="20"/>
      <c r="H556" s="20"/>
      <c r="I556" s="166"/>
    </row>
    <row r="557" spans="2:9" x14ac:dyDescent="0.2">
      <c r="B557" s="20"/>
      <c r="C557" s="20"/>
      <c r="D557" s="20"/>
      <c r="E557" s="20"/>
      <c r="F557" s="167"/>
      <c r="G557" s="167"/>
      <c r="H557" s="167"/>
      <c r="I557" s="169"/>
    </row>
    <row r="558" spans="2:9" x14ac:dyDescent="0.2">
      <c r="B558" s="20"/>
      <c r="C558" s="20"/>
      <c r="D558" s="167"/>
      <c r="E558" s="20"/>
      <c r="F558" s="20"/>
      <c r="G558" s="20"/>
      <c r="H558" s="20"/>
      <c r="I558" s="166"/>
    </row>
    <row r="559" spans="2:9" x14ac:dyDescent="0.2">
      <c r="B559" s="20"/>
      <c r="C559" s="20"/>
      <c r="D559" s="20"/>
      <c r="E559" s="20"/>
      <c r="F559" s="167"/>
      <c r="G559" s="167"/>
      <c r="H559" s="167"/>
      <c r="I559" s="169"/>
    </row>
    <row r="560" spans="2:9" x14ac:dyDescent="0.2">
      <c r="B560" s="20"/>
      <c r="C560" s="20"/>
      <c r="D560" s="167"/>
      <c r="E560" s="20"/>
      <c r="F560" s="167"/>
      <c r="G560" s="167"/>
      <c r="H560" s="167"/>
      <c r="I560" s="169"/>
    </row>
    <row r="561" spans="2:9" x14ac:dyDescent="0.2">
      <c r="B561" s="20"/>
      <c r="C561" s="20"/>
      <c r="D561" s="167"/>
      <c r="E561" s="20"/>
      <c r="F561" s="20"/>
      <c r="G561" s="20"/>
      <c r="H561" s="20"/>
      <c r="I561" s="166"/>
    </row>
    <row r="562" spans="2:9" x14ac:dyDescent="0.2">
      <c r="B562" s="20"/>
      <c r="C562" s="20"/>
      <c r="D562" s="20"/>
      <c r="E562" s="20"/>
      <c r="F562" s="167"/>
      <c r="G562" s="167"/>
      <c r="H562" s="167"/>
      <c r="I562" s="169"/>
    </row>
    <row r="563" spans="2:9" x14ac:dyDescent="0.2">
      <c r="B563" s="20"/>
      <c r="C563" s="20"/>
      <c r="D563" s="167"/>
      <c r="E563" s="167"/>
      <c r="F563" s="167"/>
      <c r="G563" s="167"/>
      <c r="H563" s="167"/>
      <c r="I563" s="169"/>
    </row>
    <row r="564" spans="2:9" x14ac:dyDescent="0.2">
      <c r="B564" s="20"/>
      <c r="C564" s="20"/>
      <c r="D564" s="20"/>
      <c r="E564" s="20"/>
      <c r="F564" s="20"/>
      <c r="G564" s="20"/>
      <c r="H564" s="20"/>
      <c r="I564" s="166"/>
    </row>
    <row r="565" spans="2:9" x14ac:dyDescent="0.2">
      <c r="B565" s="20"/>
      <c r="C565" s="20"/>
      <c r="D565" s="20"/>
      <c r="E565" s="20"/>
      <c r="F565" s="167"/>
      <c r="G565" s="167"/>
      <c r="H565" s="167"/>
      <c r="I565" s="169"/>
    </row>
    <row r="566" spans="2:9" x14ac:dyDescent="0.2">
      <c r="B566" s="20"/>
      <c r="C566" s="20"/>
      <c r="D566" s="167"/>
      <c r="E566" s="167"/>
      <c r="F566" s="167"/>
      <c r="G566" s="167"/>
      <c r="H566" s="167"/>
      <c r="I566" s="169"/>
    </row>
    <row r="567" spans="2:9" x14ac:dyDescent="0.2">
      <c r="B567" s="20"/>
      <c r="C567" s="20"/>
      <c r="D567" s="20"/>
      <c r="E567" s="20"/>
      <c r="F567" s="20"/>
      <c r="G567" s="20"/>
      <c r="H567" s="20"/>
      <c r="I567" s="166"/>
    </row>
    <row r="568" spans="2:9" x14ac:dyDescent="0.2">
      <c r="B568" s="20"/>
      <c r="C568" s="20"/>
      <c r="D568" s="20"/>
      <c r="E568" s="20"/>
      <c r="F568" s="20"/>
      <c r="G568" s="20"/>
      <c r="H568" s="20"/>
      <c r="I568" s="166"/>
    </row>
    <row r="569" spans="2:9" x14ac:dyDescent="0.2">
      <c r="B569" s="20"/>
      <c r="C569" s="20"/>
      <c r="D569" s="167"/>
      <c r="E569" s="167"/>
      <c r="F569" s="167"/>
      <c r="G569" s="167"/>
      <c r="H569" s="167"/>
      <c r="I569" s="169"/>
    </row>
    <row r="570" spans="2:9" x14ac:dyDescent="0.2">
      <c r="B570" s="20"/>
      <c r="C570" s="20"/>
      <c r="D570" s="20"/>
      <c r="E570" s="20"/>
      <c r="F570" s="167"/>
      <c r="G570" s="167"/>
      <c r="H570" s="167"/>
      <c r="I570" s="169"/>
    </row>
    <row r="571" spans="2:9" x14ac:dyDescent="0.2">
      <c r="B571" s="20"/>
      <c r="C571" s="20"/>
      <c r="D571" s="20"/>
      <c r="E571" s="20"/>
      <c r="F571" s="20"/>
      <c r="G571" s="20"/>
      <c r="H571" s="20"/>
      <c r="I571" s="166"/>
    </row>
    <row r="572" spans="2:9" x14ac:dyDescent="0.2">
      <c r="B572" s="20"/>
      <c r="C572" s="20"/>
      <c r="D572" s="167"/>
      <c r="E572" s="167"/>
      <c r="F572" s="20"/>
      <c r="G572" s="20"/>
      <c r="H572" s="20"/>
      <c r="I572" s="166"/>
    </row>
    <row r="573" spans="2:9" x14ac:dyDescent="0.2">
      <c r="B573" s="20"/>
      <c r="C573" s="20"/>
      <c r="D573" s="167"/>
      <c r="E573" s="167"/>
      <c r="F573" s="167"/>
      <c r="G573" s="167"/>
      <c r="H573" s="167"/>
      <c r="I573" s="169"/>
    </row>
    <row r="574" spans="2:9" x14ac:dyDescent="0.2">
      <c r="B574" s="20"/>
      <c r="C574" s="20"/>
      <c r="D574" s="20"/>
      <c r="E574" s="20"/>
      <c r="F574" s="167"/>
      <c r="G574" s="167"/>
      <c r="H574" s="167"/>
      <c r="I574" s="169"/>
    </row>
    <row r="575" spans="2:9" x14ac:dyDescent="0.2">
      <c r="B575" s="20"/>
      <c r="C575" s="20"/>
      <c r="D575" s="167"/>
      <c r="E575" s="20"/>
      <c r="F575" s="167"/>
      <c r="G575" s="167"/>
      <c r="H575" s="167"/>
      <c r="I575" s="169"/>
    </row>
    <row r="576" spans="2:9" x14ac:dyDescent="0.2">
      <c r="B576" s="20"/>
      <c r="C576" s="20"/>
      <c r="D576" s="167"/>
      <c r="E576" s="20"/>
      <c r="F576" s="167"/>
      <c r="G576" s="167"/>
      <c r="H576" s="167"/>
      <c r="I576" s="169"/>
    </row>
    <row r="577" spans="2:11" x14ac:dyDescent="0.2">
      <c r="B577" s="20"/>
      <c r="C577" s="20"/>
      <c r="D577" s="20"/>
      <c r="E577" s="20"/>
      <c r="F577" s="167"/>
      <c r="G577" s="167"/>
      <c r="H577" s="167"/>
      <c r="I577" s="169"/>
    </row>
    <row r="578" spans="2:11" x14ac:dyDescent="0.2">
      <c r="B578" s="20"/>
      <c r="C578" s="20"/>
      <c r="D578" s="20"/>
      <c r="E578" s="20"/>
      <c r="F578" s="167"/>
      <c r="G578" s="167"/>
      <c r="H578" s="167"/>
      <c r="I578" s="169"/>
    </row>
    <row r="579" spans="2:11" x14ac:dyDescent="0.2">
      <c r="B579" s="20"/>
      <c r="C579" s="20"/>
      <c r="D579" s="20"/>
      <c r="E579" s="20"/>
      <c r="F579" s="167"/>
      <c r="G579" s="167"/>
      <c r="H579" s="167"/>
      <c r="I579" s="169"/>
    </row>
    <row r="580" spans="2:11" x14ac:dyDescent="0.2">
      <c r="B580" s="20"/>
      <c r="C580" s="20"/>
      <c r="D580" s="20"/>
      <c r="E580" s="20"/>
      <c r="F580" s="167"/>
      <c r="G580" s="167"/>
      <c r="H580" s="167"/>
      <c r="I580" s="169"/>
    </row>
    <row r="581" spans="2:11" x14ac:dyDescent="0.2">
      <c r="B581" s="20"/>
      <c r="C581" s="20"/>
      <c r="D581" s="20"/>
      <c r="E581" s="20"/>
      <c r="F581" s="167"/>
      <c r="G581" s="167"/>
      <c r="H581" s="167"/>
      <c r="I581" s="169"/>
    </row>
    <row r="582" spans="2:11" x14ac:dyDescent="0.2">
      <c r="B582" s="20"/>
      <c r="C582" s="20"/>
      <c r="D582" s="20"/>
      <c r="E582" s="20"/>
      <c r="F582" s="167"/>
      <c r="G582" s="167"/>
      <c r="H582" s="167"/>
      <c r="I582" s="169"/>
    </row>
    <row r="583" spans="2:11" x14ac:dyDescent="0.2">
      <c r="B583" s="20"/>
      <c r="C583" s="20"/>
      <c r="D583" s="20"/>
      <c r="E583" s="20"/>
      <c r="F583" s="167"/>
      <c r="G583" s="167"/>
      <c r="H583" s="167"/>
      <c r="I583" s="169"/>
    </row>
    <row r="584" spans="2:11" x14ac:dyDescent="0.2">
      <c r="B584" s="20"/>
      <c r="C584" s="20"/>
      <c r="D584" s="20"/>
      <c r="E584" s="20"/>
      <c r="F584" s="167"/>
      <c r="G584" s="167"/>
      <c r="H584" s="167"/>
      <c r="I584" s="169"/>
    </row>
    <row r="585" spans="2:11" x14ac:dyDescent="0.2">
      <c r="B585" s="20"/>
      <c r="C585" s="20"/>
      <c r="D585" s="20"/>
      <c r="E585" s="20"/>
      <c r="F585" s="167"/>
      <c r="G585" s="167"/>
      <c r="H585" s="167"/>
      <c r="I585" s="169"/>
    </row>
    <row r="586" spans="2:11" x14ac:dyDescent="0.2">
      <c r="B586" s="20"/>
      <c r="C586" s="20"/>
      <c r="D586" s="167"/>
      <c r="E586" s="20"/>
      <c r="F586" s="162"/>
      <c r="G586" s="162"/>
      <c r="H586" s="162"/>
      <c r="I586" s="166"/>
      <c r="J586" s="165"/>
      <c r="K586" s="165"/>
    </row>
    <row r="587" spans="2:11" x14ac:dyDescent="0.2">
      <c r="B587" s="20"/>
      <c r="C587" s="20"/>
      <c r="D587" s="20"/>
      <c r="E587" s="20"/>
      <c r="F587" s="167"/>
      <c r="G587" s="167"/>
      <c r="H587" s="167"/>
      <c r="I587" s="169"/>
    </row>
    <row r="588" spans="2:11" x14ac:dyDescent="0.2">
      <c r="B588" s="20"/>
      <c r="C588" s="20"/>
      <c r="D588" s="167"/>
      <c r="E588" s="20"/>
      <c r="F588" s="167"/>
      <c r="G588" s="167"/>
      <c r="H588" s="167"/>
      <c r="I588" s="169"/>
    </row>
    <row r="589" spans="2:11" x14ac:dyDescent="0.2">
      <c r="B589" s="20"/>
      <c r="C589" s="20"/>
      <c r="D589" s="167"/>
      <c r="E589" s="20"/>
      <c r="F589" s="20"/>
      <c r="G589" s="20"/>
      <c r="H589" s="20"/>
      <c r="I589" s="166"/>
    </row>
    <row r="590" spans="2:11" x14ac:dyDescent="0.2">
      <c r="B590" s="20"/>
      <c r="C590" s="20"/>
      <c r="D590" s="20"/>
      <c r="E590" s="20"/>
      <c r="F590" s="167"/>
      <c r="G590" s="167"/>
      <c r="H590" s="167"/>
      <c r="I590" s="169"/>
    </row>
    <row r="591" spans="2:11" x14ac:dyDescent="0.2">
      <c r="B591" s="20"/>
      <c r="C591" s="20"/>
      <c r="D591" s="167"/>
      <c r="E591" s="20"/>
      <c r="F591" s="167"/>
      <c r="G591" s="167"/>
      <c r="H591" s="167"/>
      <c r="I591" s="169"/>
    </row>
    <row r="592" spans="2:11" x14ac:dyDescent="0.2">
      <c r="B592" s="20"/>
      <c r="C592" s="20"/>
      <c r="D592" s="167"/>
      <c r="E592" s="20"/>
      <c r="F592" s="20"/>
      <c r="G592" s="20"/>
      <c r="H592" s="20"/>
      <c r="I592" s="166"/>
    </row>
    <row r="593" spans="2:9" x14ac:dyDescent="0.2">
      <c r="B593" s="20"/>
      <c r="C593" s="20"/>
      <c r="D593" s="167"/>
      <c r="E593" s="20"/>
      <c r="F593" s="167"/>
      <c r="G593" s="167"/>
      <c r="H593" s="167"/>
      <c r="I593" s="169"/>
    </row>
    <row r="594" spans="2:9" x14ac:dyDescent="0.2">
      <c r="B594" s="20"/>
      <c r="C594" s="20"/>
      <c r="D594" s="20"/>
      <c r="E594" s="20"/>
      <c r="F594" s="20"/>
      <c r="G594" s="20"/>
      <c r="H594" s="20"/>
      <c r="I594" s="166"/>
    </row>
    <row r="595" spans="2:9" x14ac:dyDescent="0.2">
      <c r="B595" s="20"/>
      <c r="C595" s="20"/>
      <c r="D595" s="167"/>
      <c r="E595" s="20"/>
      <c r="F595" s="167"/>
      <c r="G595" s="167"/>
      <c r="H595" s="167"/>
      <c r="I595" s="169"/>
    </row>
    <row r="596" spans="2:9" x14ac:dyDescent="0.2">
      <c r="B596" s="20"/>
      <c r="C596" s="20"/>
      <c r="D596" s="167"/>
      <c r="E596" s="20"/>
      <c r="F596" s="20"/>
      <c r="G596" s="20"/>
      <c r="H596" s="20"/>
      <c r="I596" s="166"/>
    </row>
    <row r="597" spans="2:9" x14ac:dyDescent="0.2">
      <c r="B597" s="20"/>
      <c r="C597" s="20"/>
      <c r="D597" s="20"/>
      <c r="E597" s="20"/>
      <c r="F597" s="167"/>
      <c r="G597" s="167"/>
      <c r="H597" s="167"/>
      <c r="I597" s="169"/>
    </row>
    <row r="598" spans="2:9" x14ac:dyDescent="0.2">
      <c r="B598" s="20"/>
      <c r="C598" s="20"/>
      <c r="D598" s="20"/>
      <c r="E598" s="20"/>
      <c r="F598" s="167"/>
      <c r="G598" s="167"/>
      <c r="H598" s="167"/>
      <c r="I598" s="169"/>
    </row>
    <row r="599" spans="2:9" x14ac:dyDescent="0.2">
      <c r="B599" s="20"/>
      <c r="C599" s="20"/>
      <c r="D599" s="167"/>
      <c r="E599" s="20"/>
      <c r="F599" s="20"/>
      <c r="G599" s="20"/>
      <c r="H599" s="20"/>
      <c r="I599" s="166"/>
    </row>
    <row r="600" spans="2:9" x14ac:dyDescent="0.2">
      <c r="B600" s="20"/>
      <c r="C600" s="20"/>
      <c r="D600" s="20"/>
      <c r="E600" s="20"/>
      <c r="F600" s="167"/>
      <c r="G600" s="167"/>
      <c r="H600" s="167"/>
      <c r="I600" s="169"/>
    </row>
    <row r="601" spans="2:9" x14ac:dyDescent="0.2">
      <c r="B601" s="20"/>
      <c r="C601" s="20"/>
      <c r="D601" s="167"/>
      <c r="E601" s="20"/>
      <c r="F601" s="20"/>
      <c r="G601" s="20"/>
      <c r="H601" s="20"/>
      <c r="I601" s="166"/>
    </row>
    <row r="602" spans="2:9" x14ac:dyDescent="0.2">
      <c r="B602" s="20"/>
      <c r="C602" s="20"/>
      <c r="D602" s="167"/>
      <c r="E602" s="20"/>
      <c r="F602" s="167"/>
      <c r="G602" s="167"/>
      <c r="H602" s="167"/>
      <c r="I602" s="169"/>
    </row>
    <row r="603" spans="2:9" x14ac:dyDescent="0.2">
      <c r="B603" s="20"/>
      <c r="C603" s="20"/>
      <c r="D603" s="20"/>
      <c r="E603" s="20"/>
      <c r="F603" s="20"/>
      <c r="G603" s="20"/>
      <c r="H603" s="20"/>
      <c r="I603" s="166"/>
    </row>
    <row r="604" spans="2:9" x14ac:dyDescent="0.2">
      <c r="B604" s="20"/>
      <c r="C604" s="20"/>
      <c r="D604" s="167"/>
      <c r="E604" s="20"/>
      <c r="F604" s="167"/>
      <c r="G604" s="167"/>
      <c r="H604" s="167"/>
      <c r="I604" s="169"/>
    </row>
    <row r="605" spans="2:9" x14ac:dyDescent="0.2">
      <c r="B605" s="20"/>
      <c r="C605" s="20"/>
      <c r="D605" s="167"/>
      <c r="E605" s="20"/>
      <c r="F605" s="167"/>
      <c r="G605" s="167"/>
      <c r="H605" s="167"/>
      <c r="I605" s="169"/>
    </row>
    <row r="606" spans="2:9" x14ac:dyDescent="0.2">
      <c r="B606" s="20"/>
      <c r="C606" s="20"/>
      <c r="D606" s="167"/>
      <c r="E606" s="20"/>
      <c r="F606" s="20"/>
      <c r="G606" s="20"/>
      <c r="H606" s="20"/>
      <c r="I606" s="166"/>
    </row>
    <row r="607" spans="2:9" x14ac:dyDescent="0.2">
      <c r="B607" s="20"/>
      <c r="C607" s="20"/>
      <c r="D607" s="20"/>
      <c r="E607" s="20"/>
      <c r="F607" s="167"/>
      <c r="G607" s="167"/>
      <c r="H607" s="167"/>
      <c r="I607" s="169"/>
    </row>
    <row r="608" spans="2:9" x14ac:dyDescent="0.2">
      <c r="B608" s="20"/>
      <c r="C608" s="20"/>
      <c r="D608" s="20"/>
      <c r="E608" s="20"/>
      <c r="F608" s="20"/>
      <c r="G608" s="20"/>
      <c r="H608" s="20"/>
      <c r="I608" s="166"/>
    </row>
    <row r="609" spans="2:9" x14ac:dyDescent="0.2">
      <c r="B609" s="20"/>
      <c r="C609" s="20"/>
      <c r="D609" s="167"/>
      <c r="E609" s="20"/>
      <c r="F609" s="167"/>
      <c r="G609" s="167"/>
      <c r="H609" s="167"/>
      <c r="I609" s="169"/>
    </row>
    <row r="610" spans="2:9" x14ac:dyDescent="0.2">
      <c r="B610" s="20"/>
      <c r="C610" s="20"/>
      <c r="D610" s="20"/>
      <c r="E610" s="20"/>
      <c r="F610" s="167"/>
      <c r="G610" s="167"/>
      <c r="H610" s="167"/>
      <c r="I610" s="169"/>
    </row>
    <row r="611" spans="2:9" x14ac:dyDescent="0.2">
      <c r="B611" s="20"/>
      <c r="C611" s="20"/>
      <c r="D611" s="20"/>
      <c r="E611" s="20"/>
      <c r="F611" s="20"/>
      <c r="G611" s="20"/>
      <c r="H611" s="20"/>
      <c r="I611" s="166"/>
    </row>
    <row r="612" spans="2:9" x14ac:dyDescent="0.2">
      <c r="B612" s="20"/>
      <c r="C612" s="20"/>
      <c r="D612" s="167"/>
      <c r="E612" s="20"/>
      <c r="F612" s="167"/>
      <c r="G612" s="167"/>
      <c r="H612" s="167"/>
      <c r="I612" s="169"/>
    </row>
    <row r="613" spans="2:9" x14ac:dyDescent="0.2">
      <c r="B613" s="20"/>
      <c r="C613" s="20"/>
      <c r="D613" s="20"/>
      <c r="E613" s="20"/>
      <c r="F613" s="20"/>
      <c r="G613" s="20"/>
      <c r="H613" s="20"/>
      <c r="I613" s="166"/>
    </row>
    <row r="614" spans="2:9" x14ac:dyDescent="0.2">
      <c r="B614" s="20"/>
      <c r="C614" s="20"/>
      <c r="D614" s="20"/>
      <c r="E614" s="20"/>
      <c r="F614" s="167"/>
      <c r="G614" s="167"/>
      <c r="H614" s="167"/>
      <c r="I614" s="169"/>
    </row>
    <row r="615" spans="2:9" x14ac:dyDescent="0.2">
      <c r="B615" s="20"/>
      <c r="C615" s="20"/>
      <c r="D615" s="167"/>
      <c r="E615" s="20"/>
      <c r="F615" s="167"/>
      <c r="G615" s="167"/>
      <c r="H615" s="167"/>
      <c r="I615" s="169"/>
    </row>
    <row r="616" spans="2:9" x14ac:dyDescent="0.2">
      <c r="B616" s="20"/>
      <c r="C616" s="20"/>
      <c r="D616" s="20"/>
      <c r="E616" s="20"/>
      <c r="F616" s="20"/>
      <c r="G616" s="20"/>
      <c r="H616" s="20"/>
      <c r="I616" s="166"/>
    </row>
    <row r="617" spans="2:9" x14ac:dyDescent="0.2">
      <c r="B617" s="20"/>
      <c r="C617" s="20"/>
      <c r="D617" s="20"/>
      <c r="E617" s="20"/>
      <c r="F617" s="167"/>
      <c r="G617" s="167"/>
      <c r="H617" s="167"/>
      <c r="I617" s="169"/>
    </row>
    <row r="618" spans="2:9" x14ac:dyDescent="0.2">
      <c r="B618" s="20"/>
      <c r="C618" s="20"/>
      <c r="D618" s="167"/>
      <c r="E618" s="20"/>
      <c r="F618" s="20"/>
      <c r="G618" s="20"/>
      <c r="H618" s="20"/>
      <c r="I618" s="166"/>
    </row>
    <row r="619" spans="2:9" x14ac:dyDescent="0.2">
      <c r="B619" s="20"/>
      <c r="C619" s="20"/>
      <c r="D619" s="20"/>
      <c r="E619" s="20"/>
      <c r="F619" s="167"/>
      <c r="G619" s="167"/>
      <c r="H619" s="167"/>
      <c r="I619" s="169"/>
    </row>
    <row r="620" spans="2:9" x14ac:dyDescent="0.2">
      <c r="B620" s="20"/>
      <c r="C620" s="20"/>
      <c r="D620" s="167"/>
      <c r="E620" s="20"/>
      <c r="F620" s="167"/>
      <c r="G620" s="167"/>
      <c r="H620" s="167"/>
      <c r="I620" s="169"/>
    </row>
    <row r="621" spans="2:9" x14ac:dyDescent="0.2">
      <c r="B621" s="20"/>
      <c r="C621" s="20"/>
      <c r="D621" s="20"/>
      <c r="E621" s="20"/>
      <c r="F621" s="20"/>
      <c r="G621" s="20"/>
      <c r="H621" s="20"/>
      <c r="I621" s="166"/>
    </row>
    <row r="622" spans="2:9" x14ac:dyDescent="0.2">
      <c r="B622" s="20"/>
      <c r="C622" s="20"/>
      <c r="D622" s="20"/>
      <c r="E622" s="20"/>
      <c r="F622" s="167"/>
      <c r="G622" s="167"/>
      <c r="H622" s="167"/>
      <c r="I622" s="169"/>
    </row>
    <row r="623" spans="2:9" x14ac:dyDescent="0.2">
      <c r="B623" s="20"/>
      <c r="C623" s="20"/>
      <c r="D623" s="167"/>
      <c r="E623" s="167"/>
      <c r="F623" s="167"/>
      <c r="G623" s="167"/>
      <c r="H623" s="167"/>
      <c r="I623" s="169"/>
    </row>
    <row r="624" spans="2:9" x14ac:dyDescent="0.2">
      <c r="B624" s="20"/>
      <c r="C624" s="20"/>
      <c r="D624" s="20"/>
      <c r="E624" s="20"/>
      <c r="F624" s="20"/>
      <c r="G624" s="20"/>
      <c r="H624" s="20"/>
      <c r="I624" s="166"/>
    </row>
    <row r="625" spans="2:9" x14ac:dyDescent="0.2">
      <c r="B625" s="20"/>
      <c r="C625" s="20"/>
      <c r="D625" s="20"/>
      <c r="E625" s="20"/>
      <c r="F625" s="167"/>
      <c r="G625" s="167"/>
      <c r="H625" s="167"/>
      <c r="I625" s="169"/>
    </row>
    <row r="626" spans="2:9" x14ac:dyDescent="0.2">
      <c r="B626" s="20"/>
      <c r="C626" s="20"/>
      <c r="D626" s="167"/>
      <c r="E626" s="167"/>
      <c r="F626" s="167"/>
      <c r="G626" s="167"/>
      <c r="H626" s="167"/>
      <c r="I626" s="169"/>
    </row>
    <row r="627" spans="2:9" x14ac:dyDescent="0.2">
      <c r="B627" s="20"/>
      <c r="C627" s="20"/>
      <c r="D627" s="20"/>
      <c r="E627" s="20"/>
      <c r="F627" s="20"/>
      <c r="G627" s="20"/>
      <c r="H627" s="20"/>
      <c r="I627" s="166"/>
    </row>
    <row r="628" spans="2:9" x14ac:dyDescent="0.2">
      <c r="B628" s="20"/>
      <c r="C628" s="20"/>
      <c r="D628" s="20"/>
      <c r="E628" s="20"/>
      <c r="F628" s="20"/>
      <c r="G628" s="20"/>
      <c r="H628" s="20"/>
      <c r="I628" s="166"/>
    </row>
    <row r="629" spans="2:9" x14ac:dyDescent="0.2">
      <c r="B629" s="20"/>
      <c r="C629" s="20"/>
      <c r="D629" s="167"/>
      <c r="E629" s="167"/>
      <c r="F629" s="167"/>
      <c r="G629" s="167"/>
      <c r="H629" s="167"/>
      <c r="I629" s="169"/>
    </row>
    <row r="630" spans="2:9" x14ac:dyDescent="0.2">
      <c r="B630" s="20"/>
      <c r="C630" s="20"/>
      <c r="D630" s="20"/>
      <c r="E630" s="20"/>
      <c r="F630" s="167"/>
      <c r="G630" s="167"/>
      <c r="H630" s="167"/>
      <c r="I630" s="169"/>
    </row>
    <row r="631" spans="2:9" x14ac:dyDescent="0.2">
      <c r="B631" s="20"/>
      <c r="C631" s="20"/>
      <c r="D631" s="20"/>
      <c r="E631" s="20"/>
      <c r="F631" s="20"/>
      <c r="G631" s="20"/>
      <c r="H631" s="20"/>
      <c r="I631" s="166"/>
    </row>
    <row r="632" spans="2:9" x14ac:dyDescent="0.2">
      <c r="B632" s="20"/>
      <c r="C632" s="20"/>
      <c r="D632" s="167"/>
      <c r="E632" s="167"/>
      <c r="F632" s="20"/>
      <c r="G632" s="20"/>
      <c r="H632" s="20"/>
      <c r="I632" s="166"/>
    </row>
    <row r="633" spans="2:9" x14ac:dyDescent="0.2">
      <c r="B633" s="20"/>
      <c r="C633" s="20"/>
      <c r="D633" s="167"/>
      <c r="E633" s="167"/>
      <c r="F633" s="167"/>
      <c r="G633" s="167"/>
      <c r="H633" s="167"/>
      <c r="I633" s="169"/>
    </row>
    <row r="634" spans="2:9" x14ac:dyDescent="0.2">
      <c r="B634" s="20"/>
      <c r="C634" s="20"/>
      <c r="D634" s="20"/>
      <c r="E634" s="20"/>
      <c r="F634" s="167"/>
      <c r="G634" s="167"/>
      <c r="H634" s="167"/>
      <c r="I634" s="169"/>
    </row>
    <row r="635" spans="2:9" x14ac:dyDescent="0.2">
      <c r="B635" s="20"/>
      <c r="C635" s="20"/>
      <c r="D635" s="20"/>
      <c r="E635" s="20"/>
      <c r="F635" s="167"/>
      <c r="G635" s="167"/>
      <c r="H635" s="167"/>
      <c r="I635" s="169"/>
    </row>
    <row r="636" spans="2:9" x14ac:dyDescent="0.2">
      <c r="B636" s="20"/>
      <c r="C636" s="20"/>
      <c r="D636" s="167"/>
      <c r="E636" s="20"/>
      <c r="F636" s="167"/>
      <c r="G636" s="167"/>
      <c r="H636" s="167"/>
      <c r="I636" s="169"/>
    </row>
    <row r="637" spans="2:9" x14ac:dyDescent="0.2">
      <c r="B637" s="20"/>
      <c r="C637" s="20"/>
      <c r="D637" s="20"/>
      <c r="E637" s="20"/>
      <c r="F637" s="167"/>
      <c r="G637" s="167"/>
      <c r="H637" s="167"/>
      <c r="I637" s="169"/>
    </row>
    <row r="638" spans="2:9" x14ac:dyDescent="0.2">
      <c r="B638" s="20"/>
      <c r="C638" s="20"/>
      <c r="D638" s="20"/>
      <c r="E638" s="20"/>
      <c r="F638" s="167"/>
      <c r="G638" s="167"/>
      <c r="H638" s="167"/>
      <c r="I638" s="169"/>
    </row>
    <row r="639" spans="2:9" x14ac:dyDescent="0.2">
      <c r="B639" s="20"/>
      <c r="C639" s="20"/>
      <c r="D639" s="20"/>
      <c r="E639" s="20"/>
      <c r="F639" s="167"/>
      <c r="G639" s="167"/>
      <c r="H639" s="167"/>
      <c r="I639" s="169"/>
    </row>
    <row r="640" spans="2:9" x14ac:dyDescent="0.2">
      <c r="B640" s="20"/>
      <c r="C640" s="20"/>
      <c r="D640" s="20"/>
      <c r="E640" s="20"/>
      <c r="F640" s="167"/>
      <c r="G640" s="167"/>
      <c r="H640" s="167"/>
      <c r="I640" s="169"/>
    </row>
    <row r="641" spans="2:11" x14ac:dyDescent="0.2">
      <c r="B641" s="20"/>
      <c r="C641" s="20"/>
      <c r="D641" s="20"/>
      <c r="E641" s="20"/>
      <c r="F641" s="167"/>
      <c r="G641" s="167"/>
      <c r="H641" s="167"/>
      <c r="I641" s="169"/>
    </row>
    <row r="642" spans="2:11" x14ac:dyDescent="0.2">
      <c r="B642" s="20"/>
      <c r="C642" s="20"/>
      <c r="D642" s="20"/>
      <c r="E642" s="20"/>
      <c r="F642" s="167"/>
      <c r="G642" s="167"/>
      <c r="H642" s="167"/>
      <c r="I642" s="169"/>
    </row>
    <row r="643" spans="2:11" x14ac:dyDescent="0.2">
      <c r="B643" s="20"/>
      <c r="C643" s="20"/>
      <c r="D643" s="20"/>
      <c r="E643" s="20"/>
      <c r="F643" s="167"/>
      <c r="G643" s="167"/>
      <c r="H643" s="167"/>
      <c r="I643" s="169"/>
    </row>
    <row r="644" spans="2:11" x14ac:dyDescent="0.2">
      <c r="B644" s="20"/>
      <c r="C644" s="20"/>
      <c r="D644" s="20"/>
      <c r="E644" s="20"/>
      <c r="F644" s="167"/>
      <c r="G644" s="167"/>
      <c r="H644" s="167"/>
      <c r="I644" s="169"/>
    </row>
    <row r="645" spans="2:11" x14ac:dyDescent="0.2">
      <c r="B645" s="20"/>
      <c r="C645" s="20"/>
      <c r="D645" s="20"/>
      <c r="E645" s="20"/>
      <c r="F645" s="167"/>
      <c r="G645" s="167"/>
      <c r="H645" s="167"/>
      <c r="I645" s="169"/>
    </row>
    <row r="646" spans="2:11" x14ac:dyDescent="0.2">
      <c r="B646" s="20"/>
      <c r="C646" s="20"/>
      <c r="D646" s="167"/>
      <c r="E646" s="20"/>
      <c r="F646" s="162"/>
      <c r="G646" s="162"/>
      <c r="H646" s="162"/>
      <c r="I646" s="166"/>
      <c r="J646" s="165"/>
      <c r="K646" s="165"/>
    </row>
    <row r="647" spans="2:11" x14ac:dyDescent="0.2">
      <c r="B647" s="20"/>
      <c r="C647" s="20"/>
      <c r="D647" s="20"/>
      <c r="E647" s="20"/>
      <c r="F647" s="167"/>
      <c r="G647" s="167"/>
      <c r="H647" s="167"/>
      <c r="I647" s="169"/>
    </row>
    <row r="648" spans="2:11" x14ac:dyDescent="0.2">
      <c r="B648" s="20"/>
      <c r="C648" s="20"/>
      <c r="D648" s="167"/>
      <c r="E648" s="20"/>
      <c r="F648" s="167"/>
      <c r="G648" s="167"/>
      <c r="H648" s="167"/>
      <c r="I648" s="169"/>
    </row>
    <row r="649" spans="2:11" x14ac:dyDescent="0.2">
      <c r="B649" s="20"/>
      <c r="C649" s="20"/>
      <c r="D649" s="167"/>
      <c r="E649" s="20"/>
      <c r="F649" s="20"/>
      <c r="G649" s="20"/>
      <c r="H649" s="20"/>
      <c r="I649" s="166"/>
    </row>
    <row r="650" spans="2:11" x14ac:dyDescent="0.2">
      <c r="B650" s="20"/>
      <c r="C650" s="20"/>
      <c r="D650" s="20"/>
      <c r="E650" s="20"/>
      <c r="F650" s="167"/>
      <c r="G650" s="167"/>
      <c r="H650" s="167"/>
      <c r="I650" s="169"/>
    </row>
    <row r="651" spans="2:11" x14ac:dyDescent="0.2">
      <c r="B651" s="20"/>
      <c r="C651" s="20"/>
      <c r="D651" s="167"/>
      <c r="E651" s="20"/>
      <c r="F651" s="167"/>
      <c r="G651" s="167"/>
      <c r="H651" s="167"/>
      <c r="I651" s="169"/>
    </row>
    <row r="652" spans="2:11" x14ac:dyDescent="0.2">
      <c r="B652" s="20"/>
      <c r="C652" s="20"/>
      <c r="D652" s="167"/>
      <c r="E652" s="20"/>
      <c r="F652" s="20"/>
      <c r="G652" s="20"/>
      <c r="H652" s="20"/>
      <c r="I652" s="166"/>
    </row>
    <row r="653" spans="2:11" x14ac:dyDescent="0.2">
      <c r="B653" s="20"/>
      <c r="C653" s="20"/>
      <c r="D653" s="167"/>
      <c r="E653" s="20"/>
      <c r="F653" s="167"/>
      <c r="G653" s="167"/>
      <c r="H653" s="167"/>
      <c r="I653" s="169"/>
    </row>
    <row r="654" spans="2:11" x14ac:dyDescent="0.2">
      <c r="B654" s="20"/>
      <c r="C654" s="20"/>
      <c r="D654" s="20"/>
      <c r="E654" s="20"/>
      <c r="F654" s="20"/>
      <c r="G654" s="20"/>
      <c r="H654" s="20"/>
      <c r="I654" s="166"/>
    </row>
    <row r="655" spans="2:11" x14ac:dyDescent="0.2">
      <c r="B655" s="20"/>
      <c r="C655" s="20"/>
      <c r="D655" s="167"/>
      <c r="E655" s="20"/>
      <c r="F655" s="167"/>
      <c r="G655" s="167"/>
      <c r="H655" s="167"/>
      <c r="I655" s="169"/>
    </row>
    <row r="656" spans="2:11" x14ac:dyDescent="0.2">
      <c r="B656" s="20"/>
      <c r="C656" s="20"/>
      <c r="D656" s="167"/>
      <c r="E656" s="20"/>
      <c r="F656" s="20"/>
      <c r="G656" s="20"/>
      <c r="H656" s="20"/>
      <c r="I656" s="166"/>
    </row>
    <row r="657" spans="2:9" x14ac:dyDescent="0.2">
      <c r="B657" s="20"/>
      <c r="C657" s="20"/>
      <c r="D657" s="20"/>
      <c r="E657" s="20"/>
      <c r="F657" s="167"/>
      <c r="G657" s="167"/>
      <c r="H657" s="167"/>
      <c r="I657" s="169"/>
    </row>
    <row r="658" spans="2:9" x14ac:dyDescent="0.2">
      <c r="B658" s="20"/>
      <c r="C658" s="20"/>
      <c r="D658" s="20"/>
      <c r="E658" s="20"/>
      <c r="F658" s="167"/>
      <c r="G658" s="167"/>
      <c r="H658" s="167"/>
      <c r="I658" s="169"/>
    </row>
    <row r="659" spans="2:9" x14ac:dyDescent="0.2">
      <c r="B659" s="20"/>
      <c r="C659" s="20"/>
      <c r="D659" s="167"/>
      <c r="E659" s="20"/>
      <c r="F659" s="20"/>
      <c r="G659" s="20"/>
      <c r="H659" s="20"/>
      <c r="I659" s="166"/>
    </row>
    <row r="660" spans="2:9" x14ac:dyDescent="0.2">
      <c r="B660" s="20"/>
      <c r="C660" s="20"/>
      <c r="D660" s="20"/>
      <c r="E660" s="20"/>
      <c r="F660" s="167"/>
      <c r="G660" s="167"/>
      <c r="H660" s="167"/>
      <c r="I660" s="169"/>
    </row>
    <row r="661" spans="2:9" x14ac:dyDescent="0.2">
      <c r="B661" s="20"/>
      <c r="C661" s="20"/>
      <c r="D661" s="167"/>
      <c r="E661" s="20"/>
      <c r="F661" s="20"/>
      <c r="G661" s="20"/>
      <c r="H661" s="20"/>
      <c r="I661" s="166"/>
    </row>
    <row r="662" spans="2:9" x14ac:dyDescent="0.2">
      <c r="B662" s="20"/>
      <c r="C662" s="20"/>
      <c r="D662" s="20"/>
      <c r="E662" s="20"/>
      <c r="F662" s="167"/>
      <c r="G662" s="167"/>
      <c r="H662" s="167"/>
      <c r="I662" s="169"/>
    </row>
    <row r="663" spans="2:9" x14ac:dyDescent="0.2">
      <c r="B663" s="20"/>
      <c r="C663" s="20"/>
      <c r="D663" s="20"/>
      <c r="E663" s="20"/>
      <c r="F663" s="20"/>
      <c r="G663" s="20"/>
      <c r="H663" s="20"/>
      <c r="I663" s="166"/>
    </row>
    <row r="664" spans="2:9" x14ac:dyDescent="0.2">
      <c r="B664" s="20"/>
      <c r="C664" s="20"/>
      <c r="D664" s="20"/>
      <c r="E664" s="20"/>
      <c r="F664" s="167"/>
      <c r="G664" s="167"/>
      <c r="H664" s="167"/>
      <c r="I664" s="169"/>
    </row>
    <row r="665" spans="2:9" x14ac:dyDescent="0.2">
      <c r="B665" s="20"/>
      <c r="C665" s="20"/>
      <c r="D665" s="20"/>
      <c r="E665" s="20"/>
      <c r="F665" s="167"/>
      <c r="G665" s="167"/>
      <c r="H665" s="167"/>
      <c r="I665" s="169"/>
    </row>
    <row r="666" spans="2:9" x14ac:dyDescent="0.2">
      <c r="B666" s="20"/>
      <c r="C666" s="20"/>
      <c r="D666" s="167"/>
      <c r="E666" s="20"/>
      <c r="F666" s="20"/>
      <c r="G666" s="20"/>
      <c r="H666" s="20"/>
      <c r="I666" s="166"/>
    </row>
    <row r="667" spans="2:9" x14ac:dyDescent="0.2">
      <c r="B667" s="20"/>
      <c r="C667" s="20"/>
      <c r="D667" s="20"/>
      <c r="E667" s="20"/>
      <c r="F667" s="167"/>
      <c r="G667" s="167"/>
      <c r="H667" s="167"/>
      <c r="I667" s="169"/>
    </row>
    <row r="668" spans="2:9" x14ac:dyDescent="0.2">
      <c r="B668" s="20"/>
      <c r="C668" s="20"/>
      <c r="D668" s="167"/>
      <c r="E668" s="20"/>
      <c r="F668" s="20"/>
      <c r="G668" s="20"/>
      <c r="H668" s="20"/>
      <c r="I668" s="166"/>
    </row>
    <row r="669" spans="2:9" x14ac:dyDescent="0.2">
      <c r="B669" s="20"/>
      <c r="C669" s="20"/>
      <c r="D669" s="167"/>
      <c r="E669" s="20"/>
      <c r="F669" s="167"/>
      <c r="G669" s="167"/>
      <c r="H669" s="167"/>
      <c r="I669" s="169"/>
    </row>
    <row r="670" spans="2:9" x14ac:dyDescent="0.2">
      <c r="B670" s="20"/>
      <c r="C670" s="20"/>
      <c r="D670" s="20"/>
      <c r="E670" s="20"/>
      <c r="F670" s="167"/>
      <c r="G670" s="167"/>
      <c r="H670" s="167"/>
      <c r="I670" s="169"/>
    </row>
    <row r="671" spans="2:9" x14ac:dyDescent="0.2">
      <c r="B671" s="20"/>
      <c r="C671" s="20"/>
      <c r="D671" s="20"/>
      <c r="E671" s="20"/>
      <c r="F671" s="20"/>
      <c r="G671" s="20"/>
      <c r="H671" s="20"/>
      <c r="I671" s="166"/>
    </row>
    <row r="672" spans="2:9" x14ac:dyDescent="0.2">
      <c r="B672" s="20"/>
      <c r="C672" s="20"/>
      <c r="D672" s="167"/>
      <c r="E672" s="20"/>
      <c r="F672" s="167"/>
      <c r="G672" s="167"/>
      <c r="H672" s="167"/>
      <c r="I672" s="169"/>
    </row>
    <row r="673" spans="2:9" x14ac:dyDescent="0.2">
      <c r="B673" s="20"/>
      <c r="C673" s="20"/>
      <c r="D673" s="20"/>
      <c r="E673" s="20"/>
      <c r="F673" s="20"/>
      <c r="G673" s="20"/>
      <c r="H673" s="20"/>
      <c r="I673" s="166"/>
    </row>
    <row r="674" spans="2:9" x14ac:dyDescent="0.2">
      <c r="B674" s="20"/>
      <c r="C674" s="20"/>
      <c r="D674" s="20"/>
      <c r="E674" s="20"/>
      <c r="F674" s="167"/>
      <c r="G674" s="167"/>
      <c r="H674" s="167"/>
      <c r="I674" s="169"/>
    </row>
    <row r="675" spans="2:9" x14ac:dyDescent="0.2">
      <c r="B675" s="20"/>
      <c r="C675" s="20"/>
      <c r="D675" s="167"/>
      <c r="E675" s="20"/>
      <c r="F675" s="167"/>
      <c r="G675" s="167"/>
      <c r="H675" s="167"/>
      <c r="I675" s="169"/>
    </row>
    <row r="676" spans="2:9" x14ac:dyDescent="0.2">
      <c r="B676" s="20"/>
      <c r="C676" s="20"/>
      <c r="D676" s="20"/>
      <c r="E676" s="20"/>
      <c r="F676" s="20"/>
      <c r="G676" s="20"/>
      <c r="H676" s="20"/>
      <c r="I676" s="166"/>
    </row>
    <row r="677" spans="2:9" x14ac:dyDescent="0.2">
      <c r="B677" s="20"/>
      <c r="C677" s="20"/>
      <c r="D677" s="20"/>
      <c r="E677" s="20"/>
      <c r="F677" s="167"/>
      <c r="G677" s="167"/>
      <c r="H677" s="167"/>
      <c r="I677" s="169"/>
    </row>
    <row r="678" spans="2:9" x14ac:dyDescent="0.2">
      <c r="B678" s="20"/>
      <c r="C678" s="20"/>
      <c r="D678" s="167"/>
      <c r="E678" s="20"/>
      <c r="F678" s="20"/>
      <c r="G678" s="20"/>
      <c r="H678" s="20"/>
      <c r="I678" s="166"/>
    </row>
    <row r="679" spans="2:9" x14ac:dyDescent="0.2">
      <c r="B679" s="20"/>
      <c r="C679" s="20"/>
      <c r="D679" s="20"/>
      <c r="E679" s="20"/>
      <c r="F679" s="167"/>
      <c r="G679" s="167"/>
      <c r="H679" s="167"/>
      <c r="I679" s="169"/>
    </row>
    <row r="680" spans="2:9" x14ac:dyDescent="0.2">
      <c r="B680" s="20"/>
      <c r="C680" s="20"/>
      <c r="D680" s="167"/>
      <c r="E680" s="20"/>
      <c r="F680" s="167"/>
      <c r="G680" s="167"/>
      <c r="H680" s="167"/>
      <c r="I680" s="169"/>
    </row>
    <row r="681" spans="2:9" x14ac:dyDescent="0.2">
      <c r="B681" s="20"/>
      <c r="C681" s="20"/>
      <c r="D681" s="20"/>
      <c r="E681" s="20"/>
      <c r="F681" s="20"/>
      <c r="G681" s="20"/>
      <c r="H681" s="20"/>
      <c r="I681" s="166"/>
    </row>
    <row r="682" spans="2:9" x14ac:dyDescent="0.2">
      <c r="B682" s="20"/>
      <c r="C682" s="20"/>
      <c r="D682" s="20"/>
      <c r="E682" s="20"/>
      <c r="F682" s="167"/>
      <c r="G682" s="167"/>
      <c r="H682" s="167"/>
      <c r="I682" s="169"/>
    </row>
    <row r="683" spans="2:9" x14ac:dyDescent="0.2">
      <c r="B683" s="20"/>
      <c r="C683" s="20"/>
      <c r="D683" s="167"/>
      <c r="E683" s="167"/>
      <c r="F683" s="167"/>
      <c r="G683" s="167"/>
      <c r="H683" s="167"/>
      <c r="I683" s="169"/>
    </row>
    <row r="684" spans="2:9" x14ac:dyDescent="0.2">
      <c r="B684" s="20"/>
      <c r="C684" s="20"/>
      <c r="D684" s="20"/>
      <c r="E684" s="20"/>
      <c r="F684" s="20"/>
      <c r="G684" s="20"/>
      <c r="H684" s="20"/>
      <c r="I684" s="166"/>
    </row>
    <row r="685" spans="2:9" x14ac:dyDescent="0.2">
      <c r="B685" s="20"/>
      <c r="C685" s="20"/>
      <c r="D685" s="20"/>
      <c r="E685" s="20"/>
      <c r="F685" s="167"/>
      <c r="G685" s="167"/>
      <c r="H685" s="167"/>
      <c r="I685" s="169"/>
    </row>
    <row r="686" spans="2:9" x14ac:dyDescent="0.2">
      <c r="B686" s="20"/>
      <c r="C686" s="20"/>
      <c r="D686" s="167"/>
      <c r="E686" s="167"/>
      <c r="F686" s="167"/>
      <c r="G686" s="167"/>
      <c r="H686" s="167"/>
      <c r="I686" s="169"/>
    </row>
    <row r="687" spans="2:9" x14ac:dyDescent="0.2">
      <c r="B687" s="20"/>
      <c r="C687" s="20"/>
      <c r="D687" s="20"/>
      <c r="E687" s="20"/>
      <c r="F687" s="20"/>
      <c r="G687" s="20"/>
      <c r="H687" s="20"/>
      <c r="I687" s="166"/>
    </row>
    <row r="688" spans="2:9" x14ac:dyDescent="0.2">
      <c r="B688" s="20"/>
      <c r="C688" s="20"/>
      <c r="D688" s="20"/>
      <c r="E688" s="20"/>
      <c r="F688" s="20"/>
      <c r="G688" s="20"/>
      <c r="H688" s="20"/>
      <c r="I688" s="166"/>
    </row>
    <row r="689" spans="2:9" x14ac:dyDescent="0.2">
      <c r="B689" s="20"/>
      <c r="C689" s="20"/>
      <c r="D689" s="167"/>
      <c r="E689" s="167"/>
      <c r="F689" s="167"/>
      <c r="G689" s="167"/>
      <c r="H689" s="167"/>
      <c r="I689" s="169"/>
    </row>
    <row r="690" spans="2:9" x14ac:dyDescent="0.2">
      <c r="B690" s="20"/>
      <c r="C690" s="20"/>
      <c r="D690" s="20"/>
      <c r="E690" s="20"/>
      <c r="F690" s="167"/>
      <c r="G690" s="167"/>
      <c r="H690" s="167"/>
      <c r="I690" s="169"/>
    </row>
    <row r="691" spans="2:9" x14ac:dyDescent="0.2">
      <c r="B691" s="20"/>
      <c r="C691" s="20"/>
      <c r="D691" s="20"/>
      <c r="E691" s="20"/>
      <c r="F691" s="20"/>
      <c r="G691" s="20"/>
      <c r="H691" s="20"/>
      <c r="I691" s="166"/>
    </row>
    <row r="692" spans="2:9" x14ac:dyDescent="0.2">
      <c r="B692" s="20"/>
      <c r="C692" s="20"/>
      <c r="D692" s="167"/>
      <c r="E692" s="167"/>
      <c r="F692" s="20"/>
      <c r="G692" s="20"/>
      <c r="H692" s="20"/>
      <c r="I692" s="166"/>
    </row>
    <row r="693" spans="2:9" x14ac:dyDescent="0.2">
      <c r="B693" s="20"/>
      <c r="C693" s="20"/>
      <c r="D693" s="167"/>
      <c r="E693" s="167"/>
      <c r="F693" s="167"/>
      <c r="G693" s="167"/>
      <c r="H693" s="167"/>
      <c r="I693" s="169"/>
    </row>
    <row r="694" spans="2:9" x14ac:dyDescent="0.2">
      <c r="B694" s="20"/>
      <c r="C694" s="20"/>
      <c r="D694" s="20"/>
      <c r="E694" s="20"/>
      <c r="F694" s="167"/>
      <c r="G694" s="167"/>
      <c r="H694" s="167"/>
      <c r="I694" s="169"/>
    </row>
    <row r="695" spans="2:9" x14ac:dyDescent="0.2">
      <c r="B695" s="20"/>
      <c r="C695" s="20"/>
      <c r="D695" s="20"/>
      <c r="E695" s="20"/>
      <c r="F695" s="167"/>
      <c r="G695" s="167"/>
      <c r="H695" s="167"/>
      <c r="I695" s="169"/>
    </row>
    <row r="696" spans="2:9" x14ac:dyDescent="0.2">
      <c r="B696" s="20"/>
      <c r="C696" s="20"/>
      <c r="D696" s="167"/>
      <c r="E696" s="20"/>
      <c r="F696" s="167"/>
      <c r="G696" s="167"/>
      <c r="H696" s="167"/>
      <c r="I696" s="169"/>
    </row>
    <row r="697" spans="2:9" x14ac:dyDescent="0.2">
      <c r="B697" s="20"/>
      <c r="C697" s="20"/>
      <c r="D697" s="20"/>
      <c r="E697" s="20"/>
      <c r="F697" s="167"/>
      <c r="G697" s="167"/>
      <c r="H697" s="167"/>
      <c r="I697" s="169"/>
    </row>
    <row r="698" spans="2:9" x14ac:dyDescent="0.2">
      <c r="B698" s="20"/>
      <c r="C698" s="20"/>
      <c r="D698" s="20"/>
      <c r="E698" s="20"/>
      <c r="F698" s="167"/>
      <c r="G698" s="167"/>
      <c r="H698" s="167"/>
      <c r="I698" s="169"/>
    </row>
    <row r="699" spans="2:9" x14ac:dyDescent="0.2">
      <c r="B699" s="20"/>
      <c r="C699" s="20"/>
      <c r="D699" s="20"/>
      <c r="E699" s="20"/>
      <c r="F699" s="167"/>
      <c r="G699" s="167"/>
      <c r="H699" s="167"/>
      <c r="I699" s="169"/>
    </row>
    <row r="700" spans="2:9" x14ac:dyDescent="0.2">
      <c r="B700" s="20"/>
      <c r="C700" s="20"/>
      <c r="D700" s="20"/>
      <c r="E700" s="20"/>
      <c r="F700" s="167"/>
      <c r="G700" s="167"/>
      <c r="H700" s="167"/>
      <c r="I700" s="169"/>
    </row>
    <row r="701" spans="2:9" x14ac:dyDescent="0.2">
      <c r="B701" s="20"/>
      <c r="C701" s="20"/>
      <c r="D701" s="20"/>
      <c r="E701" s="20"/>
      <c r="F701" s="167"/>
      <c r="G701" s="167"/>
      <c r="H701" s="167"/>
      <c r="I701" s="169"/>
    </row>
    <row r="702" spans="2:9" x14ac:dyDescent="0.2">
      <c r="B702" s="20"/>
      <c r="C702" s="20"/>
      <c r="D702" s="20"/>
      <c r="E702" s="20"/>
      <c r="F702" s="167"/>
      <c r="G702" s="167"/>
      <c r="H702" s="167"/>
      <c r="I702" s="169"/>
    </row>
    <row r="703" spans="2:9" x14ac:dyDescent="0.2">
      <c r="B703" s="20"/>
      <c r="C703" s="20"/>
      <c r="D703" s="20"/>
      <c r="E703" s="20"/>
      <c r="F703" s="167"/>
      <c r="G703" s="167"/>
      <c r="H703" s="167"/>
      <c r="I703" s="169"/>
    </row>
    <row r="704" spans="2:9" x14ac:dyDescent="0.2">
      <c r="B704" s="20"/>
      <c r="C704" s="20"/>
      <c r="D704" s="20"/>
      <c r="E704" s="20"/>
      <c r="F704" s="167"/>
      <c r="G704" s="167"/>
      <c r="H704" s="167"/>
      <c r="I704" s="169"/>
    </row>
    <row r="705" spans="2:11" x14ac:dyDescent="0.2">
      <c r="B705" s="20"/>
      <c r="C705" s="20"/>
      <c r="D705" s="20"/>
      <c r="E705" s="20"/>
      <c r="F705" s="167"/>
      <c r="G705" s="167"/>
      <c r="H705" s="167"/>
      <c r="I705" s="169"/>
    </row>
    <row r="706" spans="2:11" x14ac:dyDescent="0.2">
      <c r="B706" s="20"/>
      <c r="C706" s="20"/>
      <c r="D706" s="167"/>
      <c r="E706" s="20"/>
      <c r="F706" s="162"/>
      <c r="G706" s="162"/>
      <c r="H706" s="162"/>
      <c r="I706" s="166"/>
      <c r="J706" s="165"/>
      <c r="K706" s="165"/>
    </row>
    <row r="707" spans="2:11" x14ac:dyDescent="0.2">
      <c r="B707" s="20"/>
      <c r="C707" s="20"/>
      <c r="D707" s="20"/>
      <c r="E707" s="20"/>
      <c r="F707" s="167"/>
      <c r="G707" s="167"/>
      <c r="H707" s="167"/>
      <c r="I707" s="169"/>
    </row>
    <row r="708" spans="2:11" x14ac:dyDescent="0.2">
      <c r="B708" s="20"/>
      <c r="C708" s="20"/>
      <c r="D708" s="167"/>
      <c r="E708" s="20"/>
      <c r="F708" s="167"/>
      <c r="G708" s="167"/>
      <c r="H708" s="167"/>
      <c r="I708" s="169"/>
    </row>
    <row r="709" spans="2:11" x14ac:dyDescent="0.2">
      <c r="B709" s="20"/>
      <c r="C709" s="20"/>
      <c r="D709" s="167"/>
      <c r="E709" s="20"/>
      <c r="F709" s="20"/>
      <c r="G709" s="20"/>
      <c r="H709" s="20"/>
      <c r="I709" s="166"/>
    </row>
    <row r="710" spans="2:11" x14ac:dyDescent="0.2">
      <c r="B710" s="20"/>
      <c r="C710" s="20"/>
      <c r="D710" s="20"/>
      <c r="E710" s="20"/>
      <c r="F710" s="167"/>
      <c r="G710" s="167"/>
      <c r="H710" s="167"/>
      <c r="I710" s="169"/>
    </row>
    <row r="711" spans="2:11" x14ac:dyDescent="0.2">
      <c r="B711" s="20"/>
      <c r="C711" s="20"/>
      <c r="D711" s="167"/>
      <c r="E711" s="20"/>
      <c r="F711" s="167"/>
      <c r="G711" s="167"/>
      <c r="H711" s="167"/>
      <c r="I711" s="169"/>
    </row>
    <row r="712" spans="2:11" x14ac:dyDescent="0.2">
      <c r="B712" s="20"/>
      <c r="C712" s="20"/>
      <c r="D712" s="167"/>
      <c r="E712" s="20"/>
      <c r="F712" s="20"/>
      <c r="G712" s="20"/>
      <c r="H712" s="20"/>
      <c r="I712" s="166"/>
    </row>
    <row r="713" spans="2:11" x14ac:dyDescent="0.2">
      <c r="B713" s="20"/>
      <c r="C713" s="20"/>
      <c r="D713" s="167"/>
      <c r="E713" s="20"/>
      <c r="F713" s="167"/>
      <c r="G713" s="167"/>
      <c r="H713" s="167"/>
      <c r="I713" s="169"/>
    </row>
    <row r="714" spans="2:11" x14ac:dyDescent="0.2">
      <c r="B714" s="20"/>
      <c r="C714" s="20"/>
      <c r="D714" s="20"/>
      <c r="E714" s="20"/>
      <c r="F714" s="20"/>
      <c r="G714" s="20"/>
      <c r="H714" s="20"/>
      <c r="I714" s="166"/>
    </row>
    <row r="715" spans="2:11" x14ac:dyDescent="0.2">
      <c r="B715" s="20"/>
      <c r="C715" s="20"/>
      <c r="D715" s="167"/>
      <c r="E715" s="20"/>
      <c r="F715" s="167"/>
      <c r="G715" s="167"/>
      <c r="H715" s="167"/>
      <c r="I715" s="169"/>
    </row>
    <row r="716" spans="2:11" x14ac:dyDescent="0.2">
      <c r="B716" s="20"/>
      <c r="C716" s="20"/>
      <c r="D716" s="167"/>
      <c r="E716" s="20"/>
      <c r="F716" s="20"/>
      <c r="G716" s="20"/>
      <c r="H716" s="20"/>
      <c r="I716" s="166"/>
    </row>
    <row r="717" spans="2:11" x14ac:dyDescent="0.2">
      <c r="B717" s="20"/>
      <c r="C717" s="20"/>
      <c r="D717" s="20"/>
      <c r="E717" s="20"/>
      <c r="F717" s="167"/>
      <c r="G717" s="167"/>
      <c r="H717" s="167"/>
      <c r="I717" s="169"/>
    </row>
    <row r="718" spans="2:11" x14ac:dyDescent="0.2">
      <c r="B718" s="20"/>
      <c r="C718" s="20"/>
      <c r="D718" s="167"/>
      <c r="E718" s="20"/>
      <c r="F718" s="167"/>
      <c r="G718" s="167"/>
      <c r="H718" s="167"/>
      <c r="I718" s="169"/>
    </row>
    <row r="719" spans="2:11" x14ac:dyDescent="0.2">
      <c r="B719" s="20"/>
      <c r="C719" s="20"/>
      <c r="D719" s="167"/>
      <c r="E719" s="20"/>
      <c r="F719" s="20"/>
      <c r="G719" s="20"/>
      <c r="H719" s="20"/>
      <c r="I719" s="166"/>
    </row>
    <row r="720" spans="2:11" x14ac:dyDescent="0.2">
      <c r="B720" s="20"/>
      <c r="C720" s="20"/>
      <c r="D720" s="20"/>
      <c r="E720" s="20"/>
      <c r="F720" s="167"/>
      <c r="G720" s="167"/>
      <c r="H720" s="167"/>
      <c r="I720" s="169"/>
    </row>
    <row r="721" spans="2:9" x14ac:dyDescent="0.2">
      <c r="B721" s="20"/>
      <c r="C721" s="20"/>
      <c r="D721" s="167"/>
      <c r="E721" s="20"/>
      <c r="F721" s="20"/>
      <c r="G721" s="20"/>
      <c r="H721" s="20"/>
      <c r="I721" s="166"/>
    </row>
    <row r="722" spans="2:9" x14ac:dyDescent="0.2">
      <c r="B722" s="20"/>
      <c r="C722" s="20"/>
      <c r="D722" s="20"/>
      <c r="E722" s="20"/>
      <c r="F722" s="167"/>
      <c r="G722" s="167"/>
      <c r="H722" s="167"/>
      <c r="I722" s="169"/>
    </row>
    <row r="723" spans="2:9" x14ac:dyDescent="0.2">
      <c r="B723" s="20"/>
      <c r="C723" s="20"/>
      <c r="D723" s="20"/>
      <c r="E723" s="20"/>
      <c r="F723" s="20"/>
      <c r="G723" s="20"/>
      <c r="H723" s="20"/>
      <c r="I723" s="166"/>
    </row>
    <row r="724" spans="2:9" x14ac:dyDescent="0.2">
      <c r="B724" s="20"/>
      <c r="C724" s="20"/>
      <c r="D724" s="20"/>
      <c r="E724" s="20"/>
      <c r="F724" s="167"/>
      <c r="G724" s="167"/>
      <c r="H724" s="167"/>
      <c r="I724" s="169"/>
    </row>
    <row r="725" spans="2:9" x14ac:dyDescent="0.2">
      <c r="B725" s="20"/>
      <c r="C725" s="20"/>
      <c r="D725" s="20"/>
      <c r="E725" s="20"/>
      <c r="F725" s="167"/>
      <c r="G725" s="167"/>
      <c r="H725" s="167"/>
      <c r="I725" s="169"/>
    </row>
    <row r="726" spans="2:9" x14ac:dyDescent="0.2">
      <c r="B726" s="20"/>
      <c r="C726" s="20"/>
      <c r="D726" s="167"/>
      <c r="E726" s="20"/>
      <c r="F726" s="20"/>
      <c r="G726" s="20"/>
      <c r="H726" s="20"/>
      <c r="I726" s="166"/>
    </row>
    <row r="727" spans="2:9" x14ac:dyDescent="0.2">
      <c r="B727" s="20"/>
      <c r="C727" s="20"/>
      <c r="D727" s="20"/>
      <c r="E727" s="20"/>
      <c r="F727" s="167"/>
      <c r="G727" s="167"/>
      <c r="H727" s="167"/>
      <c r="I727" s="169"/>
    </row>
    <row r="728" spans="2:9" x14ac:dyDescent="0.2">
      <c r="B728" s="20"/>
      <c r="C728" s="20"/>
      <c r="D728" s="20"/>
      <c r="E728" s="20"/>
      <c r="F728" s="20"/>
      <c r="G728" s="20"/>
      <c r="H728" s="20"/>
      <c r="I728" s="166"/>
    </row>
    <row r="729" spans="2:9" x14ac:dyDescent="0.2">
      <c r="B729" s="20"/>
      <c r="C729" s="20"/>
      <c r="D729" s="167"/>
      <c r="E729" s="20"/>
      <c r="F729" s="167"/>
      <c r="G729" s="167"/>
      <c r="H729" s="167"/>
      <c r="I729" s="169"/>
    </row>
    <row r="730" spans="2:9" x14ac:dyDescent="0.2">
      <c r="B730" s="20"/>
      <c r="C730" s="20"/>
      <c r="D730" s="20"/>
      <c r="E730" s="20"/>
      <c r="F730" s="167"/>
      <c r="G730" s="167"/>
      <c r="H730" s="167"/>
      <c r="I730" s="169"/>
    </row>
    <row r="731" spans="2:9" x14ac:dyDescent="0.2">
      <c r="B731" s="20"/>
      <c r="C731" s="20"/>
      <c r="D731" s="20"/>
      <c r="E731" s="20"/>
      <c r="F731" s="20"/>
      <c r="G731" s="20"/>
      <c r="H731" s="20"/>
      <c r="I731" s="166"/>
    </row>
    <row r="732" spans="2:9" x14ac:dyDescent="0.2">
      <c r="B732" s="20"/>
      <c r="C732" s="20"/>
      <c r="D732" s="167"/>
      <c r="E732" s="20"/>
      <c r="F732" s="167"/>
      <c r="G732" s="167"/>
      <c r="H732" s="167"/>
      <c r="I732" s="169"/>
    </row>
    <row r="733" spans="2:9" x14ac:dyDescent="0.2">
      <c r="B733" s="20"/>
      <c r="C733" s="20"/>
      <c r="D733" s="20"/>
      <c r="E733" s="20"/>
      <c r="F733" s="20"/>
      <c r="G733" s="20"/>
      <c r="H733" s="20"/>
      <c r="I733" s="166"/>
    </row>
    <row r="734" spans="2:9" x14ac:dyDescent="0.2">
      <c r="B734" s="20"/>
      <c r="C734" s="20"/>
      <c r="D734" s="167"/>
      <c r="E734" s="20"/>
      <c r="F734" s="167"/>
      <c r="G734" s="167"/>
      <c r="H734" s="167"/>
      <c r="I734" s="169"/>
    </row>
    <row r="735" spans="2:9" x14ac:dyDescent="0.2">
      <c r="B735" s="20"/>
      <c r="C735" s="20"/>
      <c r="D735" s="167"/>
      <c r="E735" s="20"/>
      <c r="F735" s="167"/>
      <c r="G735" s="167"/>
      <c r="H735" s="167"/>
      <c r="I735" s="169"/>
    </row>
    <row r="736" spans="2:9" x14ac:dyDescent="0.2">
      <c r="B736" s="20"/>
      <c r="C736" s="20"/>
      <c r="D736" s="20"/>
      <c r="E736" s="20"/>
      <c r="F736" s="20"/>
      <c r="G736" s="20"/>
      <c r="H736" s="20"/>
      <c r="I736" s="166"/>
    </row>
    <row r="737" spans="2:9" x14ac:dyDescent="0.2">
      <c r="B737" s="20"/>
      <c r="C737" s="20"/>
      <c r="D737" s="20"/>
      <c r="E737" s="20"/>
      <c r="F737" s="167"/>
      <c r="G737" s="167"/>
      <c r="H737" s="167"/>
      <c r="I737" s="169"/>
    </row>
    <row r="738" spans="2:9" x14ac:dyDescent="0.2">
      <c r="B738" s="20"/>
      <c r="C738" s="20"/>
      <c r="D738" s="167"/>
      <c r="E738" s="20"/>
      <c r="F738" s="20"/>
      <c r="G738" s="20"/>
      <c r="H738" s="20"/>
      <c r="I738" s="166"/>
    </row>
    <row r="739" spans="2:9" x14ac:dyDescent="0.2">
      <c r="B739" s="20"/>
      <c r="C739" s="20"/>
      <c r="D739" s="20"/>
      <c r="E739" s="20"/>
      <c r="F739" s="167"/>
      <c r="G739" s="167"/>
      <c r="H739" s="167"/>
      <c r="I739" s="169"/>
    </row>
    <row r="740" spans="2:9" x14ac:dyDescent="0.2">
      <c r="B740" s="20"/>
      <c r="C740" s="20"/>
      <c r="D740" s="167"/>
      <c r="E740" s="20"/>
      <c r="F740" s="167"/>
      <c r="G740" s="167"/>
      <c r="H740" s="167"/>
      <c r="I740" s="169"/>
    </row>
    <row r="741" spans="2:9" x14ac:dyDescent="0.2">
      <c r="B741" s="20"/>
      <c r="C741" s="20"/>
      <c r="D741" s="20"/>
      <c r="E741" s="20"/>
      <c r="F741" s="20"/>
      <c r="G741" s="20"/>
      <c r="H741" s="20"/>
      <c r="I741" s="166"/>
    </row>
    <row r="742" spans="2:9" x14ac:dyDescent="0.2">
      <c r="B742" s="20"/>
      <c r="C742" s="20"/>
      <c r="D742" s="20"/>
      <c r="E742" s="20"/>
      <c r="F742" s="167"/>
      <c r="G742" s="167"/>
      <c r="H742" s="167"/>
      <c r="I742" s="169"/>
    </row>
    <row r="743" spans="2:9" x14ac:dyDescent="0.2">
      <c r="B743" s="20"/>
      <c r="C743" s="20"/>
      <c r="D743" s="167"/>
      <c r="E743" s="167"/>
      <c r="F743" s="167"/>
      <c r="G743" s="167"/>
      <c r="H743" s="167"/>
      <c r="I743" s="169"/>
    </row>
    <row r="744" spans="2:9" x14ac:dyDescent="0.2">
      <c r="B744" s="20"/>
      <c r="C744" s="20"/>
      <c r="D744" s="20"/>
      <c r="E744" s="20"/>
      <c r="F744" s="20"/>
      <c r="G744" s="20"/>
      <c r="H744" s="20"/>
      <c r="I744" s="166"/>
    </row>
    <row r="745" spans="2:9" x14ac:dyDescent="0.2">
      <c r="B745" s="20"/>
      <c r="C745" s="20"/>
      <c r="D745" s="20"/>
      <c r="E745" s="20"/>
      <c r="F745" s="167"/>
      <c r="G745" s="167"/>
      <c r="H745" s="167"/>
      <c r="I745" s="169"/>
    </row>
    <row r="746" spans="2:9" x14ac:dyDescent="0.2">
      <c r="B746" s="20"/>
      <c r="C746" s="20"/>
      <c r="D746" s="167"/>
      <c r="E746" s="167"/>
      <c r="F746" s="167"/>
      <c r="G746" s="167"/>
      <c r="H746" s="167"/>
      <c r="I746" s="169"/>
    </row>
    <row r="747" spans="2:9" x14ac:dyDescent="0.2">
      <c r="B747" s="20"/>
      <c r="C747" s="20"/>
      <c r="D747" s="20"/>
      <c r="E747" s="20"/>
      <c r="F747" s="20"/>
      <c r="G747" s="20"/>
      <c r="H747" s="20"/>
      <c r="I747" s="166"/>
    </row>
    <row r="748" spans="2:9" x14ac:dyDescent="0.2">
      <c r="B748" s="20"/>
      <c r="C748" s="20"/>
      <c r="D748" s="20"/>
      <c r="E748" s="20"/>
      <c r="F748" s="20"/>
      <c r="G748" s="20"/>
      <c r="H748" s="20"/>
      <c r="I748" s="166"/>
    </row>
    <row r="749" spans="2:9" x14ac:dyDescent="0.2">
      <c r="B749" s="20"/>
      <c r="C749" s="20"/>
      <c r="D749" s="167"/>
      <c r="E749" s="167"/>
      <c r="F749" s="167"/>
      <c r="G749" s="167"/>
      <c r="H749" s="167"/>
      <c r="I749" s="169"/>
    </row>
    <row r="750" spans="2:9" x14ac:dyDescent="0.2">
      <c r="B750" s="20"/>
      <c r="C750" s="20"/>
      <c r="D750" s="20"/>
      <c r="E750" s="20"/>
      <c r="F750" s="167"/>
      <c r="G750" s="167"/>
      <c r="H750" s="167"/>
      <c r="I750" s="169"/>
    </row>
    <row r="751" spans="2:9" x14ac:dyDescent="0.2">
      <c r="B751" s="20"/>
      <c r="C751" s="20"/>
      <c r="D751" s="20"/>
      <c r="E751" s="20"/>
      <c r="F751" s="20"/>
      <c r="G751" s="20"/>
      <c r="H751" s="20"/>
      <c r="I751" s="166"/>
    </row>
    <row r="752" spans="2:9" x14ac:dyDescent="0.2">
      <c r="B752" s="20"/>
      <c r="C752" s="20"/>
      <c r="D752" s="167"/>
      <c r="E752" s="167"/>
      <c r="F752" s="20"/>
      <c r="G752" s="20"/>
      <c r="H752" s="20"/>
      <c r="I752" s="166"/>
    </row>
    <row r="753" spans="2:11" x14ac:dyDescent="0.2">
      <c r="B753" s="20"/>
      <c r="C753" s="20"/>
      <c r="D753" s="167"/>
      <c r="E753" s="167"/>
      <c r="F753" s="167"/>
      <c r="G753" s="167"/>
      <c r="H753" s="167"/>
      <c r="I753" s="169"/>
    </row>
    <row r="754" spans="2:11" x14ac:dyDescent="0.2">
      <c r="B754" s="20"/>
      <c r="C754" s="20"/>
      <c r="D754" s="20"/>
      <c r="E754" s="20"/>
      <c r="F754" s="167"/>
      <c r="G754" s="167"/>
      <c r="H754" s="167"/>
      <c r="I754" s="169"/>
    </row>
    <row r="755" spans="2:11" x14ac:dyDescent="0.2">
      <c r="B755" s="20"/>
      <c r="C755" s="20"/>
      <c r="D755" s="20"/>
      <c r="E755" s="20"/>
      <c r="F755" s="167"/>
      <c r="G755" s="167"/>
      <c r="H755" s="167"/>
      <c r="I755" s="169"/>
    </row>
    <row r="756" spans="2:11" x14ac:dyDescent="0.2">
      <c r="B756" s="20"/>
      <c r="C756" s="20"/>
      <c r="D756" s="167"/>
      <c r="E756" s="20"/>
      <c r="F756" s="167"/>
      <c r="G756" s="167"/>
      <c r="H756" s="167"/>
      <c r="I756" s="169"/>
    </row>
    <row r="757" spans="2:11" x14ac:dyDescent="0.2">
      <c r="B757" s="20"/>
      <c r="C757" s="20"/>
      <c r="D757" s="20"/>
      <c r="E757" s="20"/>
      <c r="F757" s="167"/>
      <c r="G757" s="167"/>
      <c r="H757" s="167"/>
      <c r="I757" s="169"/>
    </row>
    <row r="758" spans="2:11" x14ac:dyDescent="0.2">
      <c r="B758" s="20"/>
      <c r="C758" s="20"/>
      <c r="D758" s="20"/>
      <c r="E758" s="20"/>
      <c r="F758" s="167"/>
      <c r="G758" s="167"/>
      <c r="H758" s="167"/>
      <c r="I758" s="169"/>
    </row>
    <row r="759" spans="2:11" x14ac:dyDescent="0.2">
      <c r="B759" s="20"/>
      <c r="C759" s="20"/>
      <c r="D759" s="20"/>
      <c r="E759" s="20"/>
      <c r="F759" s="167"/>
      <c r="G759" s="167"/>
      <c r="H759" s="167"/>
      <c r="I759" s="169"/>
    </row>
    <row r="760" spans="2:11" x14ac:dyDescent="0.2">
      <c r="B760" s="20"/>
      <c r="C760" s="20"/>
      <c r="D760" s="167"/>
      <c r="E760" s="20"/>
      <c r="F760" s="167"/>
      <c r="G760" s="167"/>
      <c r="H760" s="167"/>
      <c r="I760" s="169"/>
    </row>
    <row r="761" spans="2:11" x14ac:dyDescent="0.2">
      <c r="B761" s="20"/>
      <c r="C761" s="20"/>
      <c r="D761" s="20"/>
      <c r="E761" s="20"/>
      <c r="F761" s="167"/>
      <c r="G761" s="167"/>
      <c r="H761" s="167"/>
      <c r="I761" s="169"/>
    </row>
    <row r="762" spans="2:11" x14ac:dyDescent="0.2">
      <c r="B762" s="20"/>
      <c r="C762" s="20"/>
      <c r="D762" s="20"/>
      <c r="E762" s="20"/>
      <c r="F762" s="167"/>
      <c r="G762" s="167"/>
      <c r="H762" s="167"/>
      <c r="I762" s="169"/>
    </row>
    <row r="763" spans="2:11" x14ac:dyDescent="0.2">
      <c r="B763" s="20"/>
      <c r="C763" s="20"/>
      <c r="D763" s="20"/>
      <c r="E763" s="20"/>
      <c r="F763" s="167"/>
      <c r="G763" s="167"/>
      <c r="H763" s="167"/>
      <c r="I763" s="169"/>
    </row>
    <row r="764" spans="2:11" x14ac:dyDescent="0.2">
      <c r="B764" s="20"/>
      <c r="C764" s="20"/>
      <c r="D764" s="20"/>
      <c r="E764" s="20"/>
      <c r="F764" s="167"/>
      <c r="G764" s="167"/>
      <c r="H764" s="167"/>
      <c r="I764" s="169"/>
    </row>
    <row r="765" spans="2:11" x14ac:dyDescent="0.2">
      <c r="B765" s="20"/>
      <c r="C765" s="20"/>
      <c r="D765" s="20"/>
      <c r="E765" s="20"/>
      <c r="F765" s="167"/>
      <c r="G765" s="167"/>
      <c r="H765" s="167"/>
      <c r="I765" s="169"/>
    </row>
    <row r="766" spans="2:11" x14ac:dyDescent="0.2">
      <c r="B766" s="20"/>
      <c r="C766" s="20"/>
      <c r="D766" s="167"/>
      <c r="E766" s="20"/>
      <c r="F766" s="162"/>
      <c r="G766" s="162"/>
      <c r="H766" s="162"/>
      <c r="I766" s="166"/>
      <c r="J766" s="165"/>
      <c r="K766" s="165"/>
    </row>
    <row r="767" spans="2:11" x14ac:dyDescent="0.2">
      <c r="B767" s="20"/>
      <c r="C767" s="20"/>
      <c r="D767" s="20"/>
      <c r="E767" s="20"/>
      <c r="F767" s="167"/>
      <c r="G767" s="167"/>
      <c r="H767" s="167"/>
      <c r="I767" s="169"/>
    </row>
    <row r="768" spans="2:11" x14ac:dyDescent="0.2">
      <c r="B768" s="20"/>
      <c r="C768" s="20"/>
      <c r="D768" s="167"/>
      <c r="E768" s="20"/>
      <c r="F768" s="167"/>
      <c r="G768" s="167"/>
      <c r="H768" s="167"/>
      <c r="I768" s="169"/>
    </row>
    <row r="769" spans="2:9" x14ac:dyDescent="0.2">
      <c r="B769" s="20"/>
      <c r="C769" s="20"/>
      <c r="D769" s="167"/>
      <c r="E769" s="20"/>
      <c r="F769" s="20"/>
      <c r="G769" s="20"/>
      <c r="H769" s="20"/>
      <c r="I769" s="166"/>
    </row>
    <row r="770" spans="2:9" x14ac:dyDescent="0.2">
      <c r="B770" s="20"/>
      <c r="C770" s="20"/>
      <c r="D770" s="20"/>
      <c r="E770" s="20"/>
      <c r="F770" s="167"/>
      <c r="G770" s="167"/>
      <c r="H770" s="167"/>
      <c r="I770" s="169"/>
    </row>
    <row r="771" spans="2:9" x14ac:dyDescent="0.2">
      <c r="B771" s="20"/>
      <c r="C771" s="20"/>
      <c r="D771" s="167"/>
      <c r="E771" s="20"/>
      <c r="F771" s="167"/>
      <c r="G771" s="167"/>
      <c r="H771" s="167"/>
      <c r="I771" s="169"/>
    </row>
    <row r="772" spans="2:9" x14ac:dyDescent="0.2">
      <c r="B772" s="20"/>
      <c r="C772" s="20"/>
      <c r="D772" s="167"/>
      <c r="E772" s="20"/>
      <c r="F772" s="20"/>
      <c r="G772" s="20"/>
      <c r="H772" s="20"/>
      <c r="I772" s="166"/>
    </row>
    <row r="773" spans="2:9" x14ac:dyDescent="0.2">
      <c r="B773" s="20"/>
      <c r="C773" s="20"/>
      <c r="D773" s="167"/>
      <c r="E773" s="20"/>
      <c r="F773" s="167"/>
      <c r="G773" s="167"/>
      <c r="H773" s="167"/>
      <c r="I773" s="169"/>
    </row>
    <row r="774" spans="2:9" x14ac:dyDescent="0.2">
      <c r="B774" s="20"/>
      <c r="C774" s="20"/>
      <c r="D774" s="20"/>
      <c r="E774" s="20"/>
      <c r="F774" s="20"/>
      <c r="G774" s="20"/>
      <c r="H774" s="20"/>
      <c r="I774" s="166"/>
    </row>
    <row r="775" spans="2:9" x14ac:dyDescent="0.2">
      <c r="B775" s="20"/>
      <c r="C775" s="20"/>
      <c r="D775" s="167"/>
      <c r="E775" s="20"/>
      <c r="F775" s="167"/>
      <c r="G775" s="167"/>
      <c r="H775" s="167"/>
      <c r="I775" s="169"/>
    </row>
    <row r="776" spans="2:9" x14ac:dyDescent="0.2">
      <c r="B776" s="20"/>
      <c r="C776" s="20"/>
      <c r="D776" s="167"/>
      <c r="E776" s="20"/>
      <c r="F776" s="20"/>
      <c r="G776" s="20"/>
      <c r="H776" s="20"/>
      <c r="I776" s="166"/>
    </row>
    <row r="777" spans="2:9" x14ac:dyDescent="0.2">
      <c r="B777" s="20"/>
      <c r="C777" s="20"/>
      <c r="D777" s="20"/>
      <c r="E777" s="20"/>
      <c r="F777" s="167"/>
      <c r="G777" s="167"/>
      <c r="H777" s="167"/>
      <c r="I777" s="169"/>
    </row>
    <row r="778" spans="2:9" x14ac:dyDescent="0.2">
      <c r="B778" s="20"/>
      <c r="C778" s="20"/>
      <c r="D778" s="167"/>
      <c r="E778" s="20"/>
      <c r="F778" s="167"/>
      <c r="G778" s="167"/>
      <c r="H778" s="167"/>
      <c r="I778" s="169"/>
    </row>
    <row r="779" spans="2:9" x14ac:dyDescent="0.2">
      <c r="B779" s="20"/>
      <c r="C779" s="20"/>
      <c r="D779" s="167"/>
      <c r="E779" s="20"/>
      <c r="F779" s="20"/>
      <c r="G779" s="20"/>
      <c r="H779" s="20"/>
      <c r="I779" s="166"/>
    </row>
    <row r="780" spans="2:9" x14ac:dyDescent="0.2">
      <c r="B780" s="20"/>
      <c r="C780" s="20"/>
      <c r="D780" s="20"/>
      <c r="E780" s="20"/>
      <c r="F780" s="167"/>
      <c r="G780" s="167"/>
      <c r="H780" s="167"/>
      <c r="I780" s="169"/>
    </row>
    <row r="781" spans="2:9" x14ac:dyDescent="0.2">
      <c r="B781" s="20"/>
      <c r="C781" s="20"/>
      <c r="D781" s="167"/>
      <c r="E781" s="20"/>
      <c r="F781" s="20"/>
      <c r="G781" s="20"/>
      <c r="H781" s="20"/>
      <c r="I781" s="166"/>
    </row>
    <row r="782" spans="2:9" x14ac:dyDescent="0.2">
      <c r="B782" s="20"/>
      <c r="C782" s="20"/>
      <c r="D782" s="167"/>
      <c r="E782" s="20"/>
      <c r="F782" s="167"/>
      <c r="G782" s="167"/>
      <c r="H782" s="167"/>
      <c r="I782" s="169"/>
    </row>
    <row r="783" spans="2:9" x14ac:dyDescent="0.2">
      <c r="B783" s="20"/>
      <c r="C783" s="20"/>
      <c r="D783" s="20"/>
      <c r="E783" s="20"/>
      <c r="F783" s="20"/>
      <c r="G783" s="20"/>
      <c r="H783" s="20"/>
      <c r="I783" s="166"/>
    </row>
    <row r="784" spans="2:9" x14ac:dyDescent="0.2">
      <c r="B784" s="20"/>
      <c r="C784" s="20"/>
      <c r="D784" s="167"/>
      <c r="E784" s="20"/>
      <c r="F784" s="167"/>
      <c r="G784" s="167"/>
      <c r="H784" s="167"/>
      <c r="I784" s="169"/>
    </row>
    <row r="785" spans="2:9" x14ac:dyDescent="0.2">
      <c r="B785" s="20"/>
      <c r="C785" s="20"/>
      <c r="D785" s="20"/>
      <c r="E785" s="20"/>
      <c r="F785" s="167"/>
      <c r="G785" s="167"/>
      <c r="H785" s="167"/>
      <c r="I785" s="169"/>
    </row>
    <row r="786" spans="2:9" x14ac:dyDescent="0.2">
      <c r="B786" s="20"/>
      <c r="C786" s="20"/>
      <c r="D786" s="167"/>
      <c r="E786" s="20"/>
      <c r="F786" s="20"/>
      <c r="G786" s="20"/>
      <c r="H786" s="20"/>
      <c r="I786" s="166"/>
    </row>
    <row r="787" spans="2:9" x14ac:dyDescent="0.2">
      <c r="B787" s="20"/>
      <c r="C787" s="20"/>
      <c r="D787" s="20"/>
      <c r="E787" s="20"/>
      <c r="F787" s="167"/>
      <c r="G787" s="167"/>
      <c r="H787" s="167"/>
      <c r="I787" s="169"/>
    </row>
    <row r="788" spans="2:9" x14ac:dyDescent="0.2">
      <c r="B788" s="20"/>
      <c r="C788" s="20"/>
      <c r="D788" s="20"/>
      <c r="E788" s="20"/>
      <c r="F788" s="20"/>
      <c r="G788" s="20"/>
      <c r="H788" s="20"/>
      <c r="I788" s="166"/>
    </row>
    <row r="789" spans="2:9" x14ac:dyDescent="0.2">
      <c r="B789" s="20"/>
      <c r="C789" s="20"/>
      <c r="D789" s="167"/>
      <c r="E789" s="20"/>
      <c r="F789" s="167"/>
      <c r="G789" s="167"/>
      <c r="H789" s="167"/>
      <c r="I789" s="169"/>
    </row>
    <row r="790" spans="2:9" x14ac:dyDescent="0.2">
      <c r="B790" s="20"/>
      <c r="C790" s="20"/>
      <c r="D790" s="20"/>
      <c r="E790" s="20"/>
      <c r="F790" s="167"/>
      <c r="G790" s="167"/>
      <c r="H790" s="167"/>
      <c r="I790" s="169"/>
    </row>
    <row r="791" spans="2:9" x14ac:dyDescent="0.2">
      <c r="B791" s="20"/>
      <c r="C791" s="20"/>
      <c r="D791" s="20"/>
      <c r="E791" s="20"/>
      <c r="F791" s="20"/>
      <c r="G791" s="20"/>
      <c r="H791" s="20"/>
      <c r="I791" s="166"/>
    </row>
    <row r="792" spans="2:9" x14ac:dyDescent="0.2">
      <c r="B792" s="20"/>
      <c r="C792" s="20"/>
      <c r="D792" s="167"/>
      <c r="E792" s="20"/>
      <c r="F792" s="167"/>
      <c r="G792" s="167"/>
      <c r="H792" s="167"/>
      <c r="I792" s="169"/>
    </row>
    <row r="793" spans="2:9" x14ac:dyDescent="0.2">
      <c r="B793" s="20"/>
      <c r="C793" s="20"/>
      <c r="D793" s="20"/>
      <c r="E793" s="20"/>
      <c r="F793" s="20"/>
      <c r="G793" s="20"/>
      <c r="H793" s="20"/>
      <c r="I793" s="166"/>
    </row>
    <row r="794" spans="2:9" x14ac:dyDescent="0.2">
      <c r="B794" s="20"/>
      <c r="C794" s="20"/>
      <c r="D794" s="20"/>
      <c r="E794" s="20"/>
      <c r="F794" s="167"/>
      <c r="G794" s="167"/>
      <c r="H794" s="167"/>
      <c r="I794" s="169"/>
    </row>
    <row r="795" spans="2:9" x14ac:dyDescent="0.2">
      <c r="B795" s="20"/>
      <c r="C795" s="20"/>
      <c r="D795" s="167"/>
      <c r="E795" s="20"/>
      <c r="F795" s="167"/>
      <c r="G795" s="167"/>
      <c r="H795" s="167"/>
      <c r="I795" s="169"/>
    </row>
    <row r="796" spans="2:9" x14ac:dyDescent="0.2">
      <c r="B796" s="20"/>
      <c r="C796" s="20"/>
      <c r="D796" s="20"/>
      <c r="E796" s="20"/>
      <c r="F796" s="20"/>
      <c r="G796" s="20"/>
      <c r="H796" s="20"/>
      <c r="I796" s="166"/>
    </row>
    <row r="797" spans="2:9" x14ac:dyDescent="0.2">
      <c r="B797" s="20"/>
      <c r="C797" s="20"/>
      <c r="D797" s="20"/>
      <c r="E797" s="20"/>
      <c r="F797" s="167"/>
      <c r="G797" s="167"/>
      <c r="H797" s="167"/>
      <c r="I797" s="169"/>
    </row>
    <row r="798" spans="2:9" x14ac:dyDescent="0.2">
      <c r="B798" s="20"/>
      <c r="C798" s="20"/>
      <c r="D798" s="167"/>
      <c r="E798" s="20"/>
      <c r="F798" s="20"/>
      <c r="G798" s="20"/>
      <c r="H798" s="20"/>
      <c r="I798" s="166"/>
    </row>
    <row r="799" spans="2:9" x14ac:dyDescent="0.2">
      <c r="B799" s="20"/>
      <c r="C799" s="20"/>
      <c r="D799" s="20"/>
      <c r="E799" s="20"/>
      <c r="F799" s="167"/>
      <c r="G799" s="167"/>
      <c r="H799" s="167"/>
      <c r="I799" s="169"/>
    </row>
    <row r="800" spans="2:9" x14ac:dyDescent="0.2">
      <c r="B800" s="20"/>
      <c r="C800" s="20"/>
      <c r="D800" s="167"/>
      <c r="E800" s="20"/>
      <c r="F800" s="167"/>
      <c r="G800" s="167"/>
      <c r="H800" s="167"/>
      <c r="I800" s="169"/>
    </row>
    <row r="801" spans="2:9" x14ac:dyDescent="0.2">
      <c r="B801" s="20"/>
      <c r="C801" s="20"/>
      <c r="D801" s="20"/>
      <c r="E801" s="20"/>
      <c r="F801" s="20"/>
      <c r="G801" s="20"/>
      <c r="H801" s="20"/>
      <c r="I801" s="166"/>
    </row>
    <row r="802" spans="2:9" x14ac:dyDescent="0.2">
      <c r="B802" s="20"/>
      <c r="C802" s="20"/>
      <c r="D802" s="20"/>
      <c r="E802" s="20"/>
      <c r="F802" s="167"/>
      <c r="G802" s="167"/>
      <c r="H802" s="167"/>
      <c r="I802" s="169"/>
    </row>
    <row r="803" spans="2:9" x14ac:dyDescent="0.2">
      <c r="B803" s="20"/>
      <c r="C803" s="20"/>
      <c r="D803" s="167"/>
      <c r="E803" s="167"/>
      <c r="F803" s="167"/>
      <c r="G803" s="167"/>
      <c r="H803" s="167"/>
      <c r="I803" s="169"/>
    </row>
    <row r="804" spans="2:9" x14ac:dyDescent="0.2">
      <c r="B804" s="20"/>
      <c r="C804" s="20"/>
      <c r="D804" s="167"/>
      <c r="E804" s="20"/>
      <c r="F804" s="20"/>
      <c r="G804" s="20"/>
      <c r="H804" s="20"/>
      <c r="I804" s="166"/>
    </row>
    <row r="805" spans="2:9" x14ac:dyDescent="0.2">
      <c r="B805" s="20"/>
      <c r="C805" s="20"/>
      <c r="D805" s="20"/>
      <c r="E805" s="20"/>
      <c r="F805" s="167"/>
      <c r="G805" s="167"/>
      <c r="H805" s="167"/>
      <c r="I805" s="169"/>
    </row>
    <row r="806" spans="2:9" x14ac:dyDescent="0.2">
      <c r="B806" s="20"/>
      <c r="C806" s="20"/>
      <c r="D806" s="167"/>
      <c r="E806" s="167"/>
      <c r="F806" s="167"/>
      <c r="G806" s="167"/>
      <c r="H806" s="167"/>
      <c r="I806" s="169"/>
    </row>
    <row r="807" spans="2:9" x14ac:dyDescent="0.2">
      <c r="B807" s="20"/>
      <c r="C807" s="20"/>
      <c r="D807" s="20"/>
      <c r="E807" s="20"/>
      <c r="F807" s="20"/>
      <c r="G807" s="20"/>
      <c r="H807" s="20"/>
      <c r="I807" s="166"/>
    </row>
    <row r="808" spans="2:9" x14ac:dyDescent="0.2">
      <c r="B808" s="20"/>
      <c r="C808" s="20"/>
      <c r="D808" s="20"/>
      <c r="E808" s="20"/>
      <c r="F808" s="20"/>
      <c r="G808" s="20"/>
      <c r="H808" s="20"/>
      <c r="I808" s="166"/>
    </row>
    <row r="809" spans="2:9" x14ac:dyDescent="0.2">
      <c r="B809" s="20"/>
      <c r="C809" s="20"/>
      <c r="D809" s="167"/>
      <c r="E809" s="167"/>
      <c r="F809" s="167"/>
      <c r="G809" s="167"/>
      <c r="H809" s="167"/>
      <c r="I809" s="169"/>
    </row>
    <row r="810" spans="2:9" x14ac:dyDescent="0.2">
      <c r="B810" s="20"/>
      <c r="C810" s="20"/>
      <c r="D810" s="20"/>
      <c r="E810" s="20"/>
      <c r="F810" s="167"/>
      <c r="G810" s="167"/>
      <c r="H810" s="167"/>
      <c r="I810" s="169"/>
    </row>
    <row r="811" spans="2:9" x14ac:dyDescent="0.2">
      <c r="B811" s="20"/>
      <c r="C811" s="20"/>
      <c r="D811" s="20"/>
      <c r="E811" s="20"/>
      <c r="F811" s="20"/>
      <c r="G811" s="20"/>
      <c r="H811" s="20"/>
      <c r="I811" s="166"/>
    </row>
    <row r="812" spans="2:9" x14ac:dyDescent="0.2">
      <c r="B812" s="20"/>
      <c r="C812" s="20"/>
      <c r="D812" s="167"/>
      <c r="E812" s="167"/>
      <c r="F812" s="20"/>
      <c r="G812" s="20"/>
      <c r="H812" s="20"/>
      <c r="I812" s="166"/>
    </row>
    <row r="813" spans="2:9" x14ac:dyDescent="0.2">
      <c r="B813" s="20"/>
      <c r="C813" s="20"/>
      <c r="D813" s="167"/>
      <c r="E813" s="167"/>
      <c r="F813" s="167"/>
      <c r="G813" s="167"/>
      <c r="H813" s="167"/>
      <c r="I813" s="169"/>
    </row>
    <row r="814" spans="2:9" x14ac:dyDescent="0.2">
      <c r="B814" s="20"/>
      <c r="C814" s="20"/>
      <c r="D814" s="20"/>
      <c r="E814" s="20"/>
      <c r="F814" s="167"/>
      <c r="G814" s="167"/>
      <c r="H814" s="167"/>
      <c r="I814" s="169"/>
    </row>
    <row r="815" spans="2:9" x14ac:dyDescent="0.2">
      <c r="B815" s="20"/>
      <c r="C815" s="20"/>
      <c r="D815" s="20"/>
      <c r="E815" s="20"/>
      <c r="F815" s="167"/>
      <c r="G815" s="167"/>
      <c r="H815" s="167"/>
      <c r="I815" s="169"/>
    </row>
    <row r="816" spans="2:9" x14ac:dyDescent="0.2">
      <c r="B816" s="20"/>
      <c r="C816" s="20"/>
      <c r="D816" s="167"/>
      <c r="E816" s="20"/>
      <c r="F816" s="167"/>
      <c r="G816" s="167"/>
      <c r="H816" s="167"/>
      <c r="I816" s="169"/>
    </row>
    <row r="817" spans="2:11" x14ac:dyDescent="0.2">
      <c r="B817" s="20"/>
      <c r="C817" s="20"/>
      <c r="D817" s="20"/>
      <c r="E817" s="20"/>
      <c r="F817" s="167"/>
      <c r="G817" s="167"/>
      <c r="H817" s="167"/>
      <c r="I817" s="169"/>
    </row>
    <row r="818" spans="2:11" x14ac:dyDescent="0.2">
      <c r="B818" s="20"/>
      <c r="C818" s="20"/>
      <c r="D818" s="20"/>
      <c r="E818" s="20"/>
      <c r="F818" s="167"/>
      <c r="G818" s="167"/>
      <c r="H818" s="167"/>
      <c r="I818" s="169"/>
    </row>
    <row r="819" spans="2:11" x14ac:dyDescent="0.2">
      <c r="B819" s="20"/>
      <c r="C819" s="20"/>
      <c r="D819" s="20"/>
      <c r="E819" s="20"/>
      <c r="F819" s="167"/>
      <c r="G819" s="167"/>
      <c r="H819" s="167"/>
      <c r="I819" s="169"/>
    </row>
    <row r="820" spans="2:11" x14ac:dyDescent="0.2">
      <c r="B820" s="20"/>
      <c r="C820" s="20"/>
      <c r="D820" s="20"/>
      <c r="E820" s="20"/>
      <c r="F820" s="167"/>
      <c r="G820" s="167"/>
      <c r="H820" s="167"/>
      <c r="I820" s="169"/>
    </row>
    <row r="821" spans="2:11" x14ac:dyDescent="0.2">
      <c r="B821" s="20"/>
      <c r="C821" s="20"/>
      <c r="D821" s="20"/>
      <c r="E821" s="20"/>
      <c r="F821" s="167"/>
      <c r="G821" s="167"/>
      <c r="H821" s="167"/>
      <c r="I821" s="169"/>
    </row>
    <row r="822" spans="2:11" x14ac:dyDescent="0.2">
      <c r="B822" s="20"/>
      <c r="C822" s="20"/>
      <c r="D822" s="20"/>
      <c r="E822" s="20"/>
      <c r="F822" s="167"/>
      <c r="G822" s="167"/>
      <c r="H822" s="167"/>
      <c r="I822" s="169"/>
    </row>
    <row r="823" spans="2:11" x14ac:dyDescent="0.2">
      <c r="B823" s="20"/>
      <c r="C823" s="20"/>
      <c r="D823" s="20"/>
      <c r="E823" s="20"/>
      <c r="F823" s="167"/>
      <c r="G823" s="167"/>
      <c r="H823" s="167"/>
      <c r="I823" s="169"/>
    </row>
    <row r="824" spans="2:11" x14ac:dyDescent="0.2">
      <c r="B824" s="20"/>
      <c r="C824" s="20"/>
      <c r="D824" s="20"/>
      <c r="E824" s="20"/>
      <c r="F824" s="167"/>
      <c r="G824" s="167"/>
      <c r="H824" s="167"/>
      <c r="I824" s="169"/>
    </row>
    <row r="825" spans="2:11" x14ac:dyDescent="0.2">
      <c r="B825" s="20"/>
      <c r="C825" s="20"/>
      <c r="D825" s="20"/>
      <c r="E825" s="20"/>
      <c r="F825" s="167"/>
      <c r="G825" s="167"/>
      <c r="H825" s="167"/>
      <c r="I825" s="169"/>
    </row>
    <row r="826" spans="2:11" x14ac:dyDescent="0.2">
      <c r="B826" s="20"/>
      <c r="C826" s="20"/>
      <c r="D826" s="167"/>
      <c r="E826" s="20"/>
      <c r="F826" s="162"/>
      <c r="G826" s="162"/>
      <c r="H826" s="162"/>
      <c r="I826" s="166"/>
      <c r="J826" s="165"/>
      <c r="K826" s="165"/>
    </row>
    <row r="827" spans="2:11" x14ac:dyDescent="0.2">
      <c r="B827" s="20"/>
      <c r="C827" s="20"/>
      <c r="D827" s="20"/>
      <c r="E827" s="20"/>
      <c r="F827" s="167"/>
      <c r="G827" s="167"/>
      <c r="H827" s="167"/>
      <c r="I827" s="169"/>
    </row>
    <row r="828" spans="2:11" x14ac:dyDescent="0.2">
      <c r="B828" s="20"/>
      <c r="C828" s="20"/>
      <c r="D828" s="167"/>
      <c r="E828" s="20"/>
      <c r="F828" s="167"/>
      <c r="G828" s="167"/>
      <c r="H828" s="167"/>
      <c r="I828" s="169"/>
    </row>
    <row r="829" spans="2:11" x14ac:dyDescent="0.2">
      <c r="B829" s="20"/>
      <c r="C829" s="20"/>
      <c r="D829" s="167"/>
      <c r="E829" s="20"/>
      <c r="F829" s="20"/>
      <c r="G829" s="20"/>
      <c r="H829" s="20"/>
      <c r="I829" s="166"/>
    </row>
    <row r="830" spans="2:11" x14ac:dyDescent="0.2">
      <c r="B830" s="20"/>
      <c r="C830" s="20"/>
      <c r="D830" s="20"/>
      <c r="E830" s="20"/>
      <c r="F830" s="167"/>
      <c r="G830" s="167"/>
      <c r="H830" s="167"/>
      <c r="I830" s="169"/>
    </row>
    <row r="831" spans="2:11" x14ac:dyDescent="0.2">
      <c r="B831" s="20"/>
      <c r="C831" s="20"/>
      <c r="D831" s="167"/>
      <c r="E831" s="20"/>
      <c r="F831" s="167"/>
      <c r="G831" s="167"/>
      <c r="H831" s="167"/>
      <c r="I831" s="169"/>
    </row>
    <row r="832" spans="2:11" x14ac:dyDescent="0.2">
      <c r="B832" s="20"/>
      <c r="C832" s="20"/>
      <c r="D832" s="167"/>
      <c r="E832" s="20"/>
      <c r="F832" s="20"/>
      <c r="G832" s="20"/>
      <c r="H832" s="20"/>
      <c r="I832" s="166"/>
    </row>
    <row r="833" spans="2:9" x14ac:dyDescent="0.2">
      <c r="B833" s="20"/>
      <c r="C833" s="20"/>
      <c r="D833" s="167"/>
      <c r="E833" s="20"/>
      <c r="F833" s="167"/>
      <c r="G833" s="167"/>
      <c r="H833" s="167"/>
      <c r="I833" s="169"/>
    </row>
    <row r="834" spans="2:9" x14ac:dyDescent="0.2">
      <c r="B834" s="20"/>
      <c r="C834" s="20"/>
      <c r="D834" s="20"/>
      <c r="E834" s="20"/>
      <c r="F834" s="20"/>
      <c r="G834" s="20"/>
      <c r="H834" s="20"/>
      <c r="I834" s="166"/>
    </row>
    <row r="835" spans="2:9" x14ac:dyDescent="0.2">
      <c r="B835" s="20"/>
      <c r="C835" s="20"/>
      <c r="D835" s="167"/>
      <c r="E835" s="20"/>
      <c r="F835" s="167"/>
      <c r="G835" s="167"/>
      <c r="H835" s="167"/>
      <c r="I835" s="169"/>
    </row>
    <row r="836" spans="2:9" x14ac:dyDescent="0.2">
      <c r="B836" s="20"/>
      <c r="C836" s="20"/>
      <c r="D836" s="167"/>
      <c r="E836" s="20"/>
      <c r="F836" s="20"/>
      <c r="G836" s="20"/>
      <c r="H836" s="20"/>
      <c r="I836" s="166"/>
    </row>
    <row r="837" spans="2:9" x14ac:dyDescent="0.2">
      <c r="B837" s="20"/>
      <c r="C837" s="20"/>
      <c r="D837" s="20"/>
      <c r="E837" s="20"/>
      <c r="F837" s="167"/>
      <c r="G837" s="167"/>
      <c r="H837" s="167"/>
      <c r="I837" s="169"/>
    </row>
    <row r="838" spans="2:9" x14ac:dyDescent="0.2">
      <c r="B838" s="20"/>
      <c r="C838" s="20"/>
      <c r="D838" s="167"/>
      <c r="E838" s="20"/>
      <c r="F838" s="167"/>
      <c r="G838" s="167"/>
      <c r="H838" s="167"/>
      <c r="I838" s="169"/>
    </row>
    <row r="839" spans="2:9" x14ac:dyDescent="0.2">
      <c r="B839" s="20"/>
      <c r="C839" s="20"/>
      <c r="D839" s="167"/>
      <c r="E839" s="20"/>
      <c r="F839" s="20"/>
      <c r="G839" s="20"/>
      <c r="H839" s="20"/>
      <c r="I839" s="166"/>
    </row>
    <row r="840" spans="2:9" x14ac:dyDescent="0.2">
      <c r="B840" s="20"/>
      <c r="C840" s="20"/>
      <c r="D840" s="20"/>
      <c r="E840" s="20"/>
      <c r="F840" s="167"/>
      <c r="G840" s="167"/>
      <c r="H840" s="167"/>
      <c r="I840" s="169"/>
    </row>
    <row r="841" spans="2:9" x14ac:dyDescent="0.2">
      <c r="B841" s="20"/>
      <c r="C841" s="20"/>
      <c r="D841" s="167"/>
      <c r="E841" s="20"/>
      <c r="F841" s="20"/>
      <c r="G841" s="20"/>
      <c r="H841" s="20"/>
      <c r="I841" s="166"/>
    </row>
    <row r="842" spans="2:9" x14ac:dyDescent="0.2">
      <c r="B842" s="20"/>
      <c r="C842" s="20"/>
      <c r="D842" s="167"/>
      <c r="E842" s="20"/>
      <c r="F842" s="167"/>
      <c r="G842" s="167"/>
      <c r="H842" s="167"/>
      <c r="I842" s="169"/>
    </row>
    <row r="843" spans="2:9" x14ac:dyDescent="0.2">
      <c r="B843" s="20"/>
      <c r="C843" s="20"/>
      <c r="D843" s="20"/>
      <c r="E843" s="20"/>
      <c r="F843" s="20"/>
      <c r="G843" s="20"/>
      <c r="H843" s="20"/>
      <c r="I843" s="166"/>
    </row>
    <row r="844" spans="2:9" x14ac:dyDescent="0.2">
      <c r="B844" s="20"/>
      <c r="C844" s="20"/>
      <c r="D844" s="167"/>
      <c r="E844" s="20"/>
      <c r="F844" s="167"/>
      <c r="G844" s="167"/>
      <c r="H844" s="167"/>
      <c r="I844" s="169"/>
    </row>
    <row r="845" spans="2:9" x14ac:dyDescent="0.2">
      <c r="B845" s="20"/>
      <c r="C845" s="20"/>
      <c r="D845" s="167"/>
      <c r="E845" s="20"/>
      <c r="F845" s="167"/>
      <c r="G845" s="167"/>
      <c r="H845" s="167"/>
      <c r="I845" s="169"/>
    </row>
    <row r="846" spans="2:9" x14ac:dyDescent="0.2">
      <c r="B846" s="20"/>
      <c r="C846" s="20"/>
      <c r="D846" s="167"/>
      <c r="E846" s="20"/>
      <c r="F846" s="20"/>
      <c r="G846" s="20"/>
      <c r="H846" s="20"/>
      <c r="I846" s="166"/>
    </row>
    <row r="847" spans="2:9" x14ac:dyDescent="0.2">
      <c r="B847" s="20"/>
      <c r="C847" s="20"/>
      <c r="D847" s="20"/>
      <c r="E847" s="20"/>
      <c r="F847" s="167"/>
      <c r="G847" s="167"/>
      <c r="H847" s="167"/>
      <c r="I847" s="169"/>
    </row>
    <row r="848" spans="2:9" x14ac:dyDescent="0.2">
      <c r="B848" s="20"/>
      <c r="C848" s="20"/>
      <c r="D848" s="167"/>
      <c r="E848" s="20"/>
      <c r="F848" s="20"/>
      <c r="G848" s="20"/>
      <c r="H848" s="20"/>
      <c r="I848" s="166"/>
    </row>
    <row r="849" spans="2:9" x14ac:dyDescent="0.2">
      <c r="B849" s="20"/>
      <c r="C849" s="20"/>
      <c r="D849" s="167"/>
      <c r="E849" s="20"/>
      <c r="F849" s="167"/>
      <c r="G849" s="167"/>
      <c r="H849" s="167"/>
      <c r="I849" s="169"/>
    </row>
    <row r="850" spans="2:9" x14ac:dyDescent="0.2">
      <c r="B850" s="20"/>
      <c r="C850" s="20"/>
      <c r="D850" s="20"/>
      <c r="E850" s="20"/>
      <c r="F850" s="167"/>
      <c r="G850" s="167"/>
      <c r="H850" s="167"/>
      <c r="I850" s="169"/>
    </row>
    <row r="851" spans="2:9" x14ac:dyDescent="0.2">
      <c r="B851" s="20"/>
      <c r="C851" s="20"/>
      <c r="D851" s="167"/>
      <c r="E851" s="20"/>
      <c r="F851" s="20"/>
      <c r="G851" s="20"/>
      <c r="H851" s="20"/>
      <c r="I851" s="166"/>
    </row>
    <row r="852" spans="2:9" x14ac:dyDescent="0.2">
      <c r="B852" s="20"/>
      <c r="C852" s="20"/>
      <c r="D852" s="167"/>
      <c r="E852" s="20"/>
      <c r="F852" s="167"/>
      <c r="G852" s="167"/>
      <c r="H852" s="167"/>
      <c r="I852" s="169"/>
    </row>
    <row r="853" spans="2:9" x14ac:dyDescent="0.2">
      <c r="B853" s="20"/>
      <c r="C853" s="20"/>
      <c r="D853" s="20"/>
      <c r="E853" s="20"/>
      <c r="F853" s="20"/>
      <c r="G853" s="20"/>
      <c r="H853" s="20"/>
      <c r="I853" s="166"/>
    </row>
    <row r="854" spans="2:9" x14ac:dyDescent="0.2">
      <c r="B854" s="20"/>
      <c r="C854" s="20"/>
      <c r="D854" s="20"/>
      <c r="E854" s="20"/>
      <c r="F854" s="167"/>
      <c r="G854" s="167"/>
      <c r="H854" s="167"/>
      <c r="I854" s="169"/>
    </row>
    <row r="855" spans="2:9" x14ac:dyDescent="0.2">
      <c r="B855" s="20"/>
      <c r="C855" s="20"/>
      <c r="D855" s="167"/>
      <c r="E855" s="20"/>
      <c r="F855" s="167"/>
      <c r="G855" s="167"/>
      <c r="H855" s="167"/>
      <c r="I855" s="169"/>
    </row>
    <row r="856" spans="2:9" x14ac:dyDescent="0.2">
      <c r="B856" s="20"/>
      <c r="C856" s="20"/>
      <c r="D856" s="20"/>
      <c r="E856" s="20"/>
      <c r="F856" s="20"/>
      <c r="G856" s="20"/>
      <c r="H856" s="20"/>
      <c r="I856" s="166"/>
    </row>
    <row r="857" spans="2:9" x14ac:dyDescent="0.2">
      <c r="B857" s="20"/>
      <c r="C857" s="20"/>
      <c r="D857" s="20"/>
      <c r="E857" s="20"/>
      <c r="F857" s="167"/>
      <c r="G857" s="167"/>
      <c r="H857" s="167"/>
      <c r="I857" s="169"/>
    </row>
    <row r="858" spans="2:9" x14ac:dyDescent="0.2">
      <c r="B858" s="20"/>
      <c r="C858" s="20"/>
      <c r="D858" s="167"/>
      <c r="E858" s="20"/>
      <c r="F858" s="20"/>
      <c r="G858" s="20"/>
      <c r="H858" s="20"/>
      <c r="I858" s="166"/>
    </row>
    <row r="859" spans="2:9" x14ac:dyDescent="0.2">
      <c r="B859" s="20"/>
      <c r="C859" s="20"/>
      <c r="D859" s="20"/>
      <c r="E859" s="20"/>
      <c r="F859" s="167"/>
      <c r="G859" s="167"/>
      <c r="H859" s="167"/>
      <c r="I859" s="169"/>
    </row>
    <row r="860" spans="2:9" x14ac:dyDescent="0.2">
      <c r="B860" s="20"/>
      <c r="C860" s="20"/>
      <c r="D860" s="167"/>
      <c r="E860" s="20"/>
      <c r="F860" s="167"/>
      <c r="G860" s="167"/>
      <c r="H860" s="167"/>
      <c r="I860" s="169"/>
    </row>
    <row r="861" spans="2:9" x14ac:dyDescent="0.2">
      <c r="B861" s="20"/>
      <c r="C861" s="20"/>
      <c r="D861" s="20"/>
      <c r="E861" s="20"/>
      <c r="F861" s="20"/>
      <c r="G861" s="20"/>
      <c r="H861" s="20"/>
      <c r="I861" s="166"/>
    </row>
    <row r="862" spans="2:9" x14ac:dyDescent="0.2">
      <c r="B862" s="20"/>
      <c r="C862" s="20"/>
      <c r="D862" s="20"/>
      <c r="E862" s="20"/>
      <c r="F862" s="167"/>
      <c r="G862" s="167"/>
      <c r="H862" s="167"/>
      <c r="I862" s="169"/>
    </row>
    <row r="863" spans="2:9" x14ac:dyDescent="0.2">
      <c r="B863" s="20"/>
      <c r="C863" s="20"/>
      <c r="D863" s="167"/>
      <c r="E863" s="167"/>
      <c r="F863" s="167"/>
      <c r="G863" s="167"/>
      <c r="H863" s="167"/>
      <c r="I863" s="169"/>
    </row>
    <row r="864" spans="2:9" x14ac:dyDescent="0.2">
      <c r="B864" s="20"/>
      <c r="C864" s="20"/>
      <c r="D864" s="20"/>
      <c r="E864" s="20"/>
      <c r="F864" s="20"/>
      <c r="G864" s="20"/>
      <c r="H864" s="20"/>
      <c r="I864" s="166"/>
    </row>
    <row r="865" spans="2:9" x14ac:dyDescent="0.2">
      <c r="B865" s="20"/>
      <c r="C865" s="20"/>
      <c r="D865" s="20"/>
      <c r="E865" s="20"/>
      <c r="F865" s="167"/>
      <c r="G865" s="167"/>
      <c r="H865" s="167"/>
      <c r="I865" s="169"/>
    </row>
    <row r="866" spans="2:9" x14ac:dyDescent="0.2">
      <c r="B866" s="20"/>
      <c r="C866" s="20"/>
      <c r="D866" s="167"/>
      <c r="E866" s="167"/>
      <c r="F866" s="167"/>
      <c r="G866" s="167"/>
      <c r="H866" s="167"/>
      <c r="I866" s="169"/>
    </row>
    <row r="867" spans="2:9" x14ac:dyDescent="0.2">
      <c r="B867" s="20"/>
      <c r="C867" s="20"/>
      <c r="D867" s="20"/>
      <c r="E867" s="20"/>
      <c r="F867" s="20"/>
      <c r="G867" s="20"/>
      <c r="H867" s="20"/>
      <c r="I867" s="166"/>
    </row>
    <row r="868" spans="2:9" x14ac:dyDescent="0.2">
      <c r="B868" s="20"/>
      <c r="C868" s="20"/>
      <c r="D868" s="20"/>
      <c r="E868" s="20"/>
      <c r="F868" s="20"/>
      <c r="G868" s="20"/>
      <c r="H868" s="20"/>
      <c r="I868" s="166"/>
    </row>
    <row r="869" spans="2:9" x14ac:dyDescent="0.2">
      <c r="B869" s="20"/>
      <c r="C869" s="20"/>
      <c r="D869" s="167"/>
      <c r="E869" s="167"/>
      <c r="F869" s="167"/>
      <c r="G869" s="167"/>
      <c r="H869" s="167"/>
      <c r="I869" s="169"/>
    </row>
    <row r="870" spans="2:9" x14ac:dyDescent="0.2">
      <c r="B870" s="20"/>
      <c r="C870" s="20"/>
      <c r="D870" s="20"/>
      <c r="E870" s="20"/>
      <c r="F870" s="167"/>
      <c r="G870" s="167"/>
      <c r="H870" s="167"/>
      <c r="I870" s="169"/>
    </row>
    <row r="871" spans="2:9" x14ac:dyDescent="0.2">
      <c r="B871" s="20"/>
      <c r="C871" s="20"/>
      <c r="D871" s="20"/>
      <c r="E871" s="20"/>
      <c r="F871" s="20"/>
      <c r="G871" s="20"/>
      <c r="H871" s="20"/>
      <c r="I871" s="166"/>
    </row>
    <row r="872" spans="2:9" x14ac:dyDescent="0.2">
      <c r="B872" s="20"/>
      <c r="C872" s="20"/>
      <c r="D872" s="167"/>
      <c r="E872" s="167"/>
      <c r="F872" s="20"/>
      <c r="G872" s="20"/>
      <c r="H872" s="20"/>
      <c r="I872" s="166"/>
    </row>
    <row r="873" spans="2:9" x14ac:dyDescent="0.2">
      <c r="B873" s="20"/>
      <c r="C873" s="20"/>
      <c r="D873" s="167"/>
      <c r="E873" s="167"/>
      <c r="F873" s="167"/>
      <c r="G873" s="167"/>
      <c r="H873" s="167"/>
      <c r="I873" s="169"/>
    </row>
    <row r="874" spans="2:9" x14ac:dyDescent="0.2">
      <c r="B874" s="20"/>
      <c r="C874" s="20"/>
      <c r="D874" s="20"/>
      <c r="E874" s="20"/>
      <c r="F874" s="167"/>
      <c r="G874" s="167"/>
      <c r="H874" s="167"/>
      <c r="I874" s="169"/>
    </row>
    <row r="875" spans="2:9" x14ac:dyDescent="0.2">
      <c r="B875" s="20"/>
      <c r="C875" s="20"/>
      <c r="D875" s="20"/>
      <c r="E875" s="20"/>
      <c r="F875" s="167"/>
      <c r="G875" s="167"/>
      <c r="H875" s="167"/>
      <c r="I875" s="169"/>
    </row>
    <row r="876" spans="2:9" x14ac:dyDescent="0.2">
      <c r="B876" s="20"/>
      <c r="C876" s="20"/>
      <c r="D876" s="167"/>
      <c r="E876" s="20"/>
      <c r="F876" s="167"/>
      <c r="G876" s="167"/>
      <c r="H876" s="167"/>
      <c r="I876" s="169"/>
    </row>
    <row r="877" spans="2:9" x14ac:dyDescent="0.2">
      <c r="B877" s="20"/>
      <c r="C877" s="20"/>
      <c r="D877" s="20"/>
      <c r="E877" s="20"/>
      <c r="F877" s="167"/>
      <c r="G877" s="167"/>
      <c r="H877" s="167"/>
      <c r="I877" s="169"/>
    </row>
    <row r="878" spans="2:9" x14ac:dyDescent="0.2">
      <c r="B878" s="20"/>
      <c r="C878" s="20"/>
      <c r="D878" s="20"/>
      <c r="E878" s="20"/>
      <c r="F878" s="167"/>
      <c r="G878" s="167"/>
      <c r="H878" s="167"/>
      <c r="I878" s="169"/>
    </row>
    <row r="879" spans="2:9" x14ac:dyDescent="0.2">
      <c r="B879" s="20"/>
      <c r="C879" s="20"/>
      <c r="D879" s="20"/>
      <c r="E879" s="20"/>
      <c r="F879" s="167"/>
      <c r="G879" s="167"/>
      <c r="H879" s="167"/>
      <c r="I879" s="169"/>
    </row>
    <row r="880" spans="2:9" x14ac:dyDescent="0.2">
      <c r="B880" s="20"/>
      <c r="C880" s="20"/>
      <c r="D880" s="20"/>
      <c r="E880" s="20"/>
      <c r="F880" s="167"/>
      <c r="G880" s="167"/>
      <c r="H880" s="167"/>
      <c r="I880" s="169"/>
    </row>
    <row r="881" spans="2:11" x14ac:dyDescent="0.2">
      <c r="B881" s="20"/>
      <c r="C881" s="20"/>
      <c r="D881" s="20"/>
      <c r="E881" s="20"/>
      <c r="F881" s="167"/>
      <c r="G881" s="167"/>
      <c r="H881" s="167"/>
      <c r="I881" s="169"/>
    </row>
    <row r="882" spans="2:11" x14ac:dyDescent="0.2">
      <c r="B882" s="20"/>
      <c r="C882" s="20"/>
      <c r="D882" s="20"/>
      <c r="E882" s="20"/>
      <c r="F882" s="167"/>
      <c r="G882" s="167"/>
      <c r="H882" s="167"/>
      <c r="I882" s="169"/>
    </row>
    <row r="883" spans="2:11" x14ac:dyDescent="0.2">
      <c r="B883" s="20"/>
      <c r="C883" s="20"/>
      <c r="D883" s="20"/>
      <c r="E883" s="20"/>
      <c r="F883" s="167"/>
      <c r="G883" s="167"/>
      <c r="H883" s="167"/>
      <c r="I883" s="169"/>
    </row>
    <row r="884" spans="2:11" x14ac:dyDescent="0.2">
      <c r="B884" s="20"/>
      <c r="C884" s="20"/>
      <c r="D884" s="20"/>
      <c r="E884" s="20"/>
      <c r="F884" s="167"/>
      <c r="G884" s="167"/>
      <c r="H884" s="167"/>
      <c r="I884" s="169"/>
    </row>
    <row r="885" spans="2:11" x14ac:dyDescent="0.2">
      <c r="B885" s="20"/>
      <c r="C885" s="20"/>
      <c r="D885" s="20"/>
      <c r="E885" s="20"/>
      <c r="F885" s="167"/>
      <c r="G885" s="167"/>
      <c r="H885" s="167"/>
      <c r="I885" s="169"/>
    </row>
    <row r="886" spans="2:11" x14ac:dyDescent="0.2">
      <c r="B886" s="20"/>
      <c r="C886" s="20"/>
      <c r="D886" s="167"/>
      <c r="E886" s="20"/>
      <c r="F886" s="162"/>
      <c r="G886" s="162"/>
      <c r="H886" s="162"/>
      <c r="I886" s="166"/>
      <c r="J886" s="165"/>
      <c r="K886" s="165"/>
    </row>
    <row r="887" spans="2:11" x14ac:dyDescent="0.2">
      <c r="B887" s="20"/>
      <c r="C887" s="20"/>
      <c r="D887" s="20"/>
      <c r="E887" s="20"/>
      <c r="F887" s="167"/>
      <c r="G887" s="167"/>
      <c r="H887" s="167"/>
      <c r="I887" s="169"/>
    </row>
    <row r="888" spans="2:11" x14ac:dyDescent="0.2">
      <c r="B888" s="20"/>
      <c r="C888" s="20"/>
      <c r="D888" s="167"/>
      <c r="E888" s="20"/>
      <c r="F888" s="167"/>
      <c r="G888" s="167"/>
      <c r="H888" s="167"/>
      <c r="I888" s="169"/>
    </row>
    <row r="889" spans="2:11" x14ac:dyDescent="0.2">
      <c r="B889" s="20"/>
      <c r="C889" s="20"/>
      <c r="D889" s="167"/>
      <c r="E889" s="20"/>
      <c r="F889" s="20"/>
      <c r="G889" s="20"/>
      <c r="H889" s="20"/>
      <c r="I889" s="166"/>
    </row>
    <row r="890" spans="2:11" x14ac:dyDescent="0.2">
      <c r="B890" s="20"/>
      <c r="C890" s="20"/>
      <c r="D890" s="20"/>
      <c r="E890" s="20"/>
      <c r="F890" s="167"/>
      <c r="G890" s="167"/>
      <c r="H890" s="167"/>
      <c r="I890" s="169"/>
    </row>
    <row r="891" spans="2:11" x14ac:dyDescent="0.2">
      <c r="B891" s="20"/>
      <c r="C891" s="20"/>
      <c r="D891" s="167"/>
      <c r="E891" s="20"/>
      <c r="F891" s="167"/>
      <c r="G891" s="167"/>
      <c r="H891" s="167"/>
      <c r="I891" s="169"/>
    </row>
    <row r="892" spans="2:11" x14ac:dyDescent="0.2">
      <c r="B892" s="20"/>
      <c r="C892" s="20"/>
      <c r="D892" s="167"/>
      <c r="E892" s="20"/>
      <c r="F892" s="20"/>
      <c r="G892" s="20"/>
      <c r="H892" s="20"/>
      <c r="I892" s="166"/>
    </row>
    <row r="893" spans="2:11" x14ac:dyDescent="0.2">
      <c r="B893" s="20"/>
      <c r="C893" s="20"/>
      <c r="D893" s="167"/>
      <c r="E893" s="20"/>
      <c r="F893" s="167"/>
      <c r="G893" s="167"/>
      <c r="H893" s="167"/>
      <c r="I893" s="169"/>
    </row>
    <row r="894" spans="2:11" x14ac:dyDescent="0.2">
      <c r="B894" s="20"/>
      <c r="C894" s="20"/>
      <c r="D894" s="20"/>
      <c r="E894" s="20"/>
      <c r="F894" s="20"/>
      <c r="G894" s="20"/>
      <c r="H894" s="20"/>
      <c r="I894" s="166"/>
    </row>
    <row r="895" spans="2:11" x14ac:dyDescent="0.2">
      <c r="B895" s="20"/>
      <c r="C895" s="20"/>
      <c r="D895" s="20"/>
      <c r="E895" s="20"/>
      <c r="F895" s="167"/>
      <c r="G895" s="167"/>
      <c r="H895" s="167"/>
      <c r="I895" s="169"/>
    </row>
    <row r="896" spans="2:11" x14ac:dyDescent="0.2">
      <c r="B896" s="20"/>
      <c r="C896" s="20"/>
      <c r="D896" s="167"/>
      <c r="E896" s="20"/>
      <c r="F896" s="20"/>
      <c r="G896" s="20"/>
      <c r="H896" s="20"/>
      <c r="I896" s="166"/>
    </row>
    <row r="897" spans="2:9" x14ac:dyDescent="0.2">
      <c r="B897" s="20"/>
      <c r="C897" s="20"/>
      <c r="D897" s="20"/>
      <c r="E897" s="20"/>
      <c r="F897" s="167"/>
      <c r="G897" s="167"/>
      <c r="H897" s="167"/>
      <c r="I897" s="169"/>
    </row>
    <row r="898" spans="2:9" x14ac:dyDescent="0.2">
      <c r="B898" s="20"/>
      <c r="C898" s="20"/>
      <c r="D898" s="20"/>
      <c r="E898" s="20"/>
      <c r="F898" s="167"/>
      <c r="G898" s="167"/>
      <c r="H898" s="167"/>
      <c r="I898" s="169"/>
    </row>
    <row r="899" spans="2:9" x14ac:dyDescent="0.2">
      <c r="B899" s="20"/>
      <c r="C899" s="20"/>
      <c r="D899" s="167"/>
      <c r="E899" s="20"/>
      <c r="F899" s="20"/>
      <c r="G899" s="20"/>
      <c r="H899" s="20"/>
      <c r="I899" s="166"/>
    </row>
    <row r="900" spans="2:9" x14ac:dyDescent="0.2">
      <c r="B900" s="20"/>
      <c r="C900" s="20"/>
      <c r="D900" s="20"/>
      <c r="E900" s="20"/>
      <c r="F900" s="167"/>
      <c r="G900" s="167"/>
      <c r="H900" s="167"/>
      <c r="I900" s="169"/>
    </row>
    <row r="901" spans="2:9" x14ac:dyDescent="0.2">
      <c r="B901" s="20"/>
      <c r="C901" s="20"/>
      <c r="D901" s="167"/>
      <c r="E901" s="20"/>
      <c r="F901" s="20"/>
      <c r="G901" s="20"/>
      <c r="H901" s="20"/>
      <c r="I901" s="166"/>
    </row>
    <row r="902" spans="2:9" x14ac:dyDescent="0.2">
      <c r="B902" s="20"/>
      <c r="C902" s="20"/>
      <c r="D902" s="20"/>
      <c r="E902" s="20"/>
      <c r="F902" s="167"/>
      <c r="G902" s="167"/>
      <c r="H902" s="167"/>
      <c r="I902" s="169"/>
    </row>
    <row r="903" spans="2:9" x14ac:dyDescent="0.2">
      <c r="B903" s="20"/>
      <c r="C903" s="20"/>
      <c r="D903" s="20"/>
      <c r="E903" s="20"/>
      <c r="F903" s="20"/>
      <c r="G903" s="20"/>
      <c r="H903" s="20"/>
      <c r="I903" s="166"/>
    </row>
    <row r="904" spans="2:9" x14ac:dyDescent="0.2">
      <c r="B904" s="20"/>
      <c r="C904" s="20"/>
      <c r="D904" s="20"/>
      <c r="E904" s="20"/>
      <c r="F904" s="167"/>
      <c r="G904" s="167"/>
      <c r="H904" s="167"/>
      <c r="I904" s="169"/>
    </row>
    <row r="905" spans="2:9" x14ac:dyDescent="0.2">
      <c r="B905" s="20"/>
      <c r="C905" s="20"/>
      <c r="D905" s="20"/>
      <c r="E905" s="20"/>
      <c r="F905" s="167"/>
      <c r="G905" s="167"/>
      <c r="H905" s="167"/>
      <c r="I905" s="169"/>
    </row>
    <row r="906" spans="2:9" x14ac:dyDescent="0.2">
      <c r="B906" s="20"/>
      <c r="C906" s="20"/>
      <c r="D906" s="167"/>
      <c r="E906" s="20"/>
      <c r="F906" s="20"/>
      <c r="G906" s="20"/>
      <c r="H906" s="20"/>
      <c r="I906" s="166"/>
    </row>
    <row r="907" spans="2:9" x14ac:dyDescent="0.2">
      <c r="B907" s="20"/>
      <c r="C907" s="20"/>
      <c r="D907" s="20"/>
      <c r="E907" s="20"/>
      <c r="F907" s="167"/>
      <c r="G907" s="167"/>
      <c r="H907" s="167"/>
      <c r="I907" s="169"/>
    </row>
    <row r="908" spans="2:9" x14ac:dyDescent="0.2">
      <c r="B908" s="20"/>
      <c r="C908" s="20"/>
      <c r="D908" s="20"/>
      <c r="E908" s="20"/>
      <c r="F908" s="20"/>
      <c r="G908" s="20"/>
      <c r="H908" s="20"/>
      <c r="I908" s="166"/>
    </row>
    <row r="909" spans="2:9" x14ac:dyDescent="0.2">
      <c r="B909" s="20"/>
      <c r="C909" s="20"/>
      <c r="D909" s="167"/>
      <c r="E909" s="20"/>
      <c r="F909" s="167"/>
      <c r="G909" s="167"/>
      <c r="H909" s="167"/>
      <c r="I909" s="169"/>
    </row>
    <row r="910" spans="2:9" x14ac:dyDescent="0.2">
      <c r="B910" s="20"/>
      <c r="C910" s="20"/>
      <c r="D910" s="20"/>
      <c r="E910" s="20"/>
      <c r="F910" s="167"/>
      <c r="G910" s="167"/>
      <c r="H910" s="167"/>
      <c r="I910" s="169"/>
    </row>
    <row r="911" spans="2:9" x14ac:dyDescent="0.2">
      <c r="B911" s="20"/>
      <c r="C911" s="20"/>
      <c r="D911" s="20"/>
      <c r="E911" s="20"/>
      <c r="F911" s="20"/>
      <c r="G911" s="20"/>
      <c r="H911" s="20"/>
      <c r="I911" s="166"/>
    </row>
    <row r="912" spans="2:9" x14ac:dyDescent="0.2">
      <c r="B912" s="20"/>
      <c r="C912" s="20"/>
      <c r="D912" s="167"/>
      <c r="E912" s="20"/>
      <c r="F912" s="167"/>
      <c r="G912" s="167"/>
      <c r="H912" s="167"/>
      <c r="I912" s="169"/>
    </row>
    <row r="913" spans="2:9" x14ac:dyDescent="0.2">
      <c r="B913" s="20"/>
      <c r="C913" s="20"/>
      <c r="D913" s="20"/>
      <c r="E913" s="20"/>
      <c r="F913" s="20"/>
      <c r="G913" s="20"/>
      <c r="H913" s="20"/>
      <c r="I913" s="166"/>
    </row>
    <row r="914" spans="2:9" x14ac:dyDescent="0.2">
      <c r="B914" s="20"/>
      <c r="C914" s="20"/>
      <c r="D914" s="20"/>
      <c r="E914" s="20"/>
      <c r="F914" s="167"/>
      <c r="G914" s="167"/>
      <c r="H914" s="167"/>
      <c r="I914" s="169"/>
    </row>
    <row r="915" spans="2:9" x14ac:dyDescent="0.2">
      <c r="B915" s="20"/>
      <c r="C915" s="20"/>
      <c r="D915" s="167"/>
      <c r="E915" s="20"/>
      <c r="F915" s="167"/>
      <c r="G915" s="167"/>
      <c r="H915" s="167"/>
      <c r="I915" s="169"/>
    </row>
    <row r="916" spans="2:9" x14ac:dyDescent="0.2">
      <c r="B916" s="20"/>
      <c r="C916" s="20"/>
      <c r="D916" s="20"/>
      <c r="E916" s="20"/>
      <c r="F916" s="20"/>
      <c r="G916" s="20"/>
      <c r="H916" s="20"/>
      <c r="I916" s="166"/>
    </row>
    <row r="917" spans="2:9" x14ac:dyDescent="0.2">
      <c r="B917" s="20"/>
      <c r="C917" s="20"/>
      <c r="D917" s="20"/>
      <c r="E917" s="20"/>
      <c r="F917" s="167"/>
      <c r="G917" s="167"/>
      <c r="H917" s="167"/>
      <c r="I917" s="169"/>
    </row>
    <row r="918" spans="2:9" x14ac:dyDescent="0.2">
      <c r="B918" s="20"/>
      <c r="C918" s="20"/>
      <c r="D918" s="167"/>
      <c r="E918" s="20"/>
      <c r="F918" s="20"/>
      <c r="G918" s="20"/>
      <c r="H918" s="20"/>
      <c r="I918" s="166"/>
    </row>
    <row r="919" spans="2:9" x14ac:dyDescent="0.2">
      <c r="B919" s="20"/>
      <c r="C919" s="20"/>
      <c r="D919" s="20"/>
      <c r="E919" s="20"/>
      <c r="F919" s="167"/>
      <c r="G919" s="167"/>
      <c r="H919" s="167"/>
      <c r="I919" s="169"/>
    </row>
    <row r="920" spans="2:9" x14ac:dyDescent="0.2">
      <c r="B920" s="20"/>
      <c r="C920" s="20"/>
      <c r="D920" s="167"/>
      <c r="E920" s="20"/>
      <c r="F920" s="167"/>
      <c r="G920" s="167"/>
      <c r="H920" s="167"/>
      <c r="I920" s="169"/>
    </row>
    <row r="921" spans="2:9" x14ac:dyDescent="0.2">
      <c r="B921" s="20"/>
      <c r="C921" s="20"/>
      <c r="D921" s="20"/>
      <c r="E921" s="20"/>
      <c r="F921" s="20"/>
      <c r="G921" s="20"/>
      <c r="H921" s="20"/>
      <c r="I921" s="166"/>
    </row>
    <row r="922" spans="2:9" x14ac:dyDescent="0.2">
      <c r="B922" s="20"/>
      <c r="C922" s="20"/>
      <c r="D922" s="20"/>
      <c r="E922" s="20"/>
      <c r="F922" s="167"/>
      <c r="G922" s="167"/>
      <c r="H922" s="167"/>
      <c r="I922" s="169"/>
    </row>
    <row r="923" spans="2:9" x14ac:dyDescent="0.2">
      <c r="B923" s="20"/>
      <c r="C923" s="20"/>
      <c r="D923" s="167"/>
      <c r="E923" s="167"/>
      <c r="F923" s="167"/>
      <c r="G923" s="167"/>
      <c r="H923" s="167"/>
      <c r="I923" s="169"/>
    </row>
    <row r="924" spans="2:9" x14ac:dyDescent="0.2">
      <c r="B924" s="20"/>
      <c r="C924" s="20"/>
      <c r="D924" s="20"/>
      <c r="E924" s="20"/>
      <c r="F924" s="20"/>
      <c r="G924" s="20"/>
      <c r="H924" s="20"/>
      <c r="I924" s="166"/>
    </row>
    <row r="925" spans="2:9" x14ac:dyDescent="0.2">
      <c r="B925" s="20"/>
      <c r="C925" s="20"/>
      <c r="D925" s="20"/>
      <c r="E925" s="20"/>
      <c r="F925" s="167"/>
      <c r="G925" s="167"/>
      <c r="H925" s="167"/>
      <c r="I925" s="169"/>
    </row>
    <row r="926" spans="2:9" x14ac:dyDescent="0.2">
      <c r="B926" s="20"/>
      <c r="C926" s="20"/>
      <c r="D926" s="167"/>
      <c r="E926" s="167"/>
      <c r="F926" s="167"/>
      <c r="G926" s="167"/>
      <c r="H926" s="167"/>
      <c r="I926" s="169"/>
    </row>
    <row r="927" spans="2:9" x14ac:dyDescent="0.2">
      <c r="B927" s="20"/>
      <c r="C927" s="20"/>
      <c r="D927" s="20"/>
      <c r="E927" s="20"/>
      <c r="F927" s="20"/>
      <c r="G927" s="20"/>
      <c r="H927" s="20"/>
      <c r="I927" s="166"/>
    </row>
    <row r="928" spans="2:9" x14ac:dyDescent="0.2">
      <c r="B928" s="20"/>
      <c r="C928" s="20"/>
      <c r="D928" s="20"/>
      <c r="E928" s="20"/>
      <c r="F928" s="20"/>
      <c r="G928" s="20"/>
      <c r="H928" s="20"/>
      <c r="I928" s="166"/>
    </row>
    <row r="929" spans="2:9" x14ac:dyDescent="0.2">
      <c r="B929" s="20"/>
      <c r="C929" s="20"/>
      <c r="D929" s="167"/>
      <c r="E929" s="167"/>
      <c r="F929" s="167"/>
      <c r="G929" s="167"/>
      <c r="H929" s="167"/>
      <c r="I929" s="169"/>
    </row>
    <row r="930" spans="2:9" x14ac:dyDescent="0.2">
      <c r="B930" s="20"/>
      <c r="C930" s="20"/>
      <c r="D930" s="20"/>
      <c r="E930" s="20"/>
      <c r="F930" s="167"/>
      <c r="G930" s="167"/>
      <c r="H930" s="167"/>
      <c r="I930" s="169"/>
    </row>
    <row r="931" spans="2:9" x14ac:dyDescent="0.2">
      <c r="B931" s="20"/>
      <c r="C931" s="20"/>
      <c r="D931" s="20"/>
      <c r="E931" s="20"/>
      <c r="F931" s="20"/>
      <c r="G931" s="20"/>
      <c r="H931" s="20"/>
      <c r="I931" s="166"/>
    </row>
    <row r="932" spans="2:9" x14ac:dyDescent="0.2">
      <c r="B932" s="20"/>
      <c r="C932" s="20"/>
      <c r="D932" s="167"/>
      <c r="E932" s="167"/>
      <c r="F932" s="20"/>
      <c r="G932" s="20"/>
      <c r="H932" s="20"/>
      <c r="I932" s="166"/>
    </row>
    <row r="933" spans="2:9" x14ac:dyDescent="0.2">
      <c r="B933" s="20"/>
      <c r="C933" s="20"/>
      <c r="D933" s="167"/>
      <c r="E933" s="167"/>
      <c r="F933" s="167"/>
      <c r="G933" s="167"/>
      <c r="H933" s="167"/>
      <c r="I933" s="169"/>
    </row>
    <row r="934" spans="2:9" x14ac:dyDescent="0.2">
      <c r="B934" s="20"/>
      <c r="C934" s="20"/>
      <c r="D934" s="20"/>
      <c r="E934" s="20"/>
      <c r="F934" s="167"/>
      <c r="G934" s="167"/>
      <c r="H934" s="167"/>
      <c r="I934" s="169"/>
    </row>
    <row r="935" spans="2:9" x14ac:dyDescent="0.2">
      <c r="B935" s="20"/>
      <c r="C935" s="20"/>
      <c r="D935" s="20"/>
      <c r="E935" s="20"/>
      <c r="F935" s="167"/>
      <c r="G935" s="167"/>
      <c r="H935" s="167"/>
      <c r="I935" s="169"/>
    </row>
    <row r="936" spans="2:9" x14ac:dyDescent="0.2">
      <c r="B936" s="20"/>
      <c r="C936" s="20"/>
      <c r="D936" s="167"/>
      <c r="E936" s="20"/>
      <c r="F936" s="167"/>
      <c r="G936" s="167"/>
      <c r="H936" s="167"/>
      <c r="I936" s="169"/>
    </row>
    <row r="937" spans="2:9" x14ac:dyDescent="0.2">
      <c r="B937" s="20"/>
      <c r="C937" s="20"/>
      <c r="D937" s="20"/>
      <c r="E937" s="20"/>
      <c r="F937" s="167"/>
      <c r="G937" s="167"/>
      <c r="H937" s="167"/>
      <c r="I937" s="169"/>
    </row>
    <row r="938" spans="2:9" x14ac:dyDescent="0.2">
      <c r="B938" s="20"/>
      <c r="C938" s="20"/>
      <c r="D938" s="20"/>
      <c r="E938" s="20"/>
      <c r="F938" s="167"/>
      <c r="G938" s="167"/>
      <c r="H938" s="167"/>
      <c r="I938" s="169"/>
    </row>
    <row r="939" spans="2:9" x14ac:dyDescent="0.2">
      <c r="B939" s="20"/>
      <c r="C939" s="20"/>
      <c r="D939" s="20"/>
      <c r="E939" s="20"/>
      <c r="F939" s="167"/>
      <c r="G939" s="167"/>
      <c r="H939" s="167"/>
      <c r="I939" s="169"/>
    </row>
    <row r="940" spans="2:9" x14ac:dyDescent="0.2">
      <c r="B940" s="20"/>
      <c r="C940" s="20"/>
      <c r="D940" s="167"/>
      <c r="E940" s="20"/>
      <c r="F940" s="167"/>
      <c r="G940" s="167"/>
      <c r="H940" s="167"/>
      <c r="I940" s="169"/>
    </row>
    <row r="941" spans="2:9" x14ac:dyDescent="0.2">
      <c r="B941" s="20"/>
      <c r="C941" s="20"/>
      <c r="D941" s="20"/>
      <c r="E941" s="20"/>
      <c r="F941" s="167"/>
      <c r="G941" s="167"/>
      <c r="H941" s="167"/>
      <c r="I941" s="169"/>
    </row>
    <row r="942" spans="2:9" x14ac:dyDescent="0.2">
      <c r="B942" s="20"/>
      <c r="C942" s="20"/>
      <c r="D942" s="20"/>
      <c r="E942" s="20"/>
      <c r="F942" s="167"/>
      <c r="G942" s="167"/>
      <c r="H942" s="167"/>
      <c r="I942" s="169"/>
    </row>
    <row r="943" spans="2:9" x14ac:dyDescent="0.2">
      <c r="B943" s="20"/>
      <c r="C943" s="20"/>
      <c r="D943" s="20"/>
      <c r="E943" s="20"/>
      <c r="F943" s="167"/>
      <c r="G943" s="167"/>
      <c r="H943" s="167"/>
      <c r="I943" s="169"/>
    </row>
    <row r="944" spans="2:9" x14ac:dyDescent="0.2">
      <c r="B944" s="20"/>
      <c r="C944" s="20"/>
      <c r="D944" s="20"/>
      <c r="E944" s="20"/>
      <c r="F944" s="167"/>
      <c r="G944" s="167"/>
      <c r="H944" s="167"/>
      <c r="I944" s="169"/>
    </row>
    <row r="945" spans="2:9" x14ac:dyDescent="0.2">
      <c r="B945" s="20"/>
      <c r="C945" s="20"/>
      <c r="D945" s="167"/>
      <c r="E945" s="20"/>
      <c r="F945" s="167"/>
      <c r="G945" s="167"/>
      <c r="H945" s="167"/>
      <c r="I945" s="169"/>
    </row>
    <row r="946" spans="2:9" x14ac:dyDescent="0.2">
      <c r="D946" s="167"/>
    </row>
    <row r="947" spans="2:9" x14ac:dyDescent="0.2">
      <c r="D947" s="20"/>
    </row>
    <row r="948" spans="2:9" x14ac:dyDescent="0.2">
      <c r="D948" s="167"/>
    </row>
    <row r="949" spans="2:9" x14ac:dyDescent="0.2">
      <c r="D949" s="167"/>
    </row>
    <row r="950" spans="2:9" x14ac:dyDescent="0.2">
      <c r="D950" s="20"/>
    </row>
    <row r="951" spans="2:9" x14ac:dyDescent="0.2">
      <c r="D951" s="167"/>
    </row>
    <row r="952" spans="2:9" x14ac:dyDescent="0.2">
      <c r="D952" s="20"/>
    </row>
    <row r="953" spans="2:9" x14ac:dyDescent="0.2">
      <c r="D953" s="167"/>
    </row>
    <row r="954" spans="2:9" x14ac:dyDescent="0.2">
      <c r="D954" s="167"/>
    </row>
    <row r="955" spans="2:9" x14ac:dyDescent="0.2">
      <c r="D955" s="20"/>
    </row>
    <row r="956" spans="2:9" x14ac:dyDescent="0.2">
      <c r="D956" s="167"/>
    </row>
    <row r="957" spans="2:9" x14ac:dyDescent="0.2">
      <c r="D957" s="167"/>
    </row>
    <row r="958" spans="2:9" x14ac:dyDescent="0.2">
      <c r="D958" s="20"/>
    </row>
    <row r="959" spans="2:9" x14ac:dyDescent="0.2">
      <c r="D959" s="167"/>
    </row>
    <row r="960" spans="2:9" x14ac:dyDescent="0.2">
      <c r="D960" s="167"/>
    </row>
    <row r="961" spans="4:4" x14ac:dyDescent="0.2">
      <c r="D961" s="20"/>
    </row>
    <row r="962" spans="4:4" x14ac:dyDescent="0.2">
      <c r="D962" s="20"/>
    </row>
    <row r="963" spans="4:4" x14ac:dyDescent="0.2">
      <c r="D963" s="167"/>
    </row>
    <row r="964" spans="4:4" x14ac:dyDescent="0.2">
      <c r="D964" s="167"/>
    </row>
    <row r="965" spans="4:4" x14ac:dyDescent="0.2">
      <c r="D965" s="20"/>
    </row>
    <row r="966" spans="4:4" x14ac:dyDescent="0.2">
      <c r="D966" s="167"/>
    </row>
    <row r="967" spans="4:4" x14ac:dyDescent="0.2">
      <c r="D967" s="167"/>
    </row>
    <row r="968" spans="4:4" x14ac:dyDescent="0.2">
      <c r="D968" s="20"/>
    </row>
    <row r="969" spans="4:4" x14ac:dyDescent="0.2">
      <c r="D969" s="20"/>
    </row>
    <row r="970" spans="4:4" x14ac:dyDescent="0.2">
      <c r="D970" s="167"/>
    </row>
    <row r="971" spans="4:4" x14ac:dyDescent="0.2">
      <c r="D971" s="20"/>
    </row>
    <row r="972" spans="4:4" x14ac:dyDescent="0.2">
      <c r="D972" s="167"/>
    </row>
    <row r="973" spans="4:4" x14ac:dyDescent="0.2">
      <c r="D973" s="167"/>
    </row>
    <row r="974" spans="4:4" x14ac:dyDescent="0.2">
      <c r="D974" s="167"/>
    </row>
    <row r="975" spans="4:4" x14ac:dyDescent="0.2">
      <c r="D975" s="167"/>
    </row>
    <row r="976" spans="4:4" x14ac:dyDescent="0.2">
      <c r="D976" s="167"/>
    </row>
    <row r="977" spans="4:4" x14ac:dyDescent="0.2">
      <c r="D977" s="167"/>
    </row>
    <row r="978" spans="4:4" x14ac:dyDescent="0.2">
      <c r="D978" s="167"/>
    </row>
    <row r="979" spans="4:4" x14ac:dyDescent="0.2">
      <c r="D979" s="167"/>
    </row>
    <row r="980" spans="4:4" x14ac:dyDescent="0.2">
      <c r="D980" s="167"/>
    </row>
    <row r="981" spans="4:4" x14ac:dyDescent="0.2">
      <c r="D981" s="167"/>
    </row>
    <row r="982" spans="4:4" x14ac:dyDescent="0.2">
      <c r="D982" s="167"/>
    </row>
    <row r="983" spans="4:4" x14ac:dyDescent="0.2">
      <c r="D983" s="167"/>
    </row>
    <row r="984" spans="4:4" x14ac:dyDescent="0.2">
      <c r="D984" s="20"/>
    </row>
    <row r="985" spans="4:4" x14ac:dyDescent="0.2">
      <c r="D985" s="20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118"/>
  <sheetViews>
    <sheetView workbookViewId="0">
      <selection activeCell="C23" sqref="C23"/>
    </sheetView>
  </sheetViews>
  <sheetFormatPr baseColWidth="10" defaultColWidth="11.42578125" defaultRowHeight="12" x14ac:dyDescent="0.2"/>
  <cols>
    <col min="1" max="1" width="25.42578125" style="2" bestFit="1" customWidth="1"/>
    <col min="2" max="2" width="26" style="2" bestFit="1" customWidth="1"/>
    <col min="3" max="3" width="17.28515625" style="2" bestFit="1" customWidth="1"/>
    <col min="4" max="16384" width="11.42578125" style="2"/>
  </cols>
  <sheetData>
    <row r="1" spans="1:9" x14ac:dyDescent="0.2">
      <c r="A1" s="41" t="s">
        <v>173</v>
      </c>
      <c r="B1" s="41" t="s">
        <v>327</v>
      </c>
      <c r="C1" s="41" t="s">
        <v>328</v>
      </c>
      <c r="D1" s="41" t="s">
        <v>49</v>
      </c>
      <c r="E1" s="41" t="s">
        <v>50</v>
      </c>
      <c r="F1" s="41" t="s">
        <v>329</v>
      </c>
      <c r="G1" s="41" t="s">
        <v>330</v>
      </c>
      <c r="H1" s="41" t="s">
        <v>331</v>
      </c>
    </row>
    <row r="2" spans="1:9" x14ac:dyDescent="0.2">
      <c r="A2" s="2" t="s">
        <v>332</v>
      </c>
      <c r="B2" s="2" t="s">
        <v>333</v>
      </c>
      <c r="C2" s="2">
        <v>5002</v>
      </c>
      <c r="D2" s="2">
        <v>0.2</v>
      </c>
      <c r="E2" s="2">
        <v>0.25</v>
      </c>
      <c r="F2" s="2" t="s">
        <v>334</v>
      </c>
      <c r="G2" s="2">
        <v>0.13</v>
      </c>
      <c r="H2" s="2">
        <v>7.0000000000000007E-2</v>
      </c>
      <c r="I2" s="2" t="str">
        <f t="shared" ref="I2:I65" si="0">+IF(B2=B3,"ok","")</f>
        <v/>
      </c>
    </row>
    <row r="3" spans="1:9" x14ac:dyDescent="0.2">
      <c r="A3" s="2" t="s">
        <v>335</v>
      </c>
      <c r="B3" s="2" t="s">
        <v>336</v>
      </c>
      <c r="C3" s="2">
        <v>54003</v>
      </c>
      <c r="D3" s="2">
        <v>0.3</v>
      </c>
      <c r="E3" s="2">
        <v>0.2</v>
      </c>
      <c r="F3" s="2" t="s">
        <v>334</v>
      </c>
      <c r="G3" s="2">
        <v>7.0000000000000007E-2</v>
      </c>
      <c r="H3" s="2">
        <v>0.04</v>
      </c>
      <c r="I3" s="2" t="str">
        <f t="shared" si="0"/>
        <v/>
      </c>
    </row>
    <row r="4" spans="1:9" x14ac:dyDescent="0.2">
      <c r="A4" s="2" t="s">
        <v>332</v>
      </c>
      <c r="B4" s="2" t="s">
        <v>337</v>
      </c>
      <c r="C4" s="2">
        <v>5004</v>
      </c>
      <c r="D4" s="2">
        <v>0.2</v>
      </c>
      <c r="E4" s="2">
        <v>0.25</v>
      </c>
      <c r="F4" s="2" t="s">
        <v>334</v>
      </c>
      <c r="G4" s="2">
        <v>0.13</v>
      </c>
      <c r="H4" s="2">
        <v>7.0000000000000007E-2</v>
      </c>
      <c r="I4" s="2" t="str">
        <f t="shared" si="0"/>
        <v/>
      </c>
    </row>
    <row r="5" spans="1:9" x14ac:dyDescent="0.2">
      <c r="A5" s="2" t="s">
        <v>338</v>
      </c>
      <c r="B5" s="2" t="s">
        <v>339</v>
      </c>
      <c r="C5" s="2">
        <v>50006</v>
      </c>
      <c r="D5" s="2">
        <v>0.3</v>
      </c>
      <c r="E5" s="2">
        <v>0.3</v>
      </c>
      <c r="F5" s="2" t="s">
        <v>334</v>
      </c>
      <c r="G5" s="2">
        <v>0.17</v>
      </c>
      <c r="H5" s="2">
        <v>0.06</v>
      </c>
      <c r="I5" s="2" t="str">
        <f t="shared" si="0"/>
        <v/>
      </c>
    </row>
    <row r="6" spans="1:9" x14ac:dyDescent="0.2">
      <c r="A6" s="2" t="s">
        <v>340</v>
      </c>
      <c r="B6" s="2" t="s">
        <v>341</v>
      </c>
      <c r="C6" s="2">
        <v>27006</v>
      </c>
      <c r="D6" s="2">
        <v>0.25</v>
      </c>
      <c r="E6" s="2">
        <v>0.25</v>
      </c>
      <c r="F6" s="2" t="s">
        <v>334</v>
      </c>
      <c r="G6" s="2">
        <v>0.09</v>
      </c>
      <c r="H6" s="2">
        <v>0.04</v>
      </c>
      <c r="I6" s="2" t="str">
        <f t="shared" si="0"/>
        <v/>
      </c>
    </row>
    <row r="7" spans="1:9" x14ac:dyDescent="0.2">
      <c r="A7" s="2" t="s">
        <v>342</v>
      </c>
      <c r="B7" s="2" t="s">
        <v>343</v>
      </c>
      <c r="C7" s="2">
        <v>41006</v>
      </c>
      <c r="D7" s="2">
        <v>0.3</v>
      </c>
      <c r="E7" s="2">
        <v>0.15</v>
      </c>
      <c r="F7" s="2" t="s">
        <v>334</v>
      </c>
      <c r="G7" s="2">
        <v>0.17</v>
      </c>
      <c r="H7" s="2">
        <v>0.06</v>
      </c>
      <c r="I7" s="2" t="str">
        <f t="shared" si="0"/>
        <v/>
      </c>
    </row>
    <row r="8" spans="1:9" x14ac:dyDescent="0.2">
      <c r="A8" s="2" t="s">
        <v>344</v>
      </c>
      <c r="B8" s="2" t="s">
        <v>345</v>
      </c>
      <c r="C8" s="2">
        <v>13006</v>
      </c>
      <c r="D8" s="2">
        <v>0.15</v>
      </c>
      <c r="E8" s="2">
        <v>0.15</v>
      </c>
      <c r="F8" s="2" t="s">
        <v>346</v>
      </c>
      <c r="G8" s="2">
        <v>7.0000000000000007E-2</v>
      </c>
      <c r="H8" s="2">
        <v>0.04</v>
      </c>
      <c r="I8" s="2" t="str">
        <f t="shared" si="0"/>
        <v/>
      </c>
    </row>
    <row r="9" spans="1:9" x14ac:dyDescent="0.2">
      <c r="A9" s="2" t="s">
        <v>342</v>
      </c>
      <c r="B9" s="2" t="s">
        <v>347</v>
      </c>
      <c r="C9" s="2">
        <v>41013</v>
      </c>
      <c r="D9" s="2">
        <v>0.3</v>
      </c>
      <c r="E9" s="2">
        <v>0.15</v>
      </c>
      <c r="F9" s="2" t="s">
        <v>334</v>
      </c>
      <c r="G9" s="2">
        <v>0.26</v>
      </c>
      <c r="H9" s="2">
        <v>0.08</v>
      </c>
      <c r="I9" s="2" t="str">
        <f t="shared" si="0"/>
        <v/>
      </c>
    </row>
    <row r="10" spans="1:9" x14ac:dyDescent="0.2">
      <c r="A10" s="2" t="s">
        <v>348</v>
      </c>
      <c r="B10" s="2" t="s">
        <v>349</v>
      </c>
      <c r="C10" s="2">
        <v>25001</v>
      </c>
      <c r="D10" s="2">
        <v>0.2</v>
      </c>
      <c r="E10" s="2">
        <v>0.2</v>
      </c>
      <c r="F10" s="2" t="s">
        <v>346</v>
      </c>
      <c r="G10" s="2">
        <v>0.11</v>
      </c>
      <c r="H10" s="2">
        <v>0.06</v>
      </c>
      <c r="I10" s="2" t="str">
        <f t="shared" si="0"/>
        <v/>
      </c>
    </row>
    <row r="11" spans="1:9" x14ac:dyDescent="0.2">
      <c r="A11" s="2" t="s">
        <v>350</v>
      </c>
      <c r="B11" s="2" t="s">
        <v>351</v>
      </c>
      <c r="C11" s="2">
        <v>20011</v>
      </c>
      <c r="D11" s="2">
        <v>0.15</v>
      </c>
      <c r="E11" s="2">
        <v>0.15</v>
      </c>
      <c r="F11" s="2" t="s">
        <v>346</v>
      </c>
      <c r="G11" s="2">
        <v>0.08</v>
      </c>
      <c r="H11" s="2">
        <v>0.04</v>
      </c>
      <c r="I11" s="2" t="str">
        <f t="shared" si="0"/>
        <v/>
      </c>
    </row>
    <row r="12" spans="1:9" x14ac:dyDescent="0.2">
      <c r="A12" s="2" t="s">
        <v>352</v>
      </c>
      <c r="B12" s="2" t="s">
        <v>353</v>
      </c>
      <c r="C12" s="2">
        <v>68013</v>
      </c>
      <c r="D12" s="2">
        <v>0.15</v>
      </c>
      <c r="E12" s="2">
        <v>0.2</v>
      </c>
      <c r="F12" s="2" t="s">
        <v>346</v>
      </c>
      <c r="G12" s="2">
        <v>0.17</v>
      </c>
      <c r="H12" s="2">
        <v>0.09</v>
      </c>
      <c r="I12" s="2" t="str">
        <f t="shared" si="0"/>
        <v/>
      </c>
    </row>
    <row r="13" spans="1:9" x14ac:dyDescent="0.2">
      <c r="A13" s="2" t="s">
        <v>354</v>
      </c>
      <c r="B13" s="2" t="s">
        <v>355</v>
      </c>
      <c r="C13" s="2">
        <v>17013</v>
      </c>
      <c r="D13" s="2">
        <v>0.25</v>
      </c>
      <c r="E13" s="2">
        <v>0.25</v>
      </c>
      <c r="F13" s="2" t="s">
        <v>334</v>
      </c>
      <c r="G13" s="2">
        <v>0.2</v>
      </c>
      <c r="H13" s="2">
        <v>0.1</v>
      </c>
      <c r="I13" s="2" t="str">
        <f t="shared" si="0"/>
        <v/>
      </c>
    </row>
    <row r="14" spans="1:9" x14ac:dyDescent="0.2">
      <c r="A14" s="2" t="s">
        <v>356</v>
      </c>
      <c r="B14" s="2" t="s">
        <v>357</v>
      </c>
      <c r="C14" s="2">
        <v>85010</v>
      </c>
      <c r="D14" s="2">
        <v>0.3</v>
      </c>
      <c r="E14" s="2">
        <v>0.2</v>
      </c>
      <c r="F14" s="2" t="s">
        <v>334</v>
      </c>
      <c r="G14" s="2">
        <v>0.14000000000000001</v>
      </c>
      <c r="H14" s="2">
        <v>0.06</v>
      </c>
      <c r="I14" s="2" t="str">
        <f t="shared" si="0"/>
        <v/>
      </c>
    </row>
    <row r="15" spans="1:9" x14ac:dyDescent="0.2">
      <c r="A15" s="2" t="s">
        <v>350</v>
      </c>
      <c r="B15" s="2" t="s">
        <v>358</v>
      </c>
      <c r="C15" s="2">
        <v>20013</v>
      </c>
      <c r="D15" s="2">
        <v>0.1</v>
      </c>
      <c r="E15" s="2">
        <v>0.1</v>
      </c>
      <c r="F15" s="2" t="s">
        <v>359</v>
      </c>
      <c r="G15" s="2">
        <v>7.0000000000000007E-2</v>
      </c>
      <c r="H15" s="2">
        <v>0.04</v>
      </c>
      <c r="I15" s="2" t="str">
        <f t="shared" si="0"/>
        <v/>
      </c>
    </row>
    <row r="16" spans="1:9" x14ac:dyDescent="0.2">
      <c r="A16" s="2" t="s">
        <v>342</v>
      </c>
      <c r="B16" s="2" t="s">
        <v>360</v>
      </c>
      <c r="C16" s="2">
        <v>41016</v>
      </c>
      <c r="D16" s="2">
        <v>0.25</v>
      </c>
      <c r="E16" s="2">
        <v>0.25</v>
      </c>
      <c r="F16" s="2" t="s">
        <v>334</v>
      </c>
      <c r="G16" s="2">
        <v>0.14000000000000001</v>
      </c>
      <c r="H16" s="2">
        <v>0.05</v>
      </c>
      <c r="I16" s="2" t="str">
        <f t="shared" si="0"/>
        <v/>
      </c>
    </row>
    <row r="17" spans="1:9" x14ac:dyDescent="0.2">
      <c r="A17" s="2" t="s">
        <v>348</v>
      </c>
      <c r="B17" s="2" t="s">
        <v>361</v>
      </c>
      <c r="C17" s="2">
        <v>25019</v>
      </c>
      <c r="D17" s="2">
        <v>0.15</v>
      </c>
      <c r="E17" s="2">
        <v>0.2</v>
      </c>
      <c r="F17" s="2" t="s">
        <v>346</v>
      </c>
      <c r="G17" s="2">
        <v>0.16</v>
      </c>
      <c r="H17" s="2">
        <v>0.06</v>
      </c>
      <c r="I17" s="2" t="str">
        <f t="shared" si="0"/>
        <v/>
      </c>
    </row>
    <row r="18" spans="1:9" x14ac:dyDescent="0.2">
      <c r="A18" s="2" t="s">
        <v>362</v>
      </c>
      <c r="B18" s="2" t="s">
        <v>363</v>
      </c>
      <c r="C18" s="2">
        <v>52019</v>
      </c>
      <c r="D18" s="2">
        <v>0.25</v>
      </c>
      <c r="E18" s="2">
        <v>0.25</v>
      </c>
      <c r="F18" s="2" t="s">
        <v>334</v>
      </c>
      <c r="G18" s="2">
        <v>0.16</v>
      </c>
      <c r="H18" s="2">
        <v>0.08</v>
      </c>
      <c r="I18" s="2" t="str">
        <f t="shared" si="0"/>
        <v/>
      </c>
    </row>
    <row r="19" spans="1:9" x14ac:dyDescent="0.2">
      <c r="A19" s="2" t="s">
        <v>352</v>
      </c>
      <c r="B19" s="2" t="s">
        <v>364</v>
      </c>
      <c r="C19" s="2">
        <v>68020</v>
      </c>
      <c r="D19" s="2">
        <v>0.15</v>
      </c>
      <c r="E19" s="2">
        <v>0.15</v>
      </c>
      <c r="F19" s="2" t="s">
        <v>346</v>
      </c>
      <c r="G19" s="2">
        <v>0.09</v>
      </c>
      <c r="H19" s="2">
        <v>0.06</v>
      </c>
      <c r="I19" s="2" t="str">
        <f t="shared" si="0"/>
        <v/>
      </c>
    </row>
    <row r="20" spans="1:9" x14ac:dyDescent="0.2">
      <c r="A20" s="2" t="s">
        <v>365</v>
      </c>
      <c r="B20" s="2" t="s">
        <v>366</v>
      </c>
      <c r="C20" s="2">
        <v>18029</v>
      </c>
      <c r="D20" s="2">
        <v>0.15</v>
      </c>
      <c r="E20" s="2">
        <v>0.15</v>
      </c>
      <c r="F20" s="2" t="s">
        <v>346</v>
      </c>
      <c r="G20" s="2">
        <v>0.06</v>
      </c>
      <c r="H20" s="2">
        <v>0.04</v>
      </c>
      <c r="I20" s="2" t="str">
        <f t="shared" si="0"/>
        <v/>
      </c>
    </row>
    <row r="21" spans="1:9" x14ac:dyDescent="0.2">
      <c r="A21" s="2" t="s">
        <v>367</v>
      </c>
      <c r="B21" s="2" t="s">
        <v>368</v>
      </c>
      <c r="C21" s="2">
        <v>44035</v>
      </c>
      <c r="D21" s="2">
        <v>0.1</v>
      </c>
      <c r="E21" s="2">
        <v>0.1</v>
      </c>
      <c r="F21" s="2" t="s">
        <v>359</v>
      </c>
      <c r="G21" s="2">
        <v>0.08</v>
      </c>
      <c r="H21" s="2">
        <v>0.04</v>
      </c>
      <c r="I21" s="2" t="str">
        <f t="shared" si="0"/>
        <v/>
      </c>
    </row>
    <row r="22" spans="1:9" x14ac:dyDescent="0.2">
      <c r="A22" s="2" t="s">
        <v>369</v>
      </c>
      <c r="B22" s="2" t="s">
        <v>370</v>
      </c>
      <c r="C22" s="2">
        <v>76020</v>
      </c>
      <c r="D22" s="2">
        <v>0.25</v>
      </c>
      <c r="E22" s="2">
        <v>0.25</v>
      </c>
      <c r="F22" s="2" t="s">
        <v>334</v>
      </c>
      <c r="G22" s="2">
        <v>0.16</v>
      </c>
      <c r="H22" s="2">
        <v>0.1</v>
      </c>
      <c r="I22" s="2" t="str">
        <f t="shared" si="0"/>
        <v/>
      </c>
    </row>
    <row r="23" spans="1:9" x14ac:dyDescent="0.2">
      <c r="A23" s="2" t="s">
        <v>362</v>
      </c>
      <c r="B23" s="2" t="s">
        <v>371</v>
      </c>
      <c r="C23" s="2">
        <v>52022</v>
      </c>
      <c r="D23" s="2">
        <v>0.25</v>
      </c>
      <c r="E23" s="2">
        <v>0.25</v>
      </c>
      <c r="F23" s="2" t="s">
        <v>334</v>
      </c>
      <c r="G23" s="2">
        <v>0.14000000000000001</v>
      </c>
      <c r="H23" s="2">
        <v>0.08</v>
      </c>
      <c r="I23" s="2" t="str">
        <f t="shared" si="0"/>
        <v/>
      </c>
    </row>
    <row r="24" spans="1:9" x14ac:dyDescent="0.2">
      <c r="A24" s="2" t="s">
        <v>332</v>
      </c>
      <c r="B24" s="2" t="s">
        <v>372</v>
      </c>
      <c r="C24" s="2">
        <v>5021</v>
      </c>
      <c r="D24" s="2">
        <v>0.15</v>
      </c>
      <c r="E24" s="2">
        <v>0.2</v>
      </c>
      <c r="F24" s="2" t="s">
        <v>346</v>
      </c>
      <c r="G24" s="2">
        <v>0.09</v>
      </c>
      <c r="H24" s="2">
        <v>0.05</v>
      </c>
      <c r="I24" s="2" t="str">
        <f t="shared" si="0"/>
        <v/>
      </c>
    </row>
    <row r="25" spans="1:9" x14ac:dyDescent="0.2">
      <c r="A25" s="2" t="s">
        <v>373</v>
      </c>
      <c r="B25" s="2" t="s">
        <v>374</v>
      </c>
      <c r="C25" s="2">
        <v>47030</v>
      </c>
      <c r="D25" s="2">
        <v>0.1</v>
      </c>
      <c r="E25" s="2">
        <v>0.1</v>
      </c>
      <c r="F25" s="2" t="s">
        <v>359</v>
      </c>
      <c r="G25" s="2">
        <v>0.05</v>
      </c>
      <c r="H25" s="2">
        <v>0.02</v>
      </c>
      <c r="I25" s="2" t="str">
        <f t="shared" si="0"/>
        <v/>
      </c>
    </row>
    <row r="26" spans="1:9" x14ac:dyDescent="0.2">
      <c r="A26" s="2" t="s">
        <v>342</v>
      </c>
      <c r="B26" s="2" t="s">
        <v>375</v>
      </c>
      <c r="C26" s="2">
        <v>41020</v>
      </c>
      <c r="D26" s="2">
        <v>0.3</v>
      </c>
      <c r="E26" s="2">
        <v>0.2</v>
      </c>
      <c r="F26" s="2" t="s">
        <v>334</v>
      </c>
      <c r="G26" s="2">
        <v>0.2</v>
      </c>
      <c r="H26" s="2">
        <v>0.08</v>
      </c>
      <c r="I26" s="2" t="str">
        <f t="shared" si="0"/>
        <v/>
      </c>
    </row>
    <row r="27" spans="1:9" x14ac:dyDescent="0.2">
      <c r="A27" s="2" t="s">
        <v>376</v>
      </c>
      <c r="B27" s="2" t="s">
        <v>377</v>
      </c>
      <c r="C27" s="2">
        <v>19022</v>
      </c>
      <c r="D27" s="2">
        <v>0.25</v>
      </c>
      <c r="E27" s="2">
        <v>0.25</v>
      </c>
      <c r="F27" s="2" t="s">
        <v>334</v>
      </c>
      <c r="G27" s="2">
        <v>0.16</v>
      </c>
      <c r="H27" s="2">
        <v>0.08</v>
      </c>
      <c r="I27" s="2" t="str">
        <f t="shared" si="0"/>
        <v/>
      </c>
    </row>
    <row r="28" spans="1:9" x14ac:dyDescent="0.2">
      <c r="A28" s="2" t="s">
        <v>378</v>
      </c>
      <c r="B28" s="2" t="s">
        <v>379</v>
      </c>
      <c r="C28" s="2">
        <v>15022</v>
      </c>
      <c r="D28" s="2">
        <v>0.25</v>
      </c>
      <c r="E28" s="2">
        <v>0.25</v>
      </c>
      <c r="F28" s="2" t="s">
        <v>334</v>
      </c>
      <c r="G28" s="2">
        <v>0.16</v>
      </c>
      <c r="H28" s="2">
        <v>0.08</v>
      </c>
      <c r="I28" s="2" t="str">
        <f t="shared" si="0"/>
        <v/>
      </c>
    </row>
    <row r="29" spans="1:9" x14ac:dyDescent="0.2">
      <c r="A29" s="2" t="s">
        <v>380</v>
      </c>
      <c r="B29" s="2" t="s">
        <v>381</v>
      </c>
      <c r="C29" s="2">
        <v>73024</v>
      </c>
      <c r="D29" s="2">
        <v>0.25</v>
      </c>
      <c r="E29" s="2">
        <v>0.25</v>
      </c>
      <c r="F29" s="2" t="s">
        <v>334</v>
      </c>
      <c r="G29" s="2">
        <v>0.14000000000000001</v>
      </c>
      <c r="H29" s="2">
        <v>7.0000000000000007E-2</v>
      </c>
      <c r="I29" s="2" t="str">
        <f t="shared" si="0"/>
        <v/>
      </c>
    </row>
    <row r="30" spans="1:9" x14ac:dyDescent="0.2">
      <c r="A30" s="2" t="s">
        <v>342</v>
      </c>
      <c r="B30" s="2" t="s">
        <v>382</v>
      </c>
      <c r="C30" s="2">
        <v>41026</v>
      </c>
      <c r="D30" s="2">
        <v>0.3</v>
      </c>
      <c r="E30" s="2">
        <v>0.15</v>
      </c>
      <c r="F30" s="2" t="s">
        <v>334</v>
      </c>
      <c r="G30" s="2">
        <v>0.2</v>
      </c>
      <c r="H30" s="2">
        <v>0.08</v>
      </c>
      <c r="I30" s="2" t="str">
        <f t="shared" si="0"/>
        <v/>
      </c>
    </row>
    <row r="31" spans="1:9" x14ac:dyDescent="0.2">
      <c r="A31" s="2" t="s">
        <v>340</v>
      </c>
      <c r="B31" s="2" t="s">
        <v>383</v>
      </c>
      <c r="C31" s="2">
        <v>27025</v>
      </c>
      <c r="D31" s="2">
        <v>0.4</v>
      </c>
      <c r="E31" s="2">
        <v>0.4</v>
      </c>
      <c r="F31" s="2" t="s">
        <v>334</v>
      </c>
      <c r="G31" s="2">
        <v>0.24</v>
      </c>
      <c r="H31" s="2">
        <v>0.1</v>
      </c>
      <c r="I31" s="2" t="str">
        <f t="shared" si="0"/>
        <v/>
      </c>
    </row>
    <row r="32" spans="1:9" x14ac:dyDescent="0.2">
      <c r="A32" s="2" t="s">
        <v>344</v>
      </c>
      <c r="B32" s="2" t="s">
        <v>384</v>
      </c>
      <c r="C32" s="2">
        <v>13030</v>
      </c>
      <c r="D32" s="2">
        <v>0.15</v>
      </c>
      <c r="E32" s="2">
        <v>0.15</v>
      </c>
      <c r="F32" s="2" t="s">
        <v>346</v>
      </c>
      <c r="G32" s="2">
        <v>0.06</v>
      </c>
      <c r="H32" s="2">
        <v>0.03</v>
      </c>
      <c r="I32" s="2" t="str">
        <f t="shared" si="0"/>
        <v/>
      </c>
    </row>
    <row r="33" spans="1:9" x14ac:dyDescent="0.2">
      <c r="A33" s="2" t="s">
        <v>380</v>
      </c>
      <c r="B33" s="2" t="s">
        <v>385</v>
      </c>
      <c r="C33" s="2">
        <v>73026</v>
      </c>
      <c r="D33" s="2">
        <v>0.2</v>
      </c>
      <c r="E33" s="2">
        <v>0.2</v>
      </c>
      <c r="F33" s="2" t="s">
        <v>346</v>
      </c>
      <c r="G33" s="2">
        <v>0.13</v>
      </c>
      <c r="H33" s="2">
        <v>7.0000000000000007E-2</v>
      </c>
      <c r="I33" s="2" t="str">
        <f t="shared" si="0"/>
        <v/>
      </c>
    </row>
    <row r="34" spans="1:9" x14ac:dyDescent="0.2">
      <c r="A34" s="2" t="s">
        <v>332</v>
      </c>
      <c r="B34" s="2" t="s">
        <v>386</v>
      </c>
      <c r="C34" s="2">
        <v>5030</v>
      </c>
      <c r="D34" s="2">
        <v>0.2</v>
      </c>
      <c r="E34" s="2">
        <v>0.25</v>
      </c>
      <c r="F34" s="2" t="s">
        <v>334</v>
      </c>
      <c r="G34" s="2">
        <v>0.16</v>
      </c>
      <c r="H34" s="2">
        <v>0.09</v>
      </c>
      <c r="I34" s="2" t="str">
        <f t="shared" si="0"/>
        <v/>
      </c>
    </row>
    <row r="35" spans="1:9" x14ac:dyDescent="0.2">
      <c r="A35" s="2" t="s">
        <v>332</v>
      </c>
      <c r="B35" s="2" t="s">
        <v>387</v>
      </c>
      <c r="C35" s="2">
        <v>5031</v>
      </c>
      <c r="D35" s="2">
        <v>0.15</v>
      </c>
      <c r="E35" s="2">
        <v>0.2</v>
      </c>
      <c r="F35" s="2" t="s">
        <v>346</v>
      </c>
      <c r="G35" s="2">
        <v>7.0000000000000007E-2</v>
      </c>
      <c r="H35" s="2">
        <v>0.04</v>
      </c>
      <c r="I35" s="2" t="str">
        <f t="shared" si="0"/>
        <v/>
      </c>
    </row>
    <row r="36" spans="1:9" x14ac:dyDescent="0.2">
      <c r="A36" s="2" t="s">
        <v>380</v>
      </c>
      <c r="B36" s="2" t="s">
        <v>388</v>
      </c>
      <c r="C36" s="2">
        <v>73030</v>
      </c>
      <c r="D36" s="2">
        <v>0.2</v>
      </c>
      <c r="E36" s="2">
        <v>0.2</v>
      </c>
      <c r="F36" s="2" t="s">
        <v>346</v>
      </c>
      <c r="G36" s="2">
        <v>0.1</v>
      </c>
      <c r="H36" s="2">
        <v>0.06</v>
      </c>
      <c r="I36" s="2" t="str">
        <f t="shared" si="0"/>
        <v/>
      </c>
    </row>
    <row r="37" spans="1:9" x14ac:dyDescent="0.2">
      <c r="A37" s="2" t="s">
        <v>348</v>
      </c>
      <c r="B37" s="2" t="s">
        <v>389</v>
      </c>
      <c r="C37" s="2">
        <v>25035</v>
      </c>
      <c r="D37" s="2">
        <v>0.15</v>
      </c>
      <c r="E37" s="2">
        <v>0.2</v>
      </c>
      <c r="F37" s="2" t="s">
        <v>346</v>
      </c>
      <c r="G37" s="2">
        <v>0.13</v>
      </c>
      <c r="H37" s="2">
        <v>0.06</v>
      </c>
      <c r="I37" s="2" t="str">
        <f t="shared" si="0"/>
        <v/>
      </c>
    </row>
    <row r="38" spans="1:9" x14ac:dyDescent="0.2">
      <c r="A38" s="2" t="s">
        <v>362</v>
      </c>
      <c r="B38" s="2" t="s">
        <v>390</v>
      </c>
      <c r="C38" s="2">
        <v>52036</v>
      </c>
      <c r="D38" s="2">
        <v>0.25</v>
      </c>
      <c r="E38" s="2">
        <v>0.25</v>
      </c>
      <c r="F38" s="2" t="s">
        <v>334</v>
      </c>
      <c r="G38" s="2">
        <v>0.15</v>
      </c>
      <c r="H38" s="2">
        <v>0.08</v>
      </c>
      <c r="I38" s="2" t="str">
        <f t="shared" si="0"/>
        <v/>
      </c>
    </row>
    <row r="39" spans="1:9" x14ac:dyDescent="0.2">
      <c r="A39" s="2" t="s">
        <v>369</v>
      </c>
      <c r="B39" s="2" t="s">
        <v>391</v>
      </c>
      <c r="C39" s="2">
        <v>76036</v>
      </c>
      <c r="D39" s="2">
        <v>0.25</v>
      </c>
      <c r="E39" s="2">
        <v>0.25</v>
      </c>
      <c r="F39" s="2" t="s">
        <v>334</v>
      </c>
      <c r="G39" s="2">
        <v>0.14000000000000001</v>
      </c>
      <c r="H39" s="2">
        <v>0.09</v>
      </c>
      <c r="I39" s="2" t="str">
        <f t="shared" si="0"/>
        <v/>
      </c>
    </row>
    <row r="40" spans="1:9" x14ac:dyDescent="0.2">
      <c r="A40" s="2" t="s">
        <v>332</v>
      </c>
      <c r="B40" s="2" t="s">
        <v>392</v>
      </c>
      <c r="C40" s="2">
        <v>5034</v>
      </c>
      <c r="D40" s="2">
        <v>0.25</v>
      </c>
      <c r="E40" s="2">
        <v>0.3</v>
      </c>
      <c r="F40" s="2" t="s">
        <v>334</v>
      </c>
      <c r="G40" s="2">
        <v>0.17</v>
      </c>
      <c r="H40" s="2">
        <v>0.1</v>
      </c>
      <c r="I40" s="2" t="str">
        <f t="shared" si="0"/>
        <v/>
      </c>
    </row>
    <row r="41" spans="1:9" x14ac:dyDescent="0.2">
      <c r="A41" s="2" t="s">
        <v>332</v>
      </c>
      <c r="B41" s="2" t="s">
        <v>393</v>
      </c>
      <c r="C41" s="2">
        <v>5036</v>
      </c>
      <c r="D41" s="2">
        <v>0.2</v>
      </c>
      <c r="E41" s="2">
        <v>0.25</v>
      </c>
      <c r="F41" s="2" t="s">
        <v>334</v>
      </c>
      <c r="G41" s="2">
        <v>0.16</v>
      </c>
      <c r="H41" s="2">
        <v>0.08</v>
      </c>
      <c r="I41" s="2" t="str">
        <f t="shared" si="0"/>
        <v/>
      </c>
    </row>
    <row r="42" spans="1:9" x14ac:dyDescent="0.2">
      <c r="A42" s="2" t="s">
        <v>332</v>
      </c>
      <c r="B42" s="2" t="s">
        <v>394</v>
      </c>
      <c r="C42" s="2">
        <v>5038</v>
      </c>
      <c r="D42" s="2">
        <v>0.15</v>
      </c>
      <c r="E42" s="2">
        <v>0.2</v>
      </c>
      <c r="F42" s="2" t="s">
        <v>346</v>
      </c>
      <c r="G42" s="2">
        <v>0.09</v>
      </c>
      <c r="H42" s="2">
        <v>0.04</v>
      </c>
      <c r="I42" s="2" t="str">
        <f t="shared" si="0"/>
        <v/>
      </c>
    </row>
    <row r="43" spans="1:9" x14ac:dyDescent="0.2">
      <c r="A43" s="2" t="s">
        <v>348</v>
      </c>
      <c r="B43" s="2" t="s">
        <v>395</v>
      </c>
      <c r="C43" s="2">
        <v>25040</v>
      </c>
      <c r="D43" s="2">
        <v>0.15</v>
      </c>
      <c r="E43" s="2">
        <v>0.2</v>
      </c>
      <c r="F43" s="2" t="s">
        <v>346</v>
      </c>
      <c r="G43" s="2">
        <v>0.16</v>
      </c>
      <c r="H43" s="2">
        <v>0.06</v>
      </c>
      <c r="I43" s="2" t="str">
        <f t="shared" si="0"/>
        <v/>
      </c>
    </row>
    <row r="44" spans="1:9" x14ac:dyDescent="0.2">
      <c r="A44" s="2" t="s">
        <v>332</v>
      </c>
      <c r="B44" s="2" t="s">
        <v>396</v>
      </c>
      <c r="C44" s="2">
        <v>5040</v>
      </c>
      <c r="D44" s="2">
        <v>0.15</v>
      </c>
      <c r="E44" s="2">
        <v>0.2</v>
      </c>
      <c r="F44" s="2" t="s">
        <v>346</v>
      </c>
      <c r="G44" s="2">
        <v>7.0000000000000007E-2</v>
      </c>
      <c r="H44" s="2">
        <v>0.04</v>
      </c>
      <c r="I44" s="2" t="str">
        <f t="shared" si="0"/>
        <v/>
      </c>
    </row>
    <row r="45" spans="1:9" x14ac:dyDescent="0.2">
      <c r="A45" s="2" t="s">
        <v>354</v>
      </c>
      <c r="B45" s="2" t="s">
        <v>397</v>
      </c>
      <c r="C45" s="2">
        <v>17042</v>
      </c>
      <c r="D45" s="2">
        <v>0.25</v>
      </c>
      <c r="E45" s="2">
        <v>0.3</v>
      </c>
      <c r="F45" s="2" t="s">
        <v>334</v>
      </c>
      <c r="G45" s="2">
        <v>0.2</v>
      </c>
      <c r="H45" s="2">
        <v>0.1</v>
      </c>
      <c r="I45" s="2" t="str">
        <f t="shared" si="0"/>
        <v/>
      </c>
    </row>
    <row r="46" spans="1:9" x14ac:dyDescent="0.2">
      <c r="A46" s="2" t="s">
        <v>369</v>
      </c>
      <c r="B46" s="2" t="s">
        <v>398</v>
      </c>
      <c r="C46" s="2">
        <v>76041</v>
      </c>
      <c r="D46" s="2">
        <v>0.25</v>
      </c>
      <c r="E46" s="2">
        <v>0.3</v>
      </c>
      <c r="F46" s="2" t="s">
        <v>334</v>
      </c>
      <c r="G46" s="2">
        <v>0.16</v>
      </c>
      <c r="H46" s="2">
        <v>0.1</v>
      </c>
      <c r="I46" s="2" t="str">
        <f t="shared" si="0"/>
        <v/>
      </c>
    </row>
    <row r="47" spans="1:9" x14ac:dyDescent="0.2">
      <c r="A47" s="2" t="s">
        <v>332</v>
      </c>
      <c r="B47" s="2" t="s">
        <v>399</v>
      </c>
      <c r="C47" s="2">
        <v>5044</v>
      </c>
      <c r="D47" s="2">
        <v>0.2</v>
      </c>
      <c r="E47" s="2">
        <v>0.3</v>
      </c>
      <c r="F47" s="2" t="s">
        <v>334</v>
      </c>
      <c r="G47" s="2">
        <v>0.14000000000000001</v>
      </c>
      <c r="H47" s="2">
        <v>0.08</v>
      </c>
      <c r="I47" s="2" t="str">
        <f t="shared" si="0"/>
        <v/>
      </c>
    </row>
    <row r="48" spans="1:9" x14ac:dyDescent="0.2">
      <c r="A48" s="2" t="s">
        <v>380</v>
      </c>
      <c r="B48" s="2" t="s">
        <v>400</v>
      </c>
      <c r="C48" s="2">
        <v>73043</v>
      </c>
      <c r="D48" s="2">
        <v>0.2</v>
      </c>
      <c r="E48" s="2">
        <v>0.2</v>
      </c>
      <c r="F48" s="2" t="s">
        <v>346</v>
      </c>
      <c r="G48" s="2">
        <v>0.13</v>
      </c>
      <c r="H48" s="2">
        <v>0.08</v>
      </c>
      <c r="I48" s="2" t="str">
        <f t="shared" si="0"/>
        <v/>
      </c>
    </row>
    <row r="49" spans="1:9" x14ac:dyDescent="0.2">
      <c r="A49" s="2" t="s">
        <v>332</v>
      </c>
      <c r="B49" s="2" t="s">
        <v>401</v>
      </c>
      <c r="C49" s="2">
        <v>5045</v>
      </c>
      <c r="D49" s="2">
        <v>0.25</v>
      </c>
      <c r="E49" s="2">
        <v>0.25</v>
      </c>
      <c r="F49" s="2" t="s">
        <v>334</v>
      </c>
      <c r="G49" s="2">
        <v>0.19</v>
      </c>
      <c r="H49" s="2">
        <v>0.09</v>
      </c>
      <c r="I49" s="2" t="str">
        <f t="shared" si="0"/>
        <v/>
      </c>
    </row>
    <row r="50" spans="1:9" x14ac:dyDescent="0.2">
      <c r="A50" s="2" t="s">
        <v>402</v>
      </c>
      <c r="B50" s="2" t="s">
        <v>403</v>
      </c>
      <c r="C50" s="2">
        <v>66045</v>
      </c>
      <c r="D50" s="2">
        <v>0.3</v>
      </c>
      <c r="E50" s="2">
        <v>0.3</v>
      </c>
      <c r="F50" s="2" t="s">
        <v>334</v>
      </c>
      <c r="G50" s="2">
        <v>0.2</v>
      </c>
      <c r="H50" s="2">
        <v>0.1</v>
      </c>
      <c r="I50" s="2" t="str">
        <f t="shared" si="0"/>
        <v/>
      </c>
    </row>
    <row r="51" spans="1:9" x14ac:dyDescent="0.2">
      <c r="A51" s="2" t="s">
        <v>348</v>
      </c>
      <c r="B51" s="2" t="s">
        <v>404</v>
      </c>
      <c r="C51" s="2">
        <v>25599</v>
      </c>
      <c r="D51" s="2">
        <v>0.2</v>
      </c>
      <c r="E51" s="2">
        <v>0.2</v>
      </c>
      <c r="F51" s="2" t="s">
        <v>346</v>
      </c>
      <c r="G51" s="2">
        <v>0.12</v>
      </c>
      <c r="H51" s="2">
        <v>0.06</v>
      </c>
      <c r="I51" s="2" t="str">
        <f t="shared" si="0"/>
        <v/>
      </c>
    </row>
    <row r="52" spans="1:9" x14ac:dyDescent="0.2">
      <c r="A52" s="2" t="s">
        <v>378</v>
      </c>
      <c r="B52" s="2" t="s">
        <v>405</v>
      </c>
      <c r="C52" s="2">
        <v>15047</v>
      </c>
      <c r="D52" s="2">
        <v>0.25</v>
      </c>
      <c r="E52" s="2">
        <v>0.3</v>
      </c>
      <c r="F52" s="2" t="s">
        <v>334</v>
      </c>
      <c r="G52" s="2">
        <v>0.16</v>
      </c>
      <c r="H52" s="2">
        <v>0.08</v>
      </c>
      <c r="I52" s="2" t="str">
        <f t="shared" si="0"/>
        <v/>
      </c>
    </row>
    <row r="53" spans="1:9" x14ac:dyDescent="0.2">
      <c r="A53" s="2" t="s">
        <v>373</v>
      </c>
      <c r="B53" s="2" t="s">
        <v>406</v>
      </c>
      <c r="C53" s="2">
        <v>47053</v>
      </c>
      <c r="D53" s="2">
        <v>0.1</v>
      </c>
      <c r="E53" s="2">
        <v>0.1</v>
      </c>
      <c r="F53" s="2" t="s">
        <v>359</v>
      </c>
      <c r="G53" s="2">
        <v>0.04</v>
      </c>
      <c r="H53" s="2">
        <v>0.02</v>
      </c>
      <c r="I53" s="2" t="str">
        <f t="shared" si="0"/>
        <v/>
      </c>
    </row>
    <row r="54" spans="1:9" x14ac:dyDescent="0.2">
      <c r="A54" s="2" t="s">
        <v>354</v>
      </c>
      <c r="B54" s="2" t="s">
        <v>407</v>
      </c>
      <c r="C54" s="2">
        <v>17050</v>
      </c>
      <c r="D54" s="2">
        <v>0.25</v>
      </c>
      <c r="E54" s="2">
        <v>0.25</v>
      </c>
      <c r="F54" s="2" t="s">
        <v>334</v>
      </c>
      <c r="G54" s="2">
        <v>0.19</v>
      </c>
      <c r="H54" s="2">
        <v>0.09</v>
      </c>
      <c r="I54" s="2" t="str">
        <f t="shared" si="0"/>
        <v/>
      </c>
    </row>
    <row r="55" spans="1:9" x14ac:dyDescent="0.2">
      <c r="A55" s="2" t="s">
        <v>352</v>
      </c>
      <c r="B55" s="2" t="s">
        <v>408</v>
      </c>
      <c r="C55" s="2">
        <v>68051</v>
      </c>
      <c r="D55" s="2">
        <v>0.25</v>
      </c>
      <c r="E55" s="2">
        <v>0.25</v>
      </c>
      <c r="F55" s="2" t="s">
        <v>334</v>
      </c>
      <c r="G55" s="2">
        <v>0.11</v>
      </c>
      <c r="H55" s="2">
        <v>7.0000000000000007E-2</v>
      </c>
      <c r="I55" s="2" t="str">
        <f t="shared" si="0"/>
        <v/>
      </c>
    </row>
    <row r="56" spans="1:9" x14ac:dyDescent="0.2">
      <c r="A56" s="2" t="s">
        <v>409</v>
      </c>
      <c r="B56" s="149" t="s">
        <v>409</v>
      </c>
      <c r="C56" s="2">
        <v>81001</v>
      </c>
      <c r="D56" s="2">
        <v>0.15</v>
      </c>
      <c r="E56" s="2">
        <v>0.15</v>
      </c>
      <c r="F56" s="2" t="s">
        <v>346</v>
      </c>
      <c r="G56" s="2">
        <v>0.1</v>
      </c>
      <c r="H56" s="2">
        <v>0.04</v>
      </c>
      <c r="I56" s="2" t="str">
        <f t="shared" si="0"/>
        <v/>
      </c>
    </row>
    <row r="57" spans="1:9" x14ac:dyDescent="0.2">
      <c r="A57" s="2" t="s">
        <v>409</v>
      </c>
      <c r="B57" s="2" t="s">
        <v>410</v>
      </c>
      <c r="C57" s="2">
        <v>81065</v>
      </c>
      <c r="D57" s="2">
        <v>0.2</v>
      </c>
      <c r="E57" s="2">
        <v>0.15</v>
      </c>
      <c r="F57" s="2" t="s">
        <v>346</v>
      </c>
      <c r="G57" s="2">
        <v>7.0000000000000007E-2</v>
      </c>
      <c r="H57" s="2">
        <v>0.03</v>
      </c>
      <c r="I57" s="2" t="str">
        <f t="shared" si="0"/>
        <v/>
      </c>
    </row>
    <row r="58" spans="1:9" x14ac:dyDescent="0.2">
      <c r="A58" s="2" t="s">
        <v>348</v>
      </c>
      <c r="B58" s="2" t="s">
        <v>411</v>
      </c>
      <c r="C58" s="2">
        <v>25053</v>
      </c>
      <c r="D58" s="2">
        <v>0.2</v>
      </c>
      <c r="E58" s="2">
        <v>0.2</v>
      </c>
      <c r="F58" s="2" t="s">
        <v>346</v>
      </c>
      <c r="G58" s="2">
        <v>0.09</v>
      </c>
      <c r="H58" s="2">
        <v>0.05</v>
      </c>
      <c r="I58" s="2" t="str">
        <f t="shared" si="0"/>
        <v/>
      </c>
    </row>
    <row r="59" spans="1:9" x14ac:dyDescent="0.2">
      <c r="A59" s="2" t="s">
        <v>362</v>
      </c>
      <c r="B59" s="2" t="s">
        <v>412</v>
      </c>
      <c r="C59" s="2">
        <v>52051</v>
      </c>
      <c r="D59" s="2">
        <v>0.25</v>
      </c>
      <c r="E59" s="2">
        <v>0.25</v>
      </c>
      <c r="F59" s="2" t="s">
        <v>334</v>
      </c>
      <c r="G59" s="2">
        <v>0.15</v>
      </c>
      <c r="H59" s="2">
        <v>0.08</v>
      </c>
      <c r="I59" s="2" t="str">
        <f t="shared" si="0"/>
        <v/>
      </c>
    </row>
    <row r="60" spans="1:9" x14ac:dyDescent="0.2">
      <c r="A60" s="2" t="s">
        <v>335</v>
      </c>
      <c r="B60" s="2" t="s">
        <v>413</v>
      </c>
      <c r="C60" s="2">
        <v>54051</v>
      </c>
      <c r="D60" s="2">
        <v>0.3</v>
      </c>
      <c r="E60" s="2">
        <v>0.25</v>
      </c>
      <c r="F60" s="2" t="s">
        <v>334</v>
      </c>
      <c r="G60" s="2">
        <v>0.08</v>
      </c>
      <c r="H60" s="2">
        <v>0.04</v>
      </c>
      <c r="I60" s="2" t="str">
        <f t="shared" si="0"/>
        <v/>
      </c>
    </row>
    <row r="61" spans="1:9" x14ac:dyDescent="0.2">
      <c r="A61" s="2" t="s">
        <v>332</v>
      </c>
      <c r="B61" s="2" t="s">
        <v>414</v>
      </c>
      <c r="C61" s="2">
        <v>5051</v>
      </c>
      <c r="D61" s="2">
        <v>0.1</v>
      </c>
      <c r="E61" s="2">
        <v>0.2</v>
      </c>
      <c r="F61" s="2" t="s">
        <v>346</v>
      </c>
      <c r="G61" s="2">
        <v>0.05</v>
      </c>
      <c r="H61" s="2">
        <v>0.03</v>
      </c>
      <c r="I61" s="2" t="str">
        <f t="shared" si="0"/>
        <v/>
      </c>
    </row>
    <row r="62" spans="1:9" x14ac:dyDescent="0.2">
      <c r="A62" s="2" t="s">
        <v>378</v>
      </c>
      <c r="B62" s="2" t="s">
        <v>415</v>
      </c>
      <c r="C62" s="2">
        <v>15051</v>
      </c>
      <c r="D62" s="2">
        <v>0.2</v>
      </c>
      <c r="E62" s="2">
        <v>0.2</v>
      </c>
      <c r="F62" s="2" t="s">
        <v>346</v>
      </c>
      <c r="G62" s="2">
        <v>0.09</v>
      </c>
      <c r="H62" s="2">
        <v>0.05</v>
      </c>
      <c r="I62" s="2" t="str">
        <f t="shared" si="0"/>
        <v/>
      </c>
    </row>
    <row r="63" spans="1:9" x14ac:dyDescent="0.2">
      <c r="A63" s="2" t="s">
        <v>344</v>
      </c>
      <c r="B63" s="2" t="s">
        <v>416</v>
      </c>
      <c r="C63" s="2">
        <v>13042</v>
      </c>
      <c r="D63" s="2">
        <v>0.15</v>
      </c>
      <c r="E63" s="2">
        <v>0.15</v>
      </c>
      <c r="F63" s="2" t="s">
        <v>346</v>
      </c>
      <c r="G63" s="2">
        <v>0.05</v>
      </c>
      <c r="H63" s="2">
        <v>0.04</v>
      </c>
      <c r="I63" s="2" t="str">
        <f t="shared" si="0"/>
        <v/>
      </c>
    </row>
    <row r="64" spans="1:9" x14ac:dyDescent="0.2">
      <c r="A64" s="2" t="s">
        <v>376</v>
      </c>
      <c r="B64" s="2" t="s">
        <v>417</v>
      </c>
      <c r="C64" s="2">
        <v>19050</v>
      </c>
      <c r="D64" s="2">
        <v>0.35</v>
      </c>
      <c r="E64" s="2">
        <v>0.25</v>
      </c>
      <c r="F64" s="2" t="s">
        <v>334</v>
      </c>
      <c r="G64" s="2">
        <v>0.09</v>
      </c>
      <c r="H64" s="2">
        <v>0.06</v>
      </c>
      <c r="I64" s="2" t="str">
        <f t="shared" si="0"/>
        <v/>
      </c>
    </row>
    <row r="65" spans="1:9" x14ac:dyDescent="0.2">
      <c r="A65" s="2" t="s">
        <v>332</v>
      </c>
      <c r="B65" s="2" t="s">
        <v>418</v>
      </c>
      <c r="C65" s="2">
        <v>5055</v>
      </c>
      <c r="D65" s="2">
        <v>0.15</v>
      </c>
      <c r="E65" s="2">
        <v>0.2</v>
      </c>
      <c r="F65" s="2" t="s">
        <v>346</v>
      </c>
      <c r="G65" s="2">
        <v>0.12</v>
      </c>
      <c r="H65" s="2">
        <v>7.0000000000000007E-2</v>
      </c>
      <c r="I65" s="2" t="str">
        <f t="shared" si="0"/>
        <v>ok</v>
      </c>
    </row>
    <row r="66" spans="1:9" x14ac:dyDescent="0.2">
      <c r="A66" s="2" t="s">
        <v>369</v>
      </c>
      <c r="B66" s="2" t="s">
        <v>418</v>
      </c>
      <c r="C66" s="2">
        <v>76054</v>
      </c>
      <c r="D66" s="2">
        <v>0.3</v>
      </c>
      <c r="E66" s="2">
        <v>0.3</v>
      </c>
      <c r="F66" s="2" t="s">
        <v>334</v>
      </c>
      <c r="G66" s="2">
        <v>0.16</v>
      </c>
      <c r="H66" s="2">
        <v>0.1</v>
      </c>
      <c r="I66" s="2" t="str">
        <f t="shared" ref="I66:I129" si="1">+IF(B66=B67,"ok","")</f>
        <v/>
      </c>
    </row>
    <row r="67" spans="1:9" x14ac:dyDescent="0.2">
      <c r="A67" s="2" t="s">
        <v>373</v>
      </c>
      <c r="B67" s="2" t="s">
        <v>419</v>
      </c>
      <c r="C67" s="2">
        <v>47058</v>
      </c>
      <c r="D67" s="2">
        <v>0.1</v>
      </c>
      <c r="E67" s="2">
        <v>0.1</v>
      </c>
      <c r="F67" s="2" t="s">
        <v>359</v>
      </c>
      <c r="G67" s="2">
        <v>0.04</v>
      </c>
      <c r="H67" s="2">
        <v>0.02</v>
      </c>
      <c r="I67" s="2" t="str">
        <f t="shared" si="1"/>
        <v/>
      </c>
    </row>
    <row r="68" spans="1:9" x14ac:dyDescent="0.2">
      <c r="A68" s="2" t="s">
        <v>344</v>
      </c>
      <c r="B68" s="2" t="s">
        <v>420</v>
      </c>
      <c r="C68" s="2">
        <v>13052</v>
      </c>
      <c r="D68" s="2">
        <v>0.1</v>
      </c>
      <c r="E68" s="2">
        <v>0.1</v>
      </c>
      <c r="F68" s="2" t="s">
        <v>359</v>
      </c>
      <c r="G68" s="2">
        <v>0.05</v>
      </c>
      <c r="H68" s="2">
        <v>0.03</v>
      </c>
      <c r="I68" s="2" t="str">
        <f t="shared" si="1"/>
        <v/>
      </c>
    </row>
    <row r="69" spans="1:9" x14ac:dyDescent="0.2">
      <c r="A69" s="2" t="s">
        <v>421</v>
      </c>
      <c r="B69" s="150" t="s">
        <v>422</v>
      </c>
      <c r="C69" s="2">
        <v>63001</v>
      </c>
      <c r="D69" s="2">
        <v>0.25</v>
      </c>
      <c r="E69" s="2">
        <v>0.25</v>
      </c>
      <c r="F69" s="2" t="s">
        <v>334</v>
      </c>
      <c r="G69" s="2">
        <v>0.2</v>
      </c>
      <c r="H69" s="2">
        <v>0.1</v>
      </c>
      <c r="I69" s="2" t="str">
        <f t="shared" si="1"/>
        <v/>
      </c>
    </row>
    <row r="70" spans="1:9" x14ac:dyDescent="0.2">
      <c r="A70" s="2" t="s">
        <v>332</v>
      </c>
      <c r="B70" s="2" t="s">
        <v>423</v>
      </c>
      <c r="C70" s="2">
        <v>5059</v>
      </c>
      <c r="D70" s="2">
        <v>0.2</v>
      </c>
      <c r="E70" s="2">
        <v>0.25</v>
      </c>
      <c r="F70" s="2" t="s">
        <v>334</v>
      </c>
      <c r="G70" s="2">
        <v>0.15</v>
      </c>
      <c r="H70" s="2">
        <v>0.08</v>
      </c>
      <c r="I70" s="2" t="str">
        <f t="shared" si="1"/>
        <v/>
      </c>
    </row>
    <row r="71" spans="1:9" x14ac:dyDescent="0.2">
      <c r="A71" s="2" t="s">
        <v>380</v>
      </c>
      <c r="B71" s="2" t="s">
        <v>424</v>
      </c>
      <c r="C71" s="2">
        <v>73055</v>
      </c>
      <c r="D71" s="2">
        <v>0.2</v>
      </c>
      <c r="E71" s="2">
        <v>0.2</v>
      </c>
      <c r="F71" s="2" t="s">
        <v>346</v>
      </c>
      <c r="G71" s="2">
        <v>0.1</v>
      </c>
      <c r="H71" s="2">
        <v>0.06</v>
      </c>
      <c r="I71" s="2" t="str">
        <f t="shared" si="1"/>
        <v/>
      </c>
    </row>
    <row r="72" spans="1:9" x14ac:dyDescent="0.2">
      <c r="A72" s="2" t="s">
        <v>344</v>
      </c>
      <c r="B72" s="2" t="s">
        <v>425</v>
      </c>
      <c r="C72" s="2">
        <v>13062</v>
      </c>
      <c r="D72" s="2">
        <v>0.1</v>
      </c>
      <c r="E72" s="2">
        <v>0.1</v>
      </c>
      <c r="F72" s="2" t="s">
        <v>359</v>
      </c>
      <c r="G72" s="2">
        <v>7.0000000000000007E-2</v>
      </c>
      <c r="H72" s="2">
        <v>0.04</v>
      </c>
      <c r="I72" s="2" t="str">
        <f t="shared" si="1"/>
        <v/>
      </c>
    </row>
    <row r="73" spans="1:9" x14ac:dyDescent="0.2">
      <c r="A73" s="2" t="s">
        <v>350</v>
      </c>
      <c r="B73" s="2" t="s">
        <v>426</v>
      </c>
      <c r="C73" s="2">
        <v>20032</v>
      </c>
      <c r="D73" s="2">
        <v>0.1</v>
      </c>
      <c r="E73" s="2">
        <v>0.1</v>
      </c>
      <c r="F73" s="2" t="s">
        <v>359</v>
      </c>
      <c r="G73" s="2">
        <v>0.08</v>
      </c>
      <c r="H73" s="2">
        <v>0.04</v>
      </c>
      <c r="I73" s="2" t="str">
        <f t="shared" si="1"/>
        <v/>
      </c>
    </row>
    <row r="74" spans="1:9" x14ac:dyDescent="0.2">
      <c r="A74" s="2" t="s">
        <v>380</v>
      </c>
      <c r="B74" s="2" t="s">
        <v>427</v>
      </c>
      <c r="C74" s="2">
        <v>73067</v>
      </c>
      <c r="D74" s="2">
        <v>0.25</v>
      </c>
      <c r="E74" s="2">
        <v>0.2</v>
      </c>
      <c r="F74" s="2" t="s">
        <v>334</v>
      </c>
      <c r="G74" s="2">
        <v>7.0000000000000007E-2</v>
      </c>
      <c r="H74" s="2">
        <v>0.04</v>
      </c>
      <c r="I74" s="2" t="str">
        <f t="shared" si="1"/>
        <v/>
      </c>
    </row>
    <row r="75" spans="1:9" x14ac:dyDescent="0.2">
      <c r="A75" s="2" t="s">
        <v>340</v>
      </c>
      <c r="B75" s="2" t="s">
        <v>428</v>
      </c>
      <c r="C75" s="2">
        <v>27050</v>
      </c>
      <c r="D75" s="2">
        <v>0.35</v>
      </c>
      <c r="E75" s="2">
        <v>0.35</v>
      </c>
      <c r="F75" s="2" t="s">
        <v>334</v>
      </c>
      <c r="G75" s="2">
        <v>0.24</v>
      </c>
      <c r="H75" s="2">
        <v>0.1</v>
      </c>
      <c r="I75" s="2" t="str">
        <f t="shared" si="1"/>
        <v/>
      </c>
    </row>
    <row r="76" spans="1:9" x14ac:dyDescent="0.2">
      <c r="A76" s="2" t="s">
        <v>429</v>
      </c>
      <c r="B76" s="2" t="s">
        <v>430</v>
      </c>
      <c r="C76" s="2">
        <v>23068</v>
      </c>
      <c r="D76" s="2">
        <v>0.15</v>
      </c>
      <c r="E76" s="2">
        <v>0.15</v>
      </c>
      <c r="F76" s="2" t="s">
        <v>346</v>
      </c>
      <c r="G76" s="2">
        <v>7.0000000000000007E-2</v>
      </c>
      <c r="H76" s="2">
        <v>0.04</v>
      </c>
      <c r="I76" s="2" t="str">
        <f t="shared" si="1"/>
        <v/>
      </c>
    </row>
    <row r="77" spans="1:9" x14ac:dyDescent="0.2">
      <c r="A77" s="2" t="s">
        <v>340</v>
      </c>
      <c r="B77" s="2" t="s">
        <v>431</v>
      </c>
      <c r="C77" s="2">
        <v>27073</v>
      </c>
      <c r="D77" s="2">
        <v>0.35</v>
      </c>
      <c r="E77" s="2">
        <v>0.3</v>
      </c>
      <c r="F77" s="2" t="s">
        <v>334</v>
      </c>
      <c r="G77" s="2">
        <v>0.24</v>
      </c>
      <c r="H77" s="2">
        <v>0.1</v>
      </c>
      <c r="I77" s="2" t="str">
        <f t="shared" si="1"/>
        <v/>
      </c>
    </row>
    <row r="78" spans="1:9" x14ac:dyDescent="0.2">
      <c r="A78" s="2" t="s">
        <v>340</v>
      </c>
      <c r="B78" s="2" t="s">
        <v>432</v>
      </c>
      <c r="C78" s="2">
        <v>27075</v>
      </c>
      <c r="D78" s="2">
        <v>0.45</v>
      </c>
      <c r="E78" s="2">
        <v>0.4</v>
      </c>
      <c r="F78" s="2" t="s">
        <v>334</v>
      </c>
      <c r="G78" s="2">
        <v>0.24</v>
      </c>
      <c r="H78" s="2">
        <v>0.1</v>
      </c>
      <c r="I78" s="2" t="str">
        <f t="shared" si="1"/>
        <v/>
      </c>
    </row>
    <row r="79" spans="1:9" x14ac:dyDescent="0.2">
      <c r="A79" s="2" t="s">
        <v>340</v>
      </c>
      <c r="B79" s="2" t="s">
        <v>433</v>
      </c>
      <c r="C79" s="2">
        <v>27077</v>
      </c>
      <c r="D79" s="2">
        <v>0.45</v>
      </c>
      <c r="E79" s="2">
        <v>0.4</v>
      </c>
      <c r="F79" s="2" t="s">
        <v>334</v>
      </c>
      <c r="G79" s="2">
        <v>0.24</v>
      </c>
      <c r="H79" s="2">
        <v>0.1</v>
      </c>
      <c r="I79" s="2" t="str">
        <f t="shared" si="1"/>
        <v/>
      </c>
    </row>
    <row r="80" spans="1:9" x14ac:dyDescent="0.2">
      <c r="A80" s="2" t="s">
        <v>402</v>
      </c>
      <c r="B80" s="2" t="s">
        <v>434</v>
      </c>
      <c r="C80" s="2">
        <v>66075</v>
      </c>
      <c r="D80" s="2">
        <v>0.25</v>
      </c>
      <c r="E80" s="2">
        <v>0.3</v>
      </c>
      <c r="F80" s="2" t="s">
        <v>334</v>
      </c>
      <c r="G80" s="2">
        <v>0.2</v>
      </c>
      <c r="H80" s="2">
        <v>0.1</v>
      </c>
      <c r="I80" s="2" t="str">
        <f t="shared" si="1"/>
        <v/>
      </c>
    </row>
    <row r="81" spans="1:9" x14ac:dyDescent="0.2">
      <c r="A81" s="2" t="s">
        <v>376</v>
      </c>
      <c r="B81" s="2" t="s">
        <v>435</v>
      </c>
      <c r="C81" s="2">
        <v>19075</v>
      </c>
      <c r="D81" s="2">
        <v>0.3</v>
      </c>
      <c r="E81" s="2">
        <v>0.25</v>
      </c>
      <c r="F81" s="2" t="s">
        <v>334</v>
      </c>
      <c r="G81" s="2">
        <v>0.16</v>
      </c>
      <c r="H81" s="2">
        <v>0.08</v>
      </c>
      <c r="I81" s="2" t="str">
        <f t="shared" si="1"/>
        <v/>
      </c>
    </row>
    <row r="82" spans="1:9" x14ac:dyDescent="0.2">
      <c r="A82" s="2" t="s">
        <v>436</v>
      </c>
      <c r="B82" s="2" t="s">
        <v>437</v>
      </c>
      <c r="C82" s="2">
        <v>8078</v>
      </c>
      <c r="D82" s="2">
        <v>0.1</v>
      </c>
      <c r="E82" s="2">
        <v>0.1</v>
      </c>
      <c r="F82" s="2" t="s">
        <v>359</v>
      </c>
      <c r="G82" s="2">
        <v>0.05</v>
      </c>
      <c r="H82" s="2">
        <v>0.03</v>
      </c>
      <c r="I82" s="2" t="str">
        <f t="shared" si="1"/>
        <v/>
      </c>
    </row>
    <row r="83" spans="1:9" x14ac:dyDescent="0.2">
      <c r="A83" s="2" t="s">
        <v>342</v>
      </c>
      <c r="B83" s="2" t="s">
        <v>438</v>
      </c>
      <c r="C83" s="2">
        <v>41078</v>
      </c>
      <c r="D83" s="2">
        <v>0.3</v>
      </c>
      <c r="E83" s="2">
        <v>0.25</v>
      </c>
      <c r="F83" s="2" t="s">
        <v>334</v>
      </c>
      <c r="G83" s="2">
        <v>0.19</v>
      </c>
      <c r="H83" s="2">
        <v>0.08</v>
      </c>
      <c r="I83" s="2" t="str">
        <f t="shared" si="1"/>
        <v/>
      </c>
    </row>
    <row r="84" spans="1:9" x14ac:dyDescent="0.2">
      <c r="A84" s="2" t="s">
        <v>362</v>
      </c>
      <c r="B84" s="2" t="s">
        <v>439</v>
      </c>
      <c r="C84" s="2">
        <v>52079</v>
      </c>
      <c r="D84" s="2">
        <v>0.35</v>
      </c>
      <c r="E84" s="2">
        <v>0.35</v>
      </c>
      <c r="F84" s="2" t="s">
        <v>334</v>
      </c>
      <c r="G84" s="2">
        <v>0.16</v>
      </c>
      <c r="H84" s="2">
        <v>0.08</v>
      </c>
      <c r="I84" s="2" t="str">
        <f t="shared" si="1"/>
        <v/>
      </c>
    </row>
    <row r="85" spans="1:9" x14ac:dyDescent="0.2">
      <c r="A85" s="2" t="s">
        <v>352</v>
      </c>
      <c r="B85" s="2" t="s">
        <v>440</v>
      </c>
      <c r="C85" s="2">
        <v>68077</v>
      </c>
      <c r="D85" s="2">
        <v>0.15</v>
      </c>
      <c r="E85" s="2">
        <v>0.2</v>
      </c>
      <c r="F85" s="2" t="s">
        <v>346</v>
      </c>
      <c r="G85" s="2">
        <v>0.09</v>
      </c>
      <c r="H85" s="2">
        <v>0.06</v>
      </c>
      <c r="I85" s="2" t="str">
        <f t="shared" si="1"/>
        <v/>
      </c>
    </row>
    <row r="86" spans="1:9" x14ac:dyDescent="0.2">
      <c r="A86" s="2" t="s">
        <v>332</v>
      </c>
      <c r="B86" s="2" t="s">
        <v>441</v>
      </c>
      <c r="C86" s="2">
        <v>5079</v>
      </c>
      <c r="D86" s="2">
        <v>0.15</v>
      </c>
      <c r="E86" s="2">
        <v>0.2</v>
      </c>
      <c r="F86" s="2" t="s">
        <v>346</v>
      </c>
      <c r="G86" s="2">
        <v>0.1</v>
      </c>
      <c r="H86" s="2">
        <v>0.05</v>
      </c>
      <c r="I86" s="2" t="str">
        <f t="shared" si="1"/>
        <v/>
      </c>
    </row>
    <row r="87" spans="1:9" x14ac:dyDescent="0.2">
      <c r="A87" s="2" t="s">
        <v>352</v>
      </c>
      <c r="B87" s="2" t="s">
        <v>442</v>
      </c>
      <c r="C87" s="2">
        <v>68079</v>
      </c>
      <c r="D87" s="2">
        <v>0.2</v>
      </c>
      <c r="E87" s="2">
        <v>0.25</v>
      </c>
      <c r="F87" s="2" t="s">
        <v>334</v>
      </c>
      <c r="G87" s="2">
        <v>0.13</v>
      </c>
      <c r="H87" s="2">
        <v>0.08</v>
      </c>
      <c r="I87" s="2" t="str">
        <f t="shared" si="1"/>
        <v/>
      </c>
    </row>
    <row r="88" spans="1:9" x14ac:dyDescent="0.2">
      <c r="A88" s="2" t="s">
        <v>338</v>
      </c>
      <c r="B88" s="2" t="s">
        <v>443</v>
      </c>
      <c r="C88" s="2">
        <v>50110</v>
      </c>
      <c r="D88" s="2">
        <v>0.25</v>
      </c>
      <c r="E88" s="2">
        <v>0.25</v>
      </c>
      <c r="F88" s="2" t="s">
        <v>334</v>
      </c>
      <c r="G88" s="2">
        <v>0.08</v>
      </c>
      <c r="H88" s="2">
        <v>0.04</v>
      </c>
      <c r="I88" s="2" t="str">
        <f t="shared" si="1"/>
        <v/>
      </c>
    </row>
    <row r="89" spans="1:9" x14ac:dyDescent="0.2">
      <c r="A89" s="2" t="s">
        <v>352</v>
      </c>
      <c r="B89" s="2" t="s">
        <v>444</v>
      </c>
      <c r="C89" s="2">
        <v>68081</v>
      </c>
      <c r="D89" s="2">
        <v>0.15</v>
      </c>
      <c r="E89" s="2">
        <v>0.15</v>
      </c>
      <c r="F89" s="2" t="s">
        <v>346</v>
      </c>
      <c r="G89" s="2">
        <v>0.06</v>
      </c>
      <c r="H89" s="2">
        <v>0.04</v>
      </c>
      <c r="I89" s="2" t="str">
        <f t="shared" si="1"/>
        <v/>
      </c>
    </row>
    <row r="90" spans="1:9" x14ac:dyDescent="0.2">
      <c r="A90" s="2" t="s">
        <v>367</v>
      </c>
      <c r="B90" s="2" t="s">
        <v>445</v>
      </c>
      <c r="C90" s="2">
        <v>44078</v>
      </c>
      <c r="D90" s="2">
        <v>0.15</v>
      </c>
      <c r="E90" s="2">
        <v>0.1</v>
      </c>
      <c r="F90" s="2" t="s">
        <v>346</v>
      </c>
      <c r="G90" s="2">
        <v>0.08</v>
      </c>
      <c r="H90" s="2">
        <v>0.04</v>
      </c>
      <c r="I90" s="2" t="str">
        <f t="shared" si="1"/>
        <v/>
      </c>
    </row>
    <row r="91" spans="1:9" x14ac:dyDescent="0.2">
      <c r="A91" s="2" t="s">
        <v>344</v>
      </c>
      <c r="B91" s="2" t="s">
        <v>446</v>
      </c>
      <c r="C91" s="2">
        <v>13074</v>
      </c>
      <c r="D91" s="2">
        <v>0.15</v>
      </c>
      <c r="E91" s="2">
        <v>0.15</v>
      </c>
      <c r="F91" s="2" t="s">
        <v>346</v>
      </c>
      <c r="G91" s="2">
        <v>0.05</v>
      </c>
      <c r="H91" s="2">
        <v>0.03</v>
      </c>
      <c r="I91" s="2" t="str">
        <f t="shared" si="1"/>
        <v/>
      </c>
    </row>
    <row r="92" spans="1:9" x14ac:dyDescent="0.2">
      <c r="A92" s="2" t="s">
        <v>447</v>
      </c>
      <c r="B92" s="2" t="s">
        <v>448</v>
      </c>
      <c r="C92" s="2">
        <v>94343</v>
      </c>
      <c r="D92" s="2">
        <v>0.05</v>
      </c>
      <c r="E92" s="2">
        <v>0.05</v>
      </c>
      <c r="F92" s="2" t="s">
        <v>359</v>
      </c>
      <c r="G92" s="2">
        <v>0.04</v>
      </c>
      <c r="H92" s="2">
        <v>0.02</v>
      </c>
      <c r="I92" s="2" t="str">
        <f t="shared" si="1"/>
        <v/>
      </c>
    </row>
    <row r="93" spans="1:9" x14ac:dyDescent="0.2">
      <c r="A93" s="2" t="s">
        <v>436</v>
      </c>
      <c r="B93" s="150" t="s">
        <v>449</v>
      </c>
      <c r="C93" s="2">
        <v>8001</v>
      </c>
      <c r="D93" s="2">
        <v>0.1</v>
      </c>
      <c r="E93" s="2">
        <v>0.1</v>
      </c>
      <c r="F93" s="2" t="s">
        <v>359</v>
      </c>
      <c r="G93" s="2">
        <v>0.05</v>
      </c>
      <c r="H93" s="2">
        <v>0.03</v>
      </c>
      <c r="I93" s="2" t="str">
        <f t="shared" si="1"/>
        <v/>
      </c>
    </row>
    <row r="94" spans="1:9" x14ac:dyDescent="0.2">
      <c r="A94" s="2" t="s">
        <v>350</v>
      </c>
      <c r="B94" s="2" t="s">
        <v>450</v>
      </c>
      <c r="C94" s="2">
        <v>20045</v>
      </c>
      <c r="D94" s="2">
        <v>0.1</v>
      </c>
      <c r="E94" s="2">
        <v>0.1</v>
      </c>
      <c r="F94" s="2" t="s">
        <v>359</v>
      </c>
      <c r="G94" s="2">
        <v>0.08</v>
      </c>
      <c r="H94" s="2">
        <v>0.04</v>
      </c>
      <c r="I94" s="2" t="str">
        <f t="shared" si="1"/>
        <v/>
      </c>
    </row>
    <row r="95" spans="1:9" x14ac:dyDescent="0.2">
      <c r="A95" s="2" t="s">
        <v>354</v>
      </c>
      <c r="B95" s="2" t="s">
        <v>451</v>
      </c>
      <c r="C95" s="2">
        <v>17088</v>
      </c>
      <c r="D95" s="2">
        <v>0.25</v>
      </c>
      <c r="E95" s="2">
        <v>0.3</v>
      </c>
      <c r="F95" s="2" t="s">
        <v>334</v>
      </c>
      <c r="G95" s="2">
        <v>0.2</v>
      </c>
      <c r="H95" s="2">
        <v>0.1</v>
      </c>
      <c r="I95" s="2" t="str">
        <f t="shared" si="1"/>
        <v/>
      </c>
    </row>
    <row r="96" spans="1:9" x14ac:dyDescent="0.2">
      <c r="A96" s="2" t="s">
        <v>362</v>
      </c>
      <c r="B96" s="2" t="s">
        <v>452</v>
      </c>
      <c r="C96" s="2">
        <v>52083</v>
      </c>
      <c r="D96" s="2">
        <v>0.25</v>
      </c>
      <c r="E96" s="2">
        <v>0.25</v>
      </c>
      <c r="F96" s="2" t="s">
        <v>334</v>
      </c>
      <c r="G96" s="2">
        <v>0.16</v>
      </c>
      <c r="H96" s="2">
        <v>0.08</v>
      </c>
      <c r="I96" s="2" t="str">
        <f t="shared" si="1"/>
        <v/>
      </c>
    </row>
    <row r="97" spans="1:10" x14ac:dyDescent="0.2">
      <c r="A97" s="2" t="s">
        <v>340</v>
      </c>
      <c r="B97" s="2" t="s">
        <v>453</v>
      </c>
      <c r="C97" s="2">
        <v>27086</v>
      </c>
      <c r="D97" s="2">
        <v>0.25</v>
      </c>
      <c r="E97" s="2">
        <v>0.3</v>
      </c>
      <c r="F97" s="2" t="s">
        <v>334</v>
      </c>
      <c r="G97" s="2">
        <v>0.24</v>
      </c>
      <c r="H97" s="2">
        <v>0.1</v>
      </c>
      <c r="I97" s="2" t="str">
        <f t="shared" si="1"/>
        <v/>
      </c>
    </row>
    <row r="98" spans="1:10" x14ac:dyDescent="0.2">
      <c r="A98" s="2" t="s">
        <v>365</v>
      </c>
      <c r="B98" s="2" t="s">
        <v>454</v>
      </c>
      <c r="C98" s="2">
        <v>18094</v>
      </c>
      <c r="D98" s="2">
        <v>0.2</v>
      </c>
      <c r="E98" s="2">
        <v>0.15</v>
      </c>
      <c r="F98" s="2" t="s">
        <v>346</v>
      </c>
      <c r="G98" s="2">
        <v>0.09</v>
      </c>
      <c r="H98" s="2">
        <v>0.05</v>
      </c>
      <c r="I98" s="2" t="str">
        <f t="shared" si="1"/>
        <v/>
      </c>
    </row>
    <row r="99" spans="1:10" x14ac:dyDescent="0.2">
      <c r="A99" s="2" t="s">
        <v>402</v>
      </c>
      <c r="B99" s="2" t="s">
        <v>455</v>
      </c>
      <c r="C99" s="2">
        <v>66088</v>
      </c>
      <c r="D99" s="2">
        <v>0.25</v>
      </c>
      <c r="E99" s="2">
        <v>0.3</v>
      </c>
      <c r="F99" s="2" t="s">
        <v>334</v>
      </c>
      <c r="G99" s="2">
        <v>0.2</v>
      </c>
      <c r="H99" s="2">
        <v>0.1</v>
      </c>
      <c r="I99" s="2" t="str">
        <f t="shared" si="1"/>
        <v/>
      </c>
    </row>
    <row r="100" spans="1:10" x14ac:dyDescent="0.2">
      <c r="A100" s="2" t="s">
        <v>378</v>
      </c>
      <c r="B100" s="2" t="s">
        <v>456</v>
      </c>
      <c r="C100" s="2">
        <v>15087</v>
      </c>
      <c r="D100" s="2">
        <v>0.25</v>
      </c>
      <c r="E100" s="2">
        <v>0.25</v>
      </c>
      <c r="F100" s="2" t="s">
        <v>334</v>
      </c>
      <c r="G100" s="2">
        <v>0.16</v>
      </c>
      <c r="H100" s="2">
        <v>0.08</v>
      </c>
      <c r="I100" s="2" t="str">
        <f t="shared" si="1"/>
        <v/>
      </c>
    </row>
    <row r="101" spans="1:10" x14ac:dyDescent="0.2">
      <c r="A101" s="2" t="s">
        <v>332</v>
      </c>
      <c r="B101" s="2" t="s">
        <v>457</v>
      </c>
      <c r="C101" s="2">
        <v>5088</v>
      </c>
      <c r="D101" s="2">
        <v>0.15</v>
      </c>
      <c r="E101" s="2">
        <v>0.2</v>
      </c>
      <c r="F101" s="2" t="s">
        <v>346</v>
      </c>
      <c r="G101" s="2">
        <v>0.13</v>
      </c>
      <c r="H101" s="2">
        <v>7.0000000000000007E-2</v>
      </c>
      <c r="I101" s="2" t="str">
        <f t="shared" si="1"/>
        <v/>
      </c>
    </row>
    <row r="102" spans="1:10" x14ac:dyDescent="0.2">
      <c r="A102" s="2" t="s">
        <v>332</v>
      </c>
      <c r="B102" s="2" t="s">
        <v>458</v>
      </c>
      <c r="C102" s="2">
        <v>5086</v>
      </c>
      <c r="D102" s="2">
        <v>0.15</v>
      </c>
      <c r="E102" s="2">
        <v>0.2</v>
      </c>
      <c r="F102" s="2" t="s">
        <v>346</v>
      </c>
      <c r="G102" s="2">
        <v>0.12</v>
      </c>
      <c r="H102" s="2">
        <v>0.06</v>
      </c>
      <c r="I102" s="2" t="str">
        <f t="shared" si="1"/>
        <v/>
      </c>
    </row>
    <row r="103" spans="1:10" x14ac:dyDescent="0.2">
      <c r="A103" s="2" t="s">
        <v>348</v>
      </c>
      <c r="B103" s="2" t="s">
        <v>459</v>
      </c>
      <c r="C103" s="2">
        <v>25086</v>
      </c>
      <c r="D103" s="2">
        <v>0.2</v>
      </c>
      <c r="E103" s="2">
        <v>0.2</v>
      </c>
      <c r="F103" s="2" t="s">
        <v>346</v>
      </c>
      <c r="G103" s="2">
        <v>0.13</v>
      </c>
      <c r="H103" s="2">
        <v>0.06</v>
      </c>
      <c r="I103" s="2" t="str">
        <f t="shared" si="1"/>
        <v/>
      </c>
      <c r="J103" s="2" t="e">
        <f>CONCATENATE(C103," ",#REF!)</f>
        <v>#REF!</v>
      </c>
    </row>
    <row r="104" spans="1:10" x14ac:dyDescent="0.2">
      <c r="A104" s="2" t="s">
        <v>378</v>
      </c>
      <c r="B104" s="2" t="s">
        <v>460</v>
      </c>
      <c r="C104" s="2">
        <v>15090</v>
      </c>
      <c r="D104" s="2">
        <v>0.25</v>
      </c>
      <c r="E104" s="2">
        <v>0.25</v>
      </c>
      <c r="F104" s="2" t="s">
        <v>334</v>
      </c>
      <c r="G104" s="2">
        <v>0.16</v>
      </c>
      <c r="H104" s="2">
        <v>0.08</v>
      </c>
      <c r="I104" s="2" t="str">
        <f t="shared" si="1"/>
        <v/>
      </c>
    </row>
    <row r="105" spans="1:10" x14ac:dyDescent="0.2">
      <c r="A105" s="2" t="s">
        <v>332</v>
      </c>
      <c r="B105" s="2" t="s">
        <v>461</v>
      </c>
      <c r="C105" s="2">
        <v>5091</v>
      </c>
      <c r="D105" s="2">
        <v>0.25</v>
      </c>
      <c r="E105" s="2">
        <v>0.3</v>
      </c>
      <c r="F105" s="2" t="s">
        <v>334</v>
      </c>
      <c r="G105" s="2">
        <v>0.16</v>
      </c>
      <c r="H105" s="2">
        <v>0.1</v>
      </c>
      <c r="I105" s="2" t="str">
        <f t="shared" si="1"/>
        <v/>
      </c>
    </row>
    <row r="106" spans="1:10" x14ac:dyDescent="0.2">
      <c r="A106" s="2" t="s">
        <v>378</v>
      </c>
      <c r="B106" s="2" t="s">
        <v>462</v>
      </c>
      <c r="C106" s="2">
        <v>15092</v>
      </c>
      <c r="D106" s="2">
        <v>0.25</v>
      </c>
      <c r="E106" s="2">
        <v>0.25</v>
      </c>
      <c r="F106" s="2" t="s">
        <v>334</v>
      </c>
      <c r="G106" s="2">
        <v>0.16</v>
      </c>
      <c r="H106" s="2">
        <v>0.08</v>
      </c>
      <c r="I106" s="2" t="str">
        <f t="shared" si="1"/>
        <v/>
      </c>
    </row>
    <row r="107" spans="1:10" x14ac:dyDescent="0.2">
      <c r="A107" s="2" t="s">
        <v>352</v>
      </c>
      <c r="B107" s="2" t="s">
        <v>463</v>
      </c>
      <c r="C107" s="2">
        <v>68092</v>
      </c>
      <c r="D107" s="2">
        <v>0.2</v>
      </c>
      <c r="E107" s="2">
        <v>0.2</v>
      </c>
      <c r="F107" s="2" t="s">
        <v>346</v>
      </c>
      <c r="G107" s="2">
        <v>0.13</v>
      </c>
      <c r="H107" s="2">
        <v>0.09</v>
      </c>
      <c r="I107" s="2" t="str">
        <f t="shared" si="1"/>
        <v/>
      </c>
    </row>
    <row r="108" spans="1:10" x14ac:dyDescent="0.2">
      <c r="A108" s="2" t="s">
        <v>332</v>
      </c>
      <c r="B108" s="2" t="s">
        <v>464</v>
      </c>
      <c r="C108" s="2">
        <v>5093</v>
      </c>
      <c r="D108" s="2">
        <v>0.2</v>
      </c>
      <c r="E108" s="2">
        <v>0.25</v>
      </c>
      <c r="F108" s="2" t="s">
        <v>334</v>
      </c>
      <c r="G108" s="2">
        <v>0.14000000000000001</v>
      </c>
      <c r="H108" s="2">
        <v>0.08</v>
      </c>
      <c r="I108" s="2" t="str">
        <f t="shared" si="1"/>
        <v/>
      </c>
    </row>
    <row r="109" spans="1:10" x14ac:dyDescent="0.2">
      <c r="A109" s="2" t="s">
        <v>348</v>
      </c>
      <c r="B109" s="2" t="s">
        <v>465</v>
      </c>
      <c r="C109" s="2">
        <v>25095</v>
      </c>
      <c r="D109" s="2">
        <v>0.15</v>
      </c>
      <c r="E109" s="2">
        <v>0.2</v>
      </c>
      <c r="F109" s="2" t="s">
        <v>346</v>
      </c>
      <c r="G109" s="2">
        <v>0.16</v>
      </c>
      <c r="H109" s="2">
        <v>0.06</v>
      </c>
      <c r="I109" s="2" t="str">
        <f t="shared" si="1"/>
        <v/>
      </c>
    </row>
    <row r="110" spans="1:10" x14ac:dyDescent="0.2">
      <c r="A110" s="2" t="s">
        <v>378</v>
      </c>
      <c r="B110" s="2" t="s">
        <v>466</v>
      </c>
      <c r="C110" s="2">
        <v>15097</v>
      </c>
      <c r="D110" s="2">
        <v>0.25</v>
      </c>
      <c r="E110" s="2">
        <v>0.25</v>
      </c>
      <c r="F110" s="2" t="s">
        <v>334</v>
      </c>
      <c r="G110" s="2">
        <v>0.16</v>
      </c>
      <c r="H110" s="2">
        <v>0.08</v>
      </c>
      <c r="I110" s="2" t="str">
        <f t="shared" si="1"/>
        <v/>
      </c>
    </row>
    <row r="111" spans="1:10" x14ac:dyDescent="0.2">
      <c r="A111" s="2" t="s">
        <v>335</v>
      </c>
      <c r="B111" s="2" t="s">
        <v>467</v>
      </c>
      <c r="C111" s="2">
        <v>54099</v>
      </c>
      <c r="D111" s="2">
        <v>0.35</v>
      </c>
      <c r="E111" s="2">
        <v>0.25</v>
      </c>
      <c r="F111" s="2" t="s">
        <v>334</v>
      </c>
      <c r="G111" s="2">
        <v>0.13</v>
      </c>
      <c r="H111" s="2">
        <v>0.06</v>
      </c>
      <c r="I111" s="2" t="str">
        <f t="shared" si="1"/>
        <v/>
      </c>
    </row>
    <row r="112" spans="1:10" x14ac:dyDescent="0.2">
      <c r="A112" s="2" t="s">
        <v>348</v>
      </c>
      <c r="B112" s="150" t="s">
        <v>468</v>
      </c>
      <c r="C112" s="2">
        <v>11001</v>
      </c>
      <c r="D112" s="2">
        <v>0.15</v>
      </c>
      <c r="E112" s="2">
        <v>0.2</v>
      </c>
      <c r="F112" s="2" t="s">
        <v>346</v>
      </c>
      <c r="G112" s="2">
        <v>0.13</v>
      </c>
      <c r="H112" s="2">
        <v>0.06</v>
      </c>
      <c r="I112" s="2" t="str">
        <f t="shared" si="1"/>
        <v/>
      </c>
    </row>
    <row r="113" spans="1:9" x14ac:dyDescent="0.2">
      <c r="A113" s="2" t="s">
        <v>348</v>
      </c>
      <c r="B113" s="2" t="s">
        <v>469</v>
      </c>
      <c r="C113" s="2">
        <v>25099</v>
      </c>
      <c r="D113" s="2">
        <v>0.15</v>
      </c>
      <c r="E113" s="2">
        <v>0.2</v>
      </c>
      <c r="F113" s="2" t="s">
        <v>346</v>
      </c>
      <c r="G113" s="2">
        <v>0.11</v>
      </c>
      <c r="H113" s="2">
        <v>0.06</v>
      </c>
      <c r="I113" s="2" t="str">
        <f t="shared" si="1"/>
        <v/>
      </c>
    </row>
    <row r="114" spans="1:9" x14ac:dyDescent="0.2">
      <c r="A114" s="2" t="s">
        <v>340</v>
      </c>
      <c r="B114" s="2" t="s">
        <v>470</v>
      </c>
      <c r="C114" s="2">
        <v>27099</v>
      </c>
      <c r="D114" s="2">
        <v>0.4</v>
      </c>
      <c r="E114" s="2">
        <v>0.4</v>
      </c>
      <c r="F114" s="2" t="s">
        <v>334</v>
      </c>
      <c r="G114" s="2">
        <v>0.24</v>
      </c>
      <c r="H114" s="2">
        <v>0.1</v>
      </c>
      <c r="I114" s="2" t="str">
        <f t="shared" si="1"/>
        <v/>
      </c>
    </row>
    <row r="115" spans="1:9" x14ac:dyDescent="0.2">
      <c r="A115" s="2" t="s">
        <v>369</v>
      </c>
      <c r="B115" s="2" t="s">
        <v>344</v>
      </c>
      <c r="C115" s="2">
        <v>76100</v>
      </c>
      <c r="D115" s="2">
        <v>0.3</v>
      </c>
      <c r="E115" s="2">
        <v>0.3</v>
      </c>
      <c r="F115" s="2" t="s">
        <v>334</v>
      </c>
      <c r="G115" s="2">
        <v>0.16</v>
      </c>
      <c r="H115" s="2">
        <v>0.1</v>
      </c>
      <c r="I115" s="2" t="str">
        <f t="shared" si="1"/>
        <v/>
      </c>
    </row>
    <row r="116" spans="1:9" x14ac:dyDescent="0.2">
      <c r="A116" s="2" t="s">
        <v>376</v>
      </c>
      <c r="B116" s="2" t="s">
        <v>471</v>
      </c>
      <c r="C116" s="2">
        <v>19100</v>
      </c>
      <c r="D116" s="2">
        <v>0.25</v>
      </c>
      <c r="E116" s="2">
        <v>0.25</v>
      </c>
      <c r="F116" s="2" t="s">
        <v>334</v>
      </c>
      <c r="G116" s="2">
        <v>0.15</v>
      </c>
      <c r="H116" s="2">
        <v>7.0000000000000007E-2</v>
      </c>
      <c r="I116" s="2" t="str">
        <f t="shared" si="1"/>
        <v/>
      </c>
    </row>
    <row r="117" spans="1:9" x14ac:dyDescent="0.2">
      <c r="A117" s="2" t="s">
        <v>352</v>
      </c>
      <c r="B117" s="2" t="s">
        <v>472</v>
      </c>
      <c r="C117" s="2">
        <v>68101</v>
      </c>
      <c r="D117" s="2">
        <v>0.15</v>
      </c>
      <c r="E117" s="2">
        <v>0.15</v>
      </c>
      <c r="F117" s="2" t="s">
        <v>346</v>
      </c>
      <c r="G117" s="2">
        <v>7.0000000000000007E-2</v>
      </c>
      <c r="H117" s="2">
        <v>0.04</v>
      </c>
      <c r="I117" s="2" t="str">
        <f t="shared" si="1"/>
        <v/>
      </c>
    </row>
    <row r="118" spans="1:9" x14ac:dyDescent="0.2">
      <c r="A118" s="2" t="s">
        <v>350</v>
      </c>
      <c r="B118" s="2" t="s">
        <v>473</v>
      </c>
      <c r="C118" s="2">
        <v>20060</v>
      </c>
      <c r="D118" s="2">
        <v>0.1</v>
      </c>
      <c r="E118" s="2">
        <v>0.1</v>
      </c>
      <c r="F118" s="2" t="s">
        <v>359</v>
      </c>
      <c r="G118" s="2">
        <v>0.08</v>
      </c>
      <c r="H118" s="2">
        <v>0.04</v>
      </c>
      <c r="I118" s="2" t="str">
        <f t="shared" si="1"/>
        <v/>
      </c>
    </row>
    <row r="119" spans="1:9" x14ac:dyDescent="0.2">
      <c r="A119" s="2" t="s">
        <v>378</v>
      </c>
      <c r="B119" s="2" t="s">
        <v>378</v>
      </c>
      <c r="C119" s="2">
        <v>15104</v>
      </c>
      <c r="D119" s="2">
        <v>0.2</v>
      </c>
      <c r="E119" s="2">
        <v>0.2</v>
      </c>
      <c r="F119" s="2" t="s">
        <v>346</v>
      </c>
      <c r="G119" s="2">
        <v>0.14000000000000001</v>
      </c>
      <c r="H119" s="2">
        <v>0.06</v>
      </c>
      <c r="I119" s="2" t="str">
        <f t="shared" si="1"/>
        <v/>
      </c>
    </row>
    <row r="120" spans="1:9" x14ac:dyDescent="0.2">
      <c r="A120" s="2" t="s">
        <v>378</v>
      </c>
      <c r="B120" s="2" t="s">
        <v>474</v>
      </c>
      <c r="C120" s="2">
        <v>15106</v>
      </c>
      <c r="D120" s="2">
        <v>0.15</v>
      </c>
      <c r="E120" s="2">
        <v>0.15</v>
      </c>
      <c r="F120" s="2" t="s">
        <v>346</v>
      </c>
      <c r="G120" s="2">
        <v>0.12</v>
      </c>
      <c r="H120" s="2">
        <v>7.0000000000000007E-2</v>
      </c>
      <c r="I120" s="2" t="str">
        <f t="shared" si="1"/>
        <v/>
      </c>
    </row>
    <row r="121" spans="1:9" x14ac:dyDescent="0.2">
      <c r="A121" s="2" t="s">
        <v>332</v>
      </c>
      <c r="B121" s="2" t="s">
        <v>475</v>
      </c>
      <c r="C121" s="2">
        <v>5107</v>
      </c>
      <c r="D121" s="2">
        <v>0.15</v>
      </c>
      <c r="E121" s="2">
        <v>0.2</v>
      </c>
      <c r="F121" s="2" t="s">
        <v>346</v>
      </c>
      <c r="G121" s="2">
        <v>0.12</v>
      </c>
      <c r="H121" s="2">
        <v>0.06</v>
      </c>
      <c r="I121" s="2" t="str">
        <f t="shared" si="1"/>
        <v/>
      </c>
    </row>
    <row r="122" spans="1:9" x14ac:dyDescent="0.2">
      <c r="A122" s="2" t="s">
        <v>352</v>
      </c>
      <c r="B122" s="150" t="s">
        <v>48</v>
      </c>
      <c r="C122" s="2">
        <v>68001</v>
      </c>
      <c r="D122" s="2">
        <v>0.25</v>
      </c>
      <c r="E122" s="2">
        <v>0.25</v>
      </c>
      <c r="F122" s="2" t="s">
        <v>334</v>
      </c>
      <c r="G122" s="2">
        <v>0.15</v>
      </c>
      <c r="H122" s="2">
        <v>0.09</v>
      </c>
      <c r="I122" s="2" t="str">
        <f t="shared" si="1"/>
        <v/>
      </c>
    </row>
    <row r="123" spans="1:9" x14ac:dyDescent="0.2">
      <c r="A123" s="2" t="s">
        <v>335</v>
      </c>
      <c r="B123" s="2" t="s">
        <v>476</v>
      </c>
      <c r="C123" s="2">
        <v>54109</v>
      </c>
      <c r="D123" s="2">
        <v>0.3</v>
      </c>
      <c r="E123" s="2">
        <v>0.25</v>
      </c>
      <c r="F123" s="2" t="s">
        <v>334</v>
      </c>
      <c r="G123" s="2">
        <v>0.09</v>
      </c>
      <c r="H123" s="2">
        <v>0.04</v>
      </c>
      <c r="I123" s="2" t="str">
        <f t="shared" si="1"/>
        <v/>
      </c>
    </row>
    <row r="124" spans="1:9" x14ac:dyDescent="0.2">
      <c r="A124" s="2" t="s">
        <v>369</v>
      </c>
      <c r="B124" s="2" t="s">
        <v>477</v>
      </c>
      <c r="C124" s="2">
        <v>76109</v>
      </c>
      <c r="D124" s="2">
        <v>0.4</v>
      </c>
      <c r="E124" s="2">
        <v>0.35</v>
      </c>
      <c r="F124" s="2" t="s">
        <v>334</v>
      </c>
      <c r="G124" s="2">
        <v>0.13</v>
      </c>
      <c r="H124" s="2">
        <v>0.08</v>
      </c>
      <c r="I124" s="2" t="str">
        <f t="shared" si="1"/>
        <v/>
      </c>
    </row>
    <row r="125" spans="1:9" x14ac:dyDescent="0.2">
      <c r="A125" s="2" t="s">
        <v>378</v>
      </c>
      <c r="B125" s="2" t="s">
        <v>478</v>
      </c>
      <c r="C125" s="2">
        <v>15109</v>
      </c>
      <c r="D125" s="2">
        <v>0.15</v>
      </c>
      <c r="E125" s="2">
        <v>0.15</v>
      </c>
      <c r="F125" s="2" t="s">
        <v>346</v>
      </c>
      <c r="G125" s="2">
        <v>0.11</v>
      </c>
      <c r="H125" s="2">
        <v>0.06</v>
      </c>
      <c r="I125" s="2" t="str">
        <f t="shared" si="1"/>
        <v/>
      </c>
    </row>
    <row r="126" spans="1:9" x14ac:dyDescent="0.2">
      <c r="A126" s="2" t="s">
        <v>421</v>
      </c>
      <c r="B126" s="2" t="s">
        <v>479</v>
      </c>
      <c r="C126" s="2">
        <v>63111</v>
      </c>
      <c r="D126" s="2">
        <v>0.25</v>
      </c>
      <c r="E126" s="2">
        <v>0.2</v>
      </c>
      <c r="F126" s="2" t="s">
        <v>334</v>
      </c>
      <c r="G126" s="2">
        <v>0.19</v>
      </c>
      <c r="H126" s="2">
        <v>0.09</v>
      </c>
      <c r="I126" s="2" t="str">
        <f t="shared" si="1"/>
        <v/>
      </c>
    </row>
    <row r="127" spans="1:9" x14ac:dyDescent="0.2">
      <c r="A127" s="2" t="s">
        <v>480</v>
      </c>
      <c r="B127" s="2" t="s">
        <v>481</v>
      </c>
      <c r="C127" s="2">
        <v>70110</v>
      </c>
      <c r="D127" s="2">
        <v>0.1</v>
      </c>
      <c r="E127" s="2">
        <v>0.15</v>
      </c>
      <c r="F127" s="2" t="s">
        <v>346</v>
      </c>
      <c r="G127" s="2">
        <v>0.04</v>
      </c>
      <c r="H127" s="2">
        <v>0.03</v>
      </c>
      <c r="I127" s="2" t="str">
        <f t="shared" si="1"/>
        <v/>
      </c>
    </row>
    <row r="128" spans="1:9" x14ac:dyDescent="0.2">
      <c r="A128" s="2" t="s">
        <v>429</v>
      </c>
      <c r="B128" s="2" t="s">
        <v>482</v>
      </c>
      <c r="C128" s="2">
        <v>23079</v>
      </c>
      <c r="D128" s="2">
        <v>0.15</v>
      </c>
      <c r="E128" s="2">
        <v>0.2</v>
      </c>
      <c r="F128" s="2" t="s">
        <v>346</v>
      </c>
      <c r="G128" s="2">
        <v>0.08</v>
      </c>
      <c r="H128" s="2">
        <v>0.04</v>
      </c>
      <c r="I128" s="2" t="str">
        <f t="shared" si="1"/>
        <v/>
      </c>
    </row>
    <row r="129" spans="1:9" x14ac:dyDescent="0.2">
      <c r="A129" s="2" t="s">
        <v>376</v>
      </c>
      <c r="B129" s="2" t="s">
        <v>483</v>
      </c>
      <c r="C129" s="2">
        <v>19110</v>
      </c>
      <c r="D129" s="2">
        <v>0.25</v>
      </c>
      <c r="E129" s="2">
        <v>0.2</v>
      </c>
      <c r="F129" s="2" t="s">
        <v>334</v>
      </c>
      <c r="G129" s="2">
        <v>0.16</v>
      </c>
      <c r="H129" s="2">
        <v>0.08</v>
      </c>
      <c r="I129" s="2" t="str">
        <f t="shared" si="1"/>
        <v/>
      </c>
    </row>
    <row r="130" spans="1:9" x14ac:dyDescent="0.2">
      <c r="A130" s="2" t="s">
        <v>362</v>
      </c>
      <c r="B130" s="2" t="s">
        <v>484</v>
      </c>
      <c r="C130" s="2">
        <v>52110</v>
      </c>
      <c r="D130" s="2">
        <v>0.25</v>
      </c>
      <c r="E130" s="2">
        <v>0.25</v>
      </c>
      <c r="F130" s="2" t="s">
        <v>334</v>
      </c>
      <c r="G130" s="2">
        <v>0.16</v>
      </c>
      <c r="H130" s="2">
        <v>0.08</v>
      </c>
      <c r="I130" s="2" t="str">
        <f t="shared" ref="I130:I193" si="2">+IF(B130=B131,"ok","")</f>
        <v/>
      </c>
    </row>
    <row r="131" spans="1:9" x14ac:dyDescent="0.2">
      <c r="A131" s="2" t="s">
        <v>369</v>
      </c>
      <c r="B131" s="2" t="s">
        <v>485</v>
      </c>
      <c r="C131" s="2">
        <v>76111</v>
      </c>
      <c r="D131" s="2">
        <v>0.25</v>
      </c>
      <c r="E131" s="2">
        <v>0.2</v>
      </c>
      <c r="F131" s="2" t="s">
        <v>334</v>
      </c>
      <c r="G131" s="2">
        <v>0.11</v>
      </c>
      <c r="H131" s="2">
        <v>7.0000000000000007E-2</v>
      </c>
      <c r="I131" s="2" t="str">
        <f t="shared" si="2"/>
        <v/>
      </c>
    </row>
    <row r="132" spans="1:9" x14ac:dyDescent="0.2">
      <c r="A132" s="2" t="s">
        <v>369</v>
      </c>
      <c r="B132" s="2" t="s">
        <v>486</v>
      </c>
      <c r="C132" s="2">
        <v>76113</v>
      </c>
      <c r="D132" s="2">
        <v>0.25</v>
      </c>
      <c r="E132" s="2">
        <v>0.25</v>
      </c>
      <c r="F132" s="2" t="s">
        <v>334</v>
      </c>
      <c r="G132" s="2">
        <v>0.13</v>
      </c>
      <c r="H132" s="2">
        <v>0.08</v>
      </c>
      <c r="I132" s="2" t="str">
        <f t="shared" si="2"/>
        <v/>
      </c>
    </row>
    <row r="133" spans="1:9" x14ac:dyDescent="0.2">
      <c r="A133" s="2" t="s">
        <v>332</v>
      </c>
      <c r="B133" s="2" t="s">
        <v>487</v>
      </c>
      <c r="C133" s="2">
        <v>5113</v>
      </c>
      <c r="D133" s="2">
        <v>0.2</v>
      </c>
      <c r="E133" s="2">
        <v>0.25</v>
      </c>
      <c r="F133" s="2" t="s">
        <v>334</v>
      </c>
      <c r="G133" s="2">
        <v>0.12</v>
      </c>
      <c r="H133" s="2">
        <v>7.0000000000000007E-2</v>
      </c>
      <c r="I133" s="2" t="str">
        <f t="shared" si="2"/>
        <v/>
      </c>
    </row>
    <row r="134" spans="1:9" x14ac:dyDescent="0.2">
      <c r="A134" s="2" t="s">
        <v>378</v>
      </c>
      <c r="B134" s="2" t="s">
        <v>488</v>
      </c>
      <c r="C134" s="2">
        <v>15114</v>
      </c>
      <c r="D134" s="2">
        <v>0.25</v>
      </c>
      <c r="E134" s="2">
        <v>0.25</v>
      </c>
      <c r="F134" s="2" t="s">
        <v>334</v>
      </c>
      <c r="G134" s="2">
        <v>0.16</v>
      </c>
      <c r="H134" s="2">
        <v>0.08</v>
      </c>
      <c r="I134" s="2" t="str">
        <f t="shared" si="2"/>
        <v/>
      </c>
    </row>
    <row r="135" spans="1:9" x14ac:dyDescent="0.2">
      <c r="A135" s="2" t="s">
        <v>348</v>
      </c>
      <c r="B135" s="2" t="s">
        <v>489</v>
      </c>
      <c r="C135" s="2">
        <v>25120</v>
      </c>
      <c r="D135" s="2">
        <v>0.25</v>
      </c>
      <c r="E135" s="2">
        <v>0.25</v>
      </c>
      <c r="F135" s="2" t="s">
        <v>334</v>
      </c>
      <c r="G135" s="2">
        <v>0.12</v>
      </c>
      <c r="H135" s="2">
        <v>0.06</v>
      </c>
      <c r="I135" s="2" t="str">
        <f t="shared" si="2"/>
        <v/>
      </c>
    </row>
    <row r="136" spans="1:9" x14ac:dyDescent="0.2">
      <c r="A136" s="2" t="s">
        <v>352</v>
      </c>
      <c r="B136" s="2" t="s">
        <v>490</v>
      </c>
      <c r="C136" s="2">
        <v>68121</v>
      </c>
      <c r="D136" s="2">
        <v>0.2</v>
      </c>
      <c r="E136" s="2">
        <v>0.2</v>
      </c>
      <c r="F136" s="2" t="s">
        <v>346</v>
      </c>
      <c r="G136" s="2">
        <v>0.13</v>
      </c>
      <c r="H136" s="2">
        <v>0.08</v>
      </c>
      <c r="I136" s="2" t="str">
        <f t="shared" si="2"/>
        <v/>
      </c>
    </row>
    <row r="137" spans="1:9" x14ac:dyDescent="0.2">
      <c r="A137" s="2" t="s">
        <v>338</v>
      </c>
      <c r="B137" s="2" t="s">
        <v>491</v>
      </c>
      <c r="C137" s="2">
        <v>50124</v>
      </c>
      <c r="D137" s="2">
        <v>0.2</v>
      </c>
      <c r="E137" s="2">
        <v>0.2</v>
      </c>
      <c r="F137" s="2" t="s">
        <v>346</v>
      </c>
      <c r="G137" s="2">
        <v>0.06</v>
      </c>
      <c r="H137" s="2">
        <v>0.03</v>
      </c>
      <c r="I137" s="2" t="str">
        <f t="shared" si="2"/>
        <v/>
      </c>
    </row>
    <row r="138" spans="1:9" x14ac:dyDescent="0.2">
      <c r="A138" s="2" t="s">
        <v>447</v>
      </c>
      <c r="B138" s="2" t="s">
        <v>492</v>
      </c>
      <c r="C138" s="2">
        <v>94886</v>
      </c>
      <c r="D138" s="2">
        <v>0.05</v>
      </c>
      <c r="E138" s="2">
        <v>0.05</v>
      </c>
      <c r="F138" s="2" t="s">
        <v>359</v>
      </c>
      <c r="G138" s="2">
        <v>0.04</v>
      </c>
      <c r="H138" s="2">
        <v>0.02</v>
      </c>
      <c r="I138" s="2" t="str">
        <f t="shared" si="2"/>
        <v/>
      </c>
    </row>
    <row r="139" spans="1:9" x14ac:dyDescent="0.2">
      <c r="A139" s="2" t="s">
        <v>332</v>
      </c>
      <c r="B139" s="2" t="s">
        <v>493</v>
      </c>
      <c r="C139" s="2">
        <v>5120</v>
      </c>
      <c r="D139" s="2">
        <v>0.15</v>
      </c>
      <c r="E139" s="2">
        <v>0.2</v>
      </c>
      <c r="F139" s="2" t="s">
        <v>346</v>
      </c>
      <c r="G139" s="2">
        <v>0.08</v>
      </c>
      <c r="H139" s="2">
        <v>0.03</v>
      </c>
      <c r="I139" s="2" t="str">
        <f t="shared" si="2"/>
        <v/>
      </c>
    </row>
    <row r="140" spans="1:9" x14ac:dyDescent="0.2">
      <c r="A140" s="2" t="s">
        <v>348</v>
      </c>
      <c r="B140" s="2" t="s">
        <v>494</v>
      </c>
      <c r="C140" s="2">
        <v>25123</v>
      </c>
      <c r="D140" s="2">
        <v>0.15</v>
      </c>
      <c r="E140" s="2">
        <v>0.2</v>
      </c>
      <c r="F140" s="2" t="s">
        <v>346</v>
      </c>
      <c r="G140" s="2">
        <v>0.15</v>
      </c>
      <c r="H140" s="2">
        <v>0.06</v>
      </c>
      <c r="I140" s="2" t="str">
        <f t="shared" si="2"/>
        <v/>
      </c>
    </row>
    <row r="141" spans="1:9" x14ac:dyDescent="0.2">
      <c r="A141" s="2" t="s">
        <v>335</v>
      </c>
      <c r="B141" s="2" t="s">
        <v>495</v>
      </c>
      <c r="C141" s="2">
        <v>54128</v>
      </c>
      <c r="D141" s="2">
        <v>0.25</v>
      </c>
      <c r="E141" s="2">
        <v>0.25</v>
      </c>
      <c r="F141" s="2" t="s">
        <v>334</v>
      </c>
      <c r="G141" s="2">
        <v>7.0000000000000007E-2</v>
      </c>
      <c r="H141" s="2">
        <v>0.04</v>
      </c>
      <c r="I141" s="2" t="str">
        <f t="shared" si="2"/>
        <v/>
      </c>
    </row>
    <row r="142" spans="1:9" x14ac:dyDescent="0.2">
      <c r="A142" s="2" t="s">
        <v>335</v>
      </c>
      <c r="B142" s="2" t="s">
        <v>496</v>
      </c>
      <c r="C142" s="2">
        <v>54125</v>
      </c>
      <c r="D142" s="2">
        <v>0.3</v>
      </c>
      <c r="E142" s="2">
        <v>0.25</v>
      </c>
      <c r="F142" s="2" t="s">
        <v>334</v>
      </c>
      <c r="G142" s="2">
        <v>0.1</v>
      </c>
      <c r="H142" s="2">
        <v>0.05</v>
      </c>
      <c r="I142" s="2" t="str">
        <f t="shared" si="2"/>
        <v/>
      </c>
    </row>
    <row r="143" spans="1:9" x14ac:dyDescent="0.2">
      <c r="A143" s="2" t="s">
        <v>332</v>
      </c>
      <c r="B143" s="2" t="s">
        <v>497</v>
      </c>
      <c r="C143" s="2">
        <v>5125</v>
      </c>
      <c r="D143" s="2">
        <v>0.2</v>
      </c>
      <c r="E143" s="2">
        <v>0.25</v>
      </c>
      <c r="F143" s="2" t="s">
        <v>334</v>
      </c>
      <c r="G143" s="2">
        <v>0.13</v>
      </c>
      <c r="H143" s="2">
        <v>7.0000000000000007E-2</v>
      </c>
      <c r="I143" s="2" t="str">
        <f t="shared" si="2"/>
        <v/>
      </c>
    </row>
    <row r="144" spans="1:9" x14ac:dyDescent="0.2">
      <c r="A144" s="2" t="s">
        <v>369</v>
      </c>
      <c r="B144" s="2" t="s">
        <v>498</v>
      </c>
      <c r="C144" s="2">
        <v>76122</v>
      </c>
      <c r="D144" s="2">
        <v>0.25</v>
      </c>
      <c r="E144" s="2">
        <v>0.2</v>
      </c>
      <c r="F144" s="2" t="s">
        <v>334</v>
      </c>
      <c r="G144" s="2">
        <v>0.14000000000000001</v>
      </c>
      <c r="H144" s="2">
        <v>0.08</v>
      </c>
      <c r="I144" s="2" t="str">
        <f t="shared" si="2"/>
        <v/>
      </c>
    </row>
    <row r="145" spans="1:9" x14ac:dyDescent="0.2">
      <c r="A145" s="2" t="s">
        <v>480</v>
      </c>
      <c r="B145" s="2" t="s">
        <v>499</v>
      </c>
      <c r="C145" s="2">
        <v>70124</v>
      </c>
      <c r="D145" s="2">
        <v>0.15</v>
      </c>
      <c r="E145" s="2">
        <v>0.15</v>
      </c>
      <c r="F145" s="2" t="s">
        <v>346</v>
      </c>
      <c r="G145" s="2">
        <v>0.04</v>
      </c>
      <c r="H145" s="2">
        <v>0.03</v>
      </c>
      <c r="I145" s="2" t="str">
        <f t="shared" si="2"/>
        <v/>
      </c>
    </row>
    <row r="146" spans="1:9" x14ac:dyDescent="0.2">
      <c r="A146" s="2" t="s">
        <v>380</v>
      </c>
      <c r="B146" s="2" t="s">
        <v>500</v>
      </c>
      <c r="C146" s="2">
        <v>73124</v>
      </c>
      <c r="D146" s="2">
        <v>0.2</v>
      </c>
      <c r="E146" s="2">
        <v>0.2</v>
      </c>
      <c r="F146" s="2" t="s">
        <v>346</v>
      </c>
      <c r="G146" s="2">
        <v>0.14000000000000001</v>
      </c>
      <c r="H146" s="2">
        <v>0.08</v>
      </c>
      <c r="I146" s="2" t="str">
        <f t="shared" si="2"/>
        <v/>
      </c>
    </row>
    <row r="147" spans="1:9" x14ac:dyDescent="0.2">
      <c r="A147" s="2" t="s">
        <v>376</v>
      </c>
      <c r="B147" s="2" t="s">
        <v>501</v>
      </c>
      <c r="C147" s="2">
        <v>19130</v>
      </c>
      <c r="D147" s="2">
        <v>0.25</v>
      </c>
      <c r="E147" s="2">
        <v>0.2</v>
      </c>
      <c r="F147" s="2" t="s">
        <v>334</v>
      </c>
      <c r="G147" s="2">
        <v>0.15</v>
      </c>
      <c r="H147" s="2">
        <v>0.08</v>
      </c>
      <c r="I147" s="2" t="str">
        <f t="shared" si="2"/>
        <v/>
      </c>
    </row>
    <row r="148" spans="1:9" x14ac:dyDescent="0.2">
      <c r="A148" s="2" t="s">
        <v>348</v>
      </c>
      <c r="B148" s="2" t="s">
        <v>502</v>
      </c>
      <c r="C148" s="2">
        <v>25126</v>
      </c>
      <c r="D148" s="2">
        <v>0.15</v>
      </c>
      <c r="E148" s="2">
        <v>0.2</v>
      </c>
      <c r="F148" s="2" t="s">
        <v>346</v>
      </c>
      <c r="G148" s="2">
        <v>0.09</v>
      </c>
      <c r="H148" s="2">
        <v>0.05</v>
      </c>
      <c r="I148" s="2" t="str">
        <f t="shared" si="2"/>
        <v/>
      </c>
    </row>
    <row r="149" spans="1:9" x14ac:dyDescent="0.2">
      <c r="A149" s="2" t="s">
        <v>344</v>
      </c>
      <c r="B149" s="2" t="s">
        <v>503</v>
      </c>
      <c r="C149" s="2">
        <v>13140</v>
      </c>
      <c r="D149" s="2">
        <v>0.1</v>
      </c>
      <c r="E149" s="2">
        <v>0.1</v>
      </c>
      <c r="F149" s="2" t="s">
        <v>359</v>
      </c>
      <c r="G149" s="2">
        <v>0.08</v>
      </c>
      <c r="H149" s="2">
        <v>0.04</v>
      </c>
      <c r="I149" s="2" t="str">
        <f t="shared" si="2"/>
        <v/>
      </c>
    </row>
    <row r="150" spans="1:9" x14ac:dyDescent="0.2">
      <c r="A150" s="2" t="s">
        <v>504</v>
      </c>
      <c r="B150" s="2" t="s">
        <v>505</v>
      </c>
      <c r="C150" s="2">
        <v>95015</v>
      </c>
      <c r="D150" s="2">
        <v>0.05</v>
      </c>
      <c r="E150" s="2">
        <v>0.05</v>
      </c>
      <c r="F150" s="2" t="s">
        <v>359</v>
      </c>
      <c r="G150" s="2">
        <v>0.04</v>
      </c>
      <c r="H150" s="2">
        <v>0.02</v>
      </c>
      <c r="I150" s="2" t="str">
        <f t="shared" si="2"/>
        <v/>
      </c>
    </row>
    <row r="151" spans="1:9" x14ac:dyDescent="0.2">
      <c r="A151" s="2" t="s">
        <v>421</v>
      </c>
      <c r="B151" s="2" t="s">
        <v>506</v>
      </c>
      <c r="C151" s="2">
        <v>63130</v>
      </c>
      <c r="D151" s="2">
        <v>0.25</v>
      </c>
      <c r="E151" s="2">
        <v>0.25</v>
      </c>
      <c r="F151" s="2" t="s">
        <v>334</v>
      </c>
      <c r="G151" s="2">
        <v>0.2</v>
      </c>
      <c r="H151" s="2">
        <v>0.1</v>
      </c>
      <c r="I151" s="2" t="str">
        <f t="shared" si="2"/>
        <v/>
      </c>
    </row>
    <row r="152" spans="1:9" x14ac:dyDescent="0.2">
      <c r="A152" s="2" t="s">
        <v>378</v>
      </c>
      <c r="B152" s="2" t="s">
        <v>354</v>
      </c>
      <c r="C152" s="2">
        <v>15131</v>
      </c>
      <c r="D152" s="2">
        <v>0.15</v>
      </c>
      <c r="E152" s="2">
        <v>0.15</v>
      </c>
      <c r="F152" s="2" t="s">
        <v>346</v>
      </c>
      <c r="G152" s="2">
        <v>0.11</v>
      </c>
      <c r="H152" s="2">
        <v>0.06</v>
      </c>
      <c r="I152" s="2" t="str">
        <f t="shared" si="2"/>
        <v/>
      </c>
    </row>
    <row r="153" spans="1:9" x14ac:dyDescent="0.2">
      <c r="A153" s="2" t="s">
        <v>332</v>
      </c>
      <c r="B153" s="2" t="s">
        <v>507</v>
      </c>
      <c r="C153" s="2">
        <v>5129</v>
      </c>
      <c r="D153" s="2">
        <v>0.2</v>
      </c>
      <c r="E153" s="2">
        <v>0.2</v>
      </c>
      <c r="F153" s="2" t="s">
        <v>346</v>
      </c>
      <c r="G153" s="2">
        <v>0.16</v>
      </c>
      <c r="H153" s="2">
        <v>0.08</v>
      </c>
      <c r="I153" s="2" t="str">
        <f t="shared" si="2"/>
        <v/>
      </c>
    </row>
    <row r="154" spans="1:9" x14ac:dyDescent="0.2">
      <c r="A154" s="2" t="s">
        <v>376</v>
      </c>
      <c r="B154" s="2" t="s">
        <v>508</v>
      </c>
      <c r="C154" s="2">
        <v>19137</v>
      </c>
      <c r="D154" s="2">
        <v>0.25</v>
      </c>
      <c r="E154" s="2">
        <v>0.2</v>
      </c>
      <c r="F154" s="2" t="s">
        <v>334</v>
      </c>
      <c r="G154" s="2">
        <v>0.16</v>
      </c>
      <c r="H154" s="2">
        <v>7.0000000000000007E-2</v>
      </c>
      <c r="I154" s="2" t="str">
        <f t="shared" si="2"/>
        <v/>
      </c>
    </row>
    <row r="155" spans="1:9" x14ac:dyDescent="0.2">
      <c r="A155" s="2" t="s">
        <v>369</v>
      </c>
      <c r="B155" s="150" t="s">
        <v>509</v>
      </c>
      <c r="C155" s="2">
        <v>76001</v>
      </c>
      <c r="D155" s="2">
        <v>0.25</v>
      </c>
      <c r="E155" s="2">
        <v>0.25</v>
      </c>
      <c r="F155" s="2" t="s">
        <v>334</v>
      </c>
      <c r="G155" s="2">
        <v>0.15</v>
      </c>
      <c r="H155" s="2">
        <v>0.09</v>
      </c>
      <c r="I155" s="2" t="str">
        <f t="shared" si="2"/>
        <v/>
      </c>
    </row>
    <row r="156" spans="1:9" x14ac:dyDescent="0.2">
      <c r="A156" s="2" t="s">
        <v>352</v>
      </c>
      <c r="B156" s="2" t="s">
        <v>510</v>
      </c>
      <c r="C156" s="2">
        <v>68132</v>
      </c>
      <c r="D156" s="2">
        <v>0.25</v>
      </c>
      <c r="E156" s="2">
        <v>0.25</v>
      </c>
      <c r="F156" s="2" t="s">
        <v>334</v>
      </c>
      <c r="G156" s="2">
        <v>0.09</v>
      </c>
      <c r="H156" s="2">
        <v>0.05</v>
      </c>
      <c r="I156" s="2" t="str">
        <f t="shared" si="2"/>
        <v/>
      </c>
    </row>
    <row r="157" spans="1:9" x14ac:dyDescent="0.2">
      <c r="A157" s="2" t="s">
        <v>369</v>
      </c>
      <c r="B157" s="2" t="s">
        <v>511</v>
      </c>
      <c r="C157" s="2">
        <v>76126</v>
      </c>
      <c r="D157" s="2">
        <v>0.3</v>
      </c>
      <c r="E157" s="2">
        <v>0.3</v>
      </c>
      <c r="F157" s="2" t="s">
        <v>334</v>
      </c>
      <c r="G157" s="2">
        <v>0.1</v>
      </c>
      <c r="H157" s="2">
        <v>7.0000000000000007E-2</v>
      </c>
      <c r="I157" s="2" t="str">
        <f t="shared" si="2"/>
        <v/>
      </c>
    </row>
    <row r="158" spans="1:9" x14ac:dyDescent="0.2">
      <c r="A158" s="2" t="s">
        <v>376</v>
      </c>
      <c r="B158" s="2" t="s">
        <v>512</v>
      </c>
      <c r="C158" s="2">
        <v>19142</v>
      </c>
      <c r="D158" s="2">
        <v>0.25</v>
      </c>
      <c r="E158" s="2">
        <v>0.2</v>
      </c>
      <c r="F158" s="2" t="s">
        <v>334</v>
      </c>
      <c r="G158" s="2">
        <v>0.16</v>
      </c>
      <c r="H158" s="2">
        <v>7.0000000000000007E-2</v>
      </c>
      <c r="I158" s="2" t="str">
        <f t="shared" si="2"/>
        <v/>
      </c>
    </row>
    <row r="159" spans="1:9" x14ac:dyDescent="0.2">
      <c r="A159" s="2" t="s">
        <v>332</v>
      </c>
      <c r="B159" s="2" t="s">
        <v>513</v>
      </c>
      <c r="C159" s="2">
        <v>5134</v>
      </c>
      <c r="D159" s="2">
        <v>0.15</v>
      </c>
      <c r="E159" s="2">
        <v>0.2</v>
      </c>
      <c r="F159" s="2" t="s">
        <v>346</v>
      </c>
      <c r="G159" s="2">
        <v>0.08</v>
      </c>
      <c r="H159" s="2">
        <v>0.04</v>
      </c>
      <c r="I159" s="2" t="str">
        <f t="shared" si="2"/>
        <v/>
      </c>
    </row>
    <row r="160" spans="1:9" x14ac:dyDescent="0.2">
      <c r="A160" s="2" t="s">
        <v>436</v>
      </c>
      <c r="B160" s="2" t="s">
        <v>514</v>
      </c>
      <c r="C160" s="2">
        <v>8137</v>
      </c>
      <c r="D160" s="2">
        <v>0.1</v>
      </c>
      <c r="E160" s="2">
        <v>0.1</v>
      </c>
      <c r="F160" s="2" t="s">
        <v>359</v>
      </c>
      <c r="G160" s="2">
        <v>0.08</v>
      </c>
      <c r="H160" s="2">
        <v>0.03</v>
      </c>
      <c r="I160" s="2" t="str">
        <f t="shared" si="2"/>
        <v/>
      </c>
    </row>
    <row r="161" spans="1:9" x14ac:dyDescent="0.2">
      <c r="A161" s="2" t="s">
        <v>342</v>
      </c>
      <c r="B161" s="2" t="s">
        <v>515</v>
      </c>
      <c r="C161" s="2">
        <v>41132</v>
      </c>
      <c r="D161" s="2">
        <v>0.3</v>
      </c>
      <c r="E161" s="2">
        <v>0.2</v>
      </c>
      <c r="F161" s="2" t="s">
        <v>334</v>
      </c>
      <c r="G161" s="2">
        <v>0.2</v>
      </c>
      <c r="H161" s="2">
        <v>0.08</v>
      </c>
      <c r="I161" s="2" t="str">
        <f t="shared" si="2"/>
        <v/>
      </c>
    </row>
    <row r="162" spans="1:9" x14ac:dyDescent="0.2">
      <c r="A162" s="2" t="s">
        <v>378</v>
      </c>
      <c r="B162" s="2" t="s">
        <v>516</v>
      </c>
      <c r="C162" s="2">
        <v>15135</v>
      </c>
      <c r="D162" s="2">
        <v>0.3</v>
      </c>
      <c r="E162" s="2">
        <v>0.25</v>
      </c>
      <c r="F162" s="2" t="s">
        <v>334</v>
      </c>
      <c r="G162" s="2">
        <v>0.16</v>
      </c>
      <c r="H162" s="2">
        <v>0.08</v>
      </c>
      <c r="I162" s="2" t="str">
        <f t="shared" si="2"/>
        <v/>
      </c>
    </row>
    <row r="163" spans="1:9" x14ac:dyDescent="0.2">
      <c r="A163" s="2" t="s">
        <v>429</v>
      </c>
      <c r="B163" s="2" t="s">
        <v>517</v>
      </c>
      <c r="C163" s="2">
        <v>23090</v>
      </c>
      <c r="D163" s="2">
        <v>0.1</v>
      </c>
      <c r="E163" s="2">
        <v>0.2</v>
      </c>
      <c r="F163" s="2" t="s">
        <v>346</v>
      </c>
      <c r="G163" s="2">
        <v>0.08</v>
      </c>
      <c r="H163" s="2">
        <v>0.04</v>
      </c>
      <c r="I163" s="2" t="str">
        <f t="shared" si="2"/>
        <v/>
      </c>
    </row>
    <row r="164" spans="1:9" x14ac:dyDescent="0.2">
      <c r="A164" s="2" t="s">
        <v>369</v>
      </c>
      <c r="B164" s="2" t="s">
        <v>518</v>
      </c>
      <c r="C164" s="2">
        <v>76130</v>
      </c>
      <c r="D164" s="2">
        <v>0.25</v>
      </c>
      <c r="E164" s="2">
        <v>0.2</v>
      </c>
      <c r="F164" s="2" t="s">
        <v>334</v>
      </c>
      <c r="G164" s="2">
        <v>0.1</v>
      </c>
      <c r="H164" s="2">
        <v>7.0000000000000007E-2</v>
      </c>
      <c r="I164" s="2" t="str">
        <f t="shared" si="2"/>
        <v/>
      </c>
    </row>
    <row r="165" spans="1:9" x14ac:dyDescent="0.2">
      <c r="A165" s="151" t="s">
        <v>436</v>
      </c>
      <c r="B165" s="2" t="s">
        <v>519</v>
      </c>
      <c r="C165" s="2">
        <v>8141</v>
      </c>
      <c r="D165" s="2">
        <v>0.1</v>
      </c>
      <c r="E165" s="2">
        <v>0.1</v>
      </c>
      <c r="F165" s="2" t="s">
        <v>359</v>
      </c>
      <c r="G165" s="2">
        <v>0.08</v>
      </c>
      <c r="H165" s="2">
        <v>0.03</v>
      </c>
      <c r="I165" s="2" t="str">
        <f t="shared" si="2"/>
        <v/>
      </c>
    </row>
    <row r="166" spans="1:9" x14ac:dyDescent="0.2">
      <c r="A166" s="2" t="s">
        <v>344</v>
      </c>
      <c r="B166" s="2" t="s">
        <v>520</v>
      </c>
      <c r="C166" s="2">
        <v>13160</v>
      </c>
      <c r="D166" s="2">
        <v>0.15</v>
      </c>
      <c r="E166" s="2">
        <v>0.15</v>
      </c>
      <c r="F166" s="2" t="s">
        <v>346</v>
      </c>
      <c r="G166" s="2">
        <v>0.08</v>
      </c>
      <c r="H166" s="2">
        <v>0.04</v>
      </c>
      <c r="I166" s="2" t="str">
        <f t="shared" si="2"/>
        <v/>
      </c>
    </row>
    <row r="167" spans="1:9" x14ac:dyDescent="0.2">
      <c r="A167" s="2" t="s">
        <v>340</v>
      </c>
      <c r="B167" s="2" t="s">
        <v>521</v>
      </c>
      <c r="C167" s="2">
        <v>27135</v>
      </c>
      <c r="D167" s="2">
        <v>0.4</v>
      </c>
      <c r="E167" s="2">
        <v>0.4</v>
      </c>
      <c r="F167" s="2" t="s">
        <v>334</v>
      </c>
      <c r="G167" s="2">
        <v>0.24</v>
      </c>
      <c r="H167" s="2">
        <v>0.1</v>
      </c>
      <c r="I167" s="2" t="str">
        <f t="shared" si="2"/>
        <v/>
      </c>
    </row>
    <row r="168" spans="1:9" x14ac:dyDescent="0.2">
      <c r="A168" s="2" t="s">
        <v>332</v>
      </c>
      <c r="B168" s="2" t="s">
        <v>522</v>
      </c>
      <c r="C168" s="2">
        <v>5138</v>
      </c>
      <c r="D168" s="2">
        <v>0.2</v>
      </c>
      <c r="E168" s="2">
        <v>0.25</v>
      </c>
      <c r="F168" s="2" t="s">
        <v>334</v>
      </c>
      <c r="G168" s="2">
        <v>0.12</v>
      </c>
      <c r="H168" s="2">
        <v>7.0000000000000007E-2</v>
      </c>
      <c r="I168" s="2" t="str">
        <f t="shared" si="2"/>
        <v/>
      </c>
    </row>
    <row r="169" spans="1:9" x14ac:dyDescent="0.2">
      <c r="A169" s="2" t="s">
        <v>348</v>
      </c>
      <c r="B169" s="2" t="s">
        <v>523</v>
      </c>
      <c r="C169" s="2">
        <v>25148</v>
      </c>
      <c r="D169" s="2">
        <v>0.15</v>
      </c>
      <c r="E169" s="2">
        <v>0.2</v>
      </c>
      <c r="F169" s="2" t="s">
        <v>346</v>
      </c>
      <c r="G169" s="2">
        <v>0.15</v>
      </c>
      <c r="H169" s="2">
        <v>0.06</v>
      </c>
      <c r="I169" s="2" t="str">
        <f t="shared" si="2"/>
        <v/>
      </c>
    </row>
    <row r="170" spans="1:9" x14ac:dyDescent="0.2">
      <c r="A170" s="2" t="s">
        <v>352</v>
      </c>
      <c r="B170" s="2" t="s">
        <v>524</v>
      </c>
      <c r="C170" s="2">
        <v>68147</v>
      </c>
      <c r="D170" s="2">
        <v>0.25</v>
      </c>
      <c r="E170" s="2">
        <v>0.25</v>
      </c>
      <c r="F170" s="2" t="s">
        <v>334</v>
      </c>
      <c r="G170" s="2">
        <v>0.11</v>
      </c>
      <c r="H170" s="2">
        <v>0.06</v>
      </c>
      <c r="I170" s="2" t="str">
        <f t="shared" si="2"/>
        <v/>
      </c>
    </row>
    <row r="171" spans="1:9" x14ac:dyDescent="0.2">
      <c r="A171" s="2" t="s">
        <v>348</v>
      </c>
      <c r="B171" s="2" t="s">
        <v>525</v>
      </c>
      <c r="C171" s="2">
        <v>25151</v>
      </c>
      <c r="D171" s="2">
        <v>0.25</v>
      </c>
      <c r="E171" s="2">
        <v>0.25</v>
      </c>
      <c r="F171" s="2" t="s">
        <v>334</v>
      </c>
      <c r="G171" s="2">
        <v>0.15</v>
      </c>
      <c r="H171" s="2">
        <v>0.06</v>
      </c>
      <c r="I171" s="2" t="str">
        <f t="shared" si="2"/>
        <v/>
      </c>
    </row>
    <row r="172" spans="1:9" x14ac:dyDescent="0.2">
      <c r="A172" s="2" t="s">
        <v>332</v>
      </c>
      <c r="B172" s="2" t="s">
        <v>526</v>
      </c>
      <c r="C172" s="2">
        <v>5142</v>
      </c>
      <c r="D172" s="2">
        <v>0.15</v>
      </c>
      <c r="E172" s="2">
        <v>0.2</v>
      </c>
      <c r="F172" s="2" t="s">
        <v>346</v>
      </c>
      <c r="G172" s="2">
        <v>0.13</v>
      </c>
      <c r="H172" s="2">
        <v>0.06</v>
      </c>
      <c r="I172" s="2" t="str">
        <f t="shared" si="2"/>
        <v/>
      </c>
    </row>
    <row r="173" spans="1:9" x14ac:dyDescent="0.2">
      <c r="A173" s="2" t="s">
        <v>332</v>
      </c>
      <c r="B173" s="2" t="s">
        <v>527</v>
      </c>
      <c r="C173" s="2">
        <v>5145</v>
      </c>
      <c r="D173" s="2">
        <v>0.25</v>
      </c>
      <c r="E173" s="2">
        <v>0.25</v>
      </c>
      <c r="F173" s="2" t="s">
        <v>334</v>
      </c>
      <c r="G173" s="2">
        <v>0.15</v>
      </c>
      <c r="H173" s="2">
        <v>0.09</v>
      </c>
      <c r="I173" s="2" t="str">
        <f t="shared" si="2"/>
        <v/>
      </c>
    </row>
    <row r="174" spans="1:9" x14ac:dyDescent="0.2">
      <c r="A174" s="2" t="s">
        <v>352</v>
      </c>
      <c r="B174" s="2" t="s">
        <v>528</v>
      </c>
      <c r="C174" s="2">
        <v>68152</v>
      </c>
      <c r="D174" s="2">
        <v>0.25</v>
      </c>
      <c r="E174" s="2">
        <v>0.25</v>
      </c>
      <c r="F174" s="2" t="s">
        <v>334</v>
      </c>
      <c r="G174" s="2">
        <v>0.12</v>
      </c>
      <c r="H174" s="2">
        <v>0.06</v>
      </c>
      <c r="I174" s="2" t="str">
        <f t="shared" si="2"/>
        <v/>
      </c>
    </row>
    <row r="175" spans="1:9" x14ac:dyDescent="0.2">
      <c r="A175" s="2" t="s">
        <v>332</v>
      </c>
      <c r="B175" s="2" t="s">
        <v>529</v>
      </c>
      <c r="C175" s="2">
        <v>5147</v>
      </c>
      <c r="D175" s="2">
        <v>0.25</v>
      </c>
      <c r="E175" s="2">
        <v>0.25</v>
      </c>
      <c r="F175" s="2" t="s">
        <v>334</v>
      </c>
      <c r="G175" s="2">
        <v>0.16</v>
      </c>
      <c r="H175" s="2">
        <v>0.08</v>
      </c>
      <c r="I175" s="2" t="str">
        <f t="shared" si="2"/>
        <v/>
      </c>
    </row>
    <row r="176" spans="1:9" x14ac:dyDescent="0.2">
      <c r="A176" s="2" t="s">
        <v>380</v>
      </c>
      <c r="B176" s="2" t="s">
        <v>530</v>
      </c>
      <c r="C176" s="2">
        <v>73148</v>
      </c>
      <c r="D176" s="2">
        <v>0.25</v>
      </c>
      <c r="E176" s="2">
        <v>0.2</v>
      </c>
      <c r="F176" s="2" t="s">
        <v>334</v>
      </c>
      <c r="G176" s="2">
        <v>0.11</v>
      </c>
      <c r="H176" s="2">
        <v>0.05</v>
      </c>
      <c r="I176" s="2" t="str">
        <f t="shared" si="2"/>
        <v/>
      </c>
    </row>
    <row r="177" spans="1:9" x14ac:dyDescent="0.2">
      <c r="A177" s="2" t="s">
        <v>348</v>
      </c>
      <c r="B177" s="2" t="s">
        <v>531</v>
      </c>
      <c r="C177" s="2">
        <v>25154</v>
      </c>
      <c r="D177" s="2">
        <v>0.15</v>
      </c>
      <c r="E177" s="2">
        <v>0.15</v>
      </c>
      <c r="F177" s="2" t="s">
        <v>346</v>
      </c>
      <c r="G177" s="2">
        <v>0.09</v>
      </c>
      <c r="H177" s="2">
        <v>0.05</v>
      </c>
      <c r="I177" s="2" t="str">
        <f t="shared" si="2"/>
        <v/>
      </c>
    </row>
    <row r="178" spans="1:9" x14ac:dyDescent="0.2">
      <c r="A178" s="2" t="s">
        <v>332</v>
      </c>
      <c r="B178" s="2" t="s">
        <v>532</v>
      </c>
      <c r="C178" s="2">
        <v>5148</v>
      </c>
      <c r="D178" s="2">
        <v>0.15</v>
      </c>
      <c r="E178" s="2">
        <v>0.2</v>
      </c>
      <c r="F178" s="2" t="s">
        <v>346</v>
      </c>
      <c r="G178" s="2">
        <v>0.11</v>
      </c>
      <c r="H178" s="2">
        <v>0.06</v>
      </c>
      <c r="I178" s="2" t="str">
        <f t="shared" si="2"/>
        <v/>
      </c>
    </row>
    <row r="179" spans="1:9" x14ac:dyDescent="0.2">
      <c r="A179" s="2" t="s">
        <v>340</v>
      </c>
      <c r="B179" s="2" t="s">
        <v>533</v>
      </c>
      <c r="C179" s="2">
        <v>27150</v>
      </c>
      <c r="D179" s="2">
        <v>0.35</v>
      </c>
      <c r="E179" s="2">
        <v>0.35</v>
      </c>
      <c r="F179" s="2" t="s">
        <v>334</v>
      </c>
      <c r="G179" s="2">
        <v>0.24</v>
      </c>
      <c r="H179" s="2">
        <v>0.1</v>
      </c>
      <c r="I179" s="2" t="str">
        <f t="shared" si="2"/>
        <v/>
      </c>
    </row>
    <row r="180" spans="1:9" x14ac:dyDescent="0.2">
      <c r="A180" s="2" t="s">
        <v>332</v>
      </c>
      <c r="B180" s="2" t="s">
        <v>534</v>
      </c>
      <c r="C180" s="2">
        <v>5150</v>
      </c>
      <c r="D180" s="2">
        <v>0.15</v>
      </c>
      <c r="E180" s="2">
        <v>0.2</v>
      </c>
      <c r="F180" s="2" t="s">
        <v>346</v>
      </c>
      <c r="G180" s="2">
        <v>0.09</v>
      </c>
      <c r="H180" s="2">
        <v>0.05</v>
      </c>
      <c r="I180" s="2" t="str">
        <f t="shared" si="2"/>
        <v/>
      </c>
    </row>
    <row r="181" spans="1:9" x14ac:dyDescent="0.2">
      <c r="A181" s="2" t="s">
        <v>344</v>
      </c>
      <c r="B181" s="149" t="s">
        <v>535</v>
      </c>
      <c r="C181" s="2">
        <v>13001</v>
      </c>
      <c r="D181" s="2">
        <v>0.1</v>
      </c>
      <c r="E181" s="2">
        <v>0.1</v>
      </c>
      <c r="F181" s="2" t="s">
        <v>359</v>
      </c>
      <c r="G181" s="2">
        <v>0.05</v>
      </c>
      <c r="H181" s="2">
        <v>0.03</v>
      </c>
      <c r="I181" s="2" t="str">
        <f t="shared" si="2"/>
        <v/>
      </c>
    </row>
    <row r="182" spans="1:9" x14ac:dyDescent="0.2">
      <c r="A182" s="2" t="s">
        <v>365</v>
      </c>
      <c r="B182" s="2" t="s">
        <v>536</v>
      </c>
      <c r="C182" s="2">
        <v>18150</v>
      </c>
      <c r="D182" s="2">
        <v>0.05</v>
      </c>
      <c r="E182" s="2">
        <v>0.15</v>
      </c>
      <c r="F182" s="2" t="s">
        <v>346</v>
      </c>
      <c r="G182" s="2">
        <v>0.04</v>
      </c>
      <c r="H182" s="2">
        <v>0.02</v>
      </c>
      <c r="I182" s="2" t="str">
        <f t="shared" si="2"/>
        <v/>
      </c>
    </row>
    <row r="183" spans="1:9" x14ac:dyDescent="0.2">
      <c r="A183" s="2" t="s">
        <v>369</v>
      </c>
      <c r="B183" s="2" t="s">
        <v>537</v>
      </c>
      <c r="C183" s="2">
        <v>76147</v>
      </c>
      <c r="D183" s="2">
        <v>0.25</v>
      </c>
      <c r="E183" s="2">
        <v>0.25</v>
      </c>
      <c r="F183" s="2" t="s">
        <v>334</v>
      </c>
      <c r="G183" s="2">
        <v>0.16</v>
      </c>
      <c r="H183" s="2">
        <v>0.1</v>
      </c>
      <c r="I183" s="2" t="str">
        <f t="shared" si="2"/>
        <v/>
      </c>
    </row>
    <row r="184" spans="1:9" x14ac:dyDescent="0.2">
      <c r="A184" s="2" t="s">
        <v>538</v>
      </c>
      <c r="B184" s="2" t="s">
        <v>539</v>
      </c>
      <c r="C184" s="2">
        <v>97161</v>
      </c>
      <c r="D184" s="2">
        <v>0.05</v>
      </c>
      <c r="E184" s="2">
        <v>0.05</v>
      </c>
      <c r="F184" s="2" t="s">
        <v>359</v>
      </c>
      <c r="G184" s="2">
        <v>0.04</v>
      </c>
      <c r="H184" s="2">
        <v>0.02</v>
      </c>
      <c r="I184" s="2" t="str">
        <f t="shared" si="2"/>
        <v/>
      </c>
    </row>
    <row r="185" spans="1:9" x14ac:dyDescent="0.2">
      <c r="A185" s="2" t="s">
        <v>380</v>
      </c>
      <c r="B185" s="2" t="s">
        <v>540</v>
      </c>
      <c r="C185" s="2">
        <v>73152</v>
      </c>
      <c r="D185" s="2">
        <v>0.2</v>
      </c>
      <c r="E185" s="2">
        <v>0.2</v>
      </c>
      <c r="F185" s="2" t="s">
        <v>346</v>
      </c>
      <c r="G185" s="2">
        <v>0.16</v>
      </c>
      <c r="H185" s="2">
        <v>0.08</v>
      </c>
      <c r="I185" s="2" t="str">
        <f t="shared" si="2"/>
        <v/>
      </c>
    </row>
    <row r="186" spans="1:9" x14ac:dyDescent="0.2">
      <c r="A186" s="2" t="s">
        <v>338</v>
      </c>
      <c r="B186" s="2" t="s">
        <v>541</v>
      </c>
      <c r="C186" s="2">
        <v>50150</v>
      </c>
      <c r="D186" s="2">
        <v>0.2</v>
      </c>
      <c r="E186" s="2">
        <v>0.25</v>
      </c>
      <c r="F186" s="2" t="s">
        <v>334</v>
      </c>
      <c r="G186" s="2">
        <v>7.0000000000000007E-2</v>
      </c>
      <c r="H186" s="2">
        <v>0.03</v>
      </c>
      <c r="I186" s="2" t="str">
        <f t="shared" si="2"/>
        <v/>
      </c>
    </row>
    <row r="187" spans="1:9" x14ac:dyDescent="0.2">
      <c r="A187" s="2" t="s">
        <v>332</v>
      </c>
      <c r="B187" s="2" t="s">
        <v>542</v>
      </c>
      <c r="C187" s="2">
        <v>5154</v>
      </c>
      <c r="D187" s="2">
        <v>0.15</v>
      </c>
      <c r="E187" s="2">
        <v>0.2</v>
      </c>
      <c r="F187" s="2" t="s">
        <v>346</v>
      </c>
      <c r="G187" s="2">
        <v>0.04</v>
      </c>
      <c r="H187" s="2">
        <v>0.02</v>
      </c>
      <c r="I187" s="2" t="str">
        <f t="shared" si="2"/>
        <v/>
      </c>
    </row>
    <row r="188" spans="1:9" x14ac:dyDescent="0.2">
      <c r="A188" s="2" t="s">
        <v>352</v>
      </c>
      <c r="B188" s="2" t="s">
        <v>543</v>
      </c>
      <c r="C188" s="2">
        <v>68160</v>
      </c>
      <c r="D188" s="2">
        <v>0.25</v>
      </c>
      <c r="E188" s="2">
        <v>0.25</v>
      </c>
      <c r="F188" s="2" t="s">
        <v>334</v>
      </c>
      <c r="G188" s="2">
        <v>0.11</v>
      </c>
      <c r="H188" s="2">
        <v>0.06</v>
      </c>
      <c r="I188" s="2" t="str">
        <f t="shared" si="2"/>
        <v/>
      </c>
    </row>
    <row r="189" spans="1:9" x14ac:dyDescent="0.2">
      <c r="A189" s="2" t="s">
        <v>429</v>
      </c>
      <c r="B189" s="2" t="s">
        <v>544</v>
      </c>
      <c r="C189" s="2">
        <v>23162</v>
      </c>
      <c r="D189" s="2">
        <v>0.1</v>
      </c>
      <c r="E189" s="2">
        <v>0.15</v>
      </c>
      <c r="F189" s="2" t="s">
        <v>346</v>
      </c>
      <c r="G189" s="2">
        <v>0.06</v>
      </c>
      <c r="H189" s="2">
        <v>0.04</v>
      </c>
      <c r="I189" s="2" t="str">
        <f t="shared" si="2"/>
        <v/>
      </c>
    </row>
    <row r="190" spans="1:9" x14ac:dyDescent="0.2">
      <c r="A190" s="2" t="s">
        <v>378</v>
      </c>
      <c r="B190" s="2" t="s">
        <v>545</v>
      </c>
      <c r="C190" s="2">
        <v>15162</v>
      </c>
      <c r="D190" s="2">
        <v>0.2</v>
      </c>
      <c r="E190" s="2">
        <v>0.25</v>
      </c>
      <c r="F190" s="2" t="s">
        <v>334</v>
      </c>
      <c r="G190" s="2">
        <v>0.15</v>
      </c>
      <c r="H190" s="2">
        <v>7.0000000000000007E-2</v>
      </c>
      <c r="I190" s="2" t="str">
        <f t="shared" si="2"/>
        <v/>
      </c>
    </row>
    <row r="191" spans="1:9" x14ac:dyDescent="0.2">
      <c r="A191" s="2" t="s">
        <v>352</v>
      </c>
      <c r="B191" s="2" t="s">
        <v>546</v>
      </c>
      <c r="C191" s="2">
        <v>68162</v>
      </c>
      <c r="D191" s="2">
        <v>0.25</v>
      </c>
      <c r="E191" s="2">
        <v>0.25</v>
      </c>
      <c r="F191" s="2" t="s">
        <v>334</v>
      </c>
      <c r="G191" s="2">
        <v>0.11</v>
      </c>
      <c r="H191" s="2">
        <v>0.06</v>
      </c>
      <c r="I191" s="2" t="str">
        <f t="shared" si="2"/>
        <v/>
      </c>
    </row>
    <row r="192" spans="1:9" x14ac:dyDescent="0.2">
      <c r="A192" s="2" t="s">
        <v>373</v>
      </c>
      <c r="B192" s="2" t="s">
        <v>547</v>
      </c>
      <c r="C192" s="2">
        <v>47161</v>
      </c>
      <c r="D192" s="2">
        <v>0.1</v>
      </c>
      <c r="E192" s="2">
        <v>0.1</v>
      </c>
      <c r="F192" s="2" t="s">
        <v>359</v>
      </c>
      <c r="G192" s="2">
        <v>0.04</v>
      </c>
      <c r="H192" s="2">
        <v>0.02</v>
      </c>
      <c r="I192" s="2" t="str">
        <f t="shared" si="2"/>
        <v/>
      </c>
    </row>
    <row r="193" spans="1:9" x14ac:dyDescent="0.2">
      <c r="A193" s="2" t="s">
        <v>340</v>
      </c>
      <c r="B193" s="2" t="s">
        <v>548</v>
      </c>
      <c r="C193" s="2">
        <v>27160</v>
      </c>
      <c r="D193" s="2">
        <v>0.35</v>
      </c>
      <c r="E193" s="2">
        <v>0.35</v>
      </c>
      <c r="F193" s="2" t="s">
        <v>334</v>
      </c>
      <c r="G193" s="2">
        <v>0.24</v>
      </c>
      <c r="H193" s="2">
        <v>0.1</v>
      </c>
      <c r="I193" s="2" t="str">
        <f t="shared" si="2"/>
        <v/>
      </c>
    </row>
    <row r="194" spans="1:9" x14ac:dyDescent="0.2">
      <c r="A194" s="2" t="s">
        <v>362</v>
      </c>
      <c r="B194" s="2" t="s">
        <v>549</v>
      </c>
      <c r="C194" s="2">
        <v>52240</v>
      </c>
      <c r="D194" s="2">
        <v>0.25</v>
      </c>
      <c r="E194" s="2">
        <v>0.25</v>
      </c>
      <c r="F194" s="2" t="s">
        <v>334</v>
      </c>
      <c r="G194" s="2">
        <v>0.11</v>
      </c>
      <c r="H194" s="2">
        <v>7.0000000000000007E-2</v>
      </c>
      <c r="I194" s="2" t="str">
        <f t="shared" ref="I194:I257" si="3">+IF(B194=B195,"ok","")</f>
        <v/>
      </c>
    </row>
    <row r="195" spans="1:9" x14ac:dyDescent="0.2">
      <c r="A195" s="2" t="s">
        <v>348</v>
      </c>
      <c r="B195" s="2" t="s">
        <v>550</v>
      </c>
      <c r="C195" s="2">
        <v>25168</v>
      </c>
      <c r="D195" s="2">
        <v>0.15</v>
      </c>
      <c r="E195" s="2">
        <v>0.2</v>
      </c>
      <c r="F195" s="2" t="s">
        <v>346</v>
      </c>
      <c r="G195" s="2">
        <v>0.16</v>
      </c>
      <c r="H195" s="2">
        <v>0.06</v>
      </c>
      <c r="I195" s="2" t="str">
        <f t="shared" si="3"/>
        <v/>
      </c>
    </row>
    <row r="196" spans="1:9" x14ac:dyDescent="0.2">
      <c r="A196" s="2" t="s">
        <v>480</v>
      </c>
      <c r="B196" s="2" t="s">
        <v>551</v>
      </c>
      <c r="C196" s="2">
        <v>70230</v>
      </c>
      <c r="D196" s="2">
        <v>0.1</v>
      </c>
      <c r="E196" s="2">
        <v>0.15</v>
      </c>
      <c r="F196" s="2" t="s">
        <v>346</v>
      </c>
      <c r="G196" s="2">
        <v>0.08</v>
      </c>
      <c r="H196" s="2">
        <v>0.04</v>
      </c>
      <c r="I196" s="2" t="str">
        <f t="shared" si="3"/>
        <v/>
      </c>
    </row>
    <row r="197" spans="1:9" x14ac:dyDescent="0.2">
      <c r="A197" s="2" t="s">
        <v>356</v>
      </c>
      <c r="B197" s="2" t="s">
        <v>552</v>
      </c>
      <c r="C197" s="2">
        <v>85015</v>
      </c>
      <c r="D197" s="2">
        <v>0.3</v>
      </c>
      <c r="E197" s="2">
        <v>0.3</v>
      </c>
      <c r="F197" s="2" t="s">
        <v>334</v>
      </c>
      <c r="G197" s="2">
        <v>0.16</v>
      </c>
      <c r="H197" s="2">
        <v>0.08</v>
      </c>
      <c r="I197" s="2" t="str">
        <f t="shared" si="3"/>
        <v/>
      </c>
    </row>
    <row r="198" spans="1:9" x14ac:dyDescent="0.2">
      <c r="A198" s="2" t="s">
        <v>380</v>
      </c>
      <c r="B198" s="2" t="s">
        <v>553</v>
      </c>
      <c r="C198" s="2">
        <v>73168</v>
      </c>
      <c r="D198" s="2">
        <v>0.25</v>
      </c>
      <c r="E198" s="2">
        <v>0.2</v>
      </c>
      <c r="F198" s="2" t="s">
        <v>334</v>
      </c>
      <c r="G198" s="2">
        <v>0.08</v>
      </c>
      <c r="H198" s="2">
        <v>0.05</v>
      </c>
      <c r="I198" s="2" t="str">
        <f t="shared" si="3"/>
        <v/>
      </c>
    </row>
    <row r="199" spans="1:9" x14ac:dyDescent="0.2">
      <c r="A199" s="2" t="s">
        <v>352</v>
      </c>
      <c r="B199" s="2" t="s">
        <v>554</v>
      </c>
      <c r="C199" s="2">
        <v>68167</v>
      </c>
      <c r="D199" s="2">
        <v>0.2</v>
      </c>
      <c r="E199" s="2">
        <v>0.25</v>
      </c>
      <c r="F199" s="2" t="s">
        <v>334</v>
      </c>
      <c r="G199" s="2">
        <v>0.08</v>
      </c>
      <c r="H199" s="2">
        <v>0.05</v>
      </c>
      <c r="I199" s="2" t="str">
        <f t="shared" si="3"/>
        <v/>
      </c>
    </row>
    <row r="200" spans="1:9" x14ac:dyDescent="0.2">
      <c r="A200" s="2" t="s">
        <v>352</v>
      </c>
      <c r="B200" s="2" t="s">
        <v>555</v>
      </c>
      <c r="C200" s="2">
        <v>68169</v>
      </c>
      <c r="D200" s="2">
        <v>0.25</v>
      </c>
      <c r="E200" s="2">
        <v>0.25</v>
      </c>
      <c r="F200" s="2" t="s">
        <v>334</v>
      </c>
      <c r="G200" s="2">
        <v>0.09</v>
      </c>
      <c r="H200" s="2">
        <v>0.06</v>
      </c>
      <c r="I200" s="2" t="str">
        <f t="shared" si="3"/>
        <v/>
      </c>
    </row>
    <row r="201" spans="1:9" x14ac:dyDescent="0.2">
      <c r="A201" s="2" t="s">
        <v>348</v>
      </c>
      <c r="B201" s="2" t="s">
        <v>556</v>
      </c>
      <c r="C201" s="2">
        <v>25175</v>
      </c>
      <c r="D201" s="2">
        <v>0.15</v>
      </c>
      <c r="E201" s="2">
        <v>0.2</v>
      </c>
      <c r="F201" s="2" t="s">
        <v>346</v>
      </c>
      <c r="G201" s="2">
        <v>0.09</v>
      </c>
      <c r="H201" s="2">
        <v>0.05</v>
      </c>
      <c r="I201" s="2" t="str">
        <f t="shared" si="3"/>
        <v/>
      </c>
    </row>
    <row r="202" spans="1:9" x14ac:dyDescent="0.2">
      <c r="A202" s="2" t="s">
        <v>332</v>
      </c>
      <c r="B202" s="2" t="s">
        <v>557</v>
      </c>
      <c r="C202" s="2">
        <v>5172</v>
      </c>
      <c r="D202" s="2">
        <v>0.25</v>
      </c>
      <c r="E202" s="2">
        <v>0.3</v>
      </c>
      <c r="F202" s="2" t="s">
        <v>334</v>
      </c>
      <c r="G202" s="2">
        <v>0.19</v>
      </c>
      <c r="H202" s="2">
        <v>0.1</v>
      </c>
      <c r="I202" s="2" t="str">
        <f t="shared" si="3"/>
        <v/>
      </c>
    </row>
    <row r="203" spans="1:9" x14ac:dyDescent="0.2">
      <c r="A203" s="2" t="s">
        <v>352</v>
      </c>
      <c r="B203" s="2" t="s">
        <v>558</v>
      </c>
      <c r="C203" s="2">
        <v>68176</v>
      </c>
      <c r="D203" s="2">
        <v>0.15</v>
      </c>
      <c r="E203" s="2">
        <v>0.2</v>
      </c>
      <c r="F203" s="2" t="s">
        <v>346</v>
      </c>
      <c r="G203" s="2">
        <v>0.2</v>
      </c>
      <c r="H203" s="2">
        <v>0.1</v>
      </c>
      <c r="I203" s="2" t="str">
        <f t="shared" si="3"/>
        <v/>
      </c>
    </row>
    <row r="204" spans="1:9" x14ac:dyDescent="0.2">
      <c r="A204" s="2" t="s">
        <v>429</v>
      </c>
      <c r="B204" s="2" t="s">
        <v>559</v>
      </c>
      <c r="C204" s="2">
        <v>23168</v>
      </c>
      <c r="D204" s="2">
        <v>0.1</v>
      </c>
      <c r="E204" s="2">
        <v>0.15</v>
      </c>
      <c r="F204" s="2" t="s">
        <v>346</v>
      </c>
      <c r="G204" s="2">
        <v>7.0000000000000007E-2</v>
      </c>
      <c r="H204" s="2">
        <v>0.04</v>
      </c>
      <c r="I204" s="2" t="str">
        <f t="shared" si="3"/>
        <v/>
      </c>
    </row>
    <row r="205" spans="1:9" x14ac:dyDescent="0.2">
      <c r="A205" s="2" t="s">
        <v>350</v>
      </c>
      <c r="B205" s="2" t="s">
        <v>560</v>
      </c>
      <c r="C205" s="2">
        <v>20175</v>
      </c>
      <c r="D205" s="2">
        <v>0.1</v>
      </c>
      <c r="E205" s="2">
        <v>0.1</v>
      </c>
      <c r="F205" s="2" t="s">
        <v>359</v>
      </c>
      <c r="G205" s="2">
        <v>0.08</v>
      </c>
      <c r="H205" s="2">
        <v>0.04</v>
      </c>
      <c r="I205" s="2" t="str">
        <f t="shared" si="3"/>
        <v/>
      </c>
    </row>
    <row r="206" spans="1:9" x14ac:dyDescent="0.2">
      <c r="A206" s="2" t="s">
        <v>335</v>
      </c>
      <c r="B206" s="2" t="s">
        <v>561</v>
      </c>
      <c r="C206" s="2">
        <v>54172</v>
      </c>
      <c r="D206" s="2">
        <v>0.35</v>
      </c>
      <c r="E206" s="2">
        <v>0.3</v>
      </c>
      <c r="F206" s="2" t="s">
        <v>334</v>
      </c>
      <c r="G206" s="2">
        <v>0.16</v>
      </c>
      <c r="H206" s="2">
        <v>7.0000000000000007E-2</v>
      </c>
      <c r="I206" s="2" t="str">
        <f t="shared" si="3"/>
        <v/>
      </c>
    </row>
    <row r="207" spans="1:9" x14ac:dyDescent="0.2">
      <c r="A207" s="2" t="s">
        <v>378</v>
      </c>
      <c r="B207" s="2" t="s">
        <v>562</v>
      </c>
      <c r="C207" s="2">
        <v>15172</v>
      </c>
      <c r="D207" s="2">
        <v>0.2</v>
      </c>
      <c r="E207" s="2">
        <v>0.25</v>
      </c>
      <c r="F207" s="2" t="s">
        <v>334</v>
      </c>
      <c r="G207" s="2">
        <v>0.16</v>
      </c>
      <c r="H207" s="2">
        <v>0.08</v>
      </c>
      <c r="I207" s="2" t="str">
        <f t="shared" si="3"/>
        <v/>
      </c>
    </row>
    <row r="208" spans="1:9" x14ac:dyDescent="0.2">
      <c r="A208" s="2" t="s">
        <v>354</v>
      </c>
      <c r="B208" s="2" t="s">
        <v>563</v>
      </c>
      <c r="C208" s="2">
        <v>17174</v>
      </c>
      <c r="D208" s="2">
        <v>0.25</v>
      </c>
      <c r="E208" s="2">
        <v>0.25</v>
      </c>
      <c r="F208" s="2" t="s">
        <v>334</v>
      </c>
      <c r="G208" s="2">
        <v>0.2</v>
      </c>
      <c r="H208" s="2">
        <v>0.1</v>
      </c>
      <c r="I208" s="2" t="str">
        <f t="shared" si="3"/>
        <v/>
      </c>
    </row>
    <row r="209" spans="1:9" x14ac:dyDescent="0.2">
      <c r="A209" s="2" t="s">
        <v>429</v>
      </c>
      <c r="B209" s="2" t="s">
        <v>564</v>
      </c>
      <c r="C209" s="2">
        <v>23182</v>
      </c>
      <c r="D209" s="2">
        <v>0.1</v>
      </c>
      <c r="E209" s="2">
        <v>0.15</v>
      </c>
      <c r="F209" s="2" t="s">
        <v>346</v>
      </c>
      <c r="G209" s="2">
        <v>0.08</v>
      </c>
      <c r="H209" s="2">
        <v>0.04</v>
      </c>
      <c r="I209" s="2" t="str">
        <f t="shared" si="3"/>
        <v/>
      </c>
    </row>
    <row r="210" spans="1:9" x14ac:dyDescent="0.2">
      <c r="A210" s="2" t="s">
        <v>348</v>
      </c>
      <c r="B210" s="2" t="s">
        <v>565</v>
      </c>
      <c r="C210" s="2">
        <v>25178</v>
      </c>
      <c r="D210" s="2">
        <v>0.2</v>
      </c>
      <c r="E210" s="2">
        <v>0.25</v>
      </c>
      <c r="F210" s="2" t="s">
        <v>334</v>
      </c>
      <c r="G210" s="2">
        <v>0.11</v>
      </c>
      <c r="H210" s="2">
        <v>0.05</v>
      </c>
      <c r="I210" s="2" t="str">
        <f t="shared" si="3"/>
        <v/>
      </c>
    </row>
    <row r="211" spans="1:9" x14ac:dyDescent="0.2">
      <c r="A211" s="2" t="s">
        <v>352</v>
      </c>
      <c r="B211" s="2" t="s">
        <v>566</v>
      </c>
      <c r="C211" s="2">
        <v>68179</v>
      </c>
      <c r="D211" s="2">
        <v>0.15</v>
      </c>
      <c r="E211" s="2">
        <v>0.2</v>
      </c>
      <c r="F211" s="2" t="s">
        <v>346</v>
      </c>
      <c r="G211" s="2">
        <v>0.11</v>
      </c>
      <c r="H211" s="2">
        <v>7.0000000000000007E-2</v>
      </c>
      <c r="I211" s="2" t="str">
        <f t="shared" si="3"/>
        <v/>
      </c>
    </row>
    <row r="212" spans="1:9" x14ac:dyDescent="0.2">
      <c r="A212" s="2" t="s">
        <v>378</v>
      </c>
      <c r="B212" s="2" t="s">
        <v>567</v>
      </c>
      <c r="C212" s="2">
        <v>15176</v>
      </c>
      <c r="D212" s="2">
        <v>0.15</v>
      </c>
      <c r="E212" s="2">
        <v>0.2</v>
      </c>
      <c r="F212" s="2" t="s">
        <v>346</v>
      </c>
      <c r="G212" s="2">
        <v>0.1</v>
      </c>
      <c r="H212" s="2">
        <v>0.06</v>
      </c>
      <c r="I212" s="2" t="str">
        <f t="shared" si="3"/>
        <v/>
      </c>
    </row>
    <row r="213" spans="1:9" x14ac:dyDescent="0.2">
      <c r="A213" s="2" t="s">
        <v>378</v>
      </c>
      <c r="B213" s="2" t="s">
        <v>568</v>
      </c>
      <c r="C213" s="2">
        <v>15232</v>
      </c>
      <c r="D213" s="2">
        <v>0.2</v>
      </c>
      <c r="E213" s="2">
        <v>0.2</v>
      </c>
      <c r="F213" s="2" t="s">
        <v>346</v>
      </c>
      <c r="G213" s="2">
        <v>0.1</v>
      </c>
      <c r="H213" s="2">
        <v>0.05</v>
      </c>
      <c r="I213" s="2" t="str">
        <f t="shared" si="3"/>
        <v/>
      </c>
    </row>
    <row r="214" spans="1:9" x14ac:dyDescent="0.2">
      <c r="A214" s="2" t="s">
        <v>350</v>
      </c>
      <c r="B214" s="2" t="s">
        <v>569</v>
      </c>
      <c r="C214" s="2">
        <v>20178</v>
      </c>
      <c r="D214" s="2">
        <v>0.1</v>
      </c>
      <c r="E214" s="2">
        <v>0.1</v>
      </c>
      <c r="F214" s="2" t="s">
        <v>359</v>
      </c>
      <c r="G214" s="2">
        <v>0.08</v>
      </c>
      <c r="H214" s="2">
        <v>0.04</v>
      </c>
      <c r="I214" s="2" t="str">
        <f t="shared" si="3"/>
        <v/>
      </c>
    </row>
    <row r="215" spans="1:9" x14ac:dyDescent="0.2">
      <c r="A215" s="2" t="s">
        <v>378</v>
      </c>
      <c r="B215" s="2" t="s">
        <v>570</v>
      </c>
      <c r="C215" s="2">
        <v>15180</v>
      </c>
      <c r="D215" s="2">
        <v>0.25</v>
      </c>
      <c r="E215" s="2">
        <v>0.3</v>
      </c>
      <c r="F215" s="2" t="s">
        <v>334</v>
      </c>
      <c r="G215" s="2">
        <v>0.16</v>
      </c>
      <c r="H215" s="2">
        <v>0.08</v>
      </c>
      <c r="I215" s="2" t="str">
        <f t="shared" si="3"/>
        <v/>
      </c>
    </row>
    <row r="216" spans="1:9" x14ac:dyDescent="0.2">
      <c r="A216" s="2" t="s">
        <v>378</v>
      </c>
      <c r="B216" s="2" t="s">
        <v>571</v>
      </c>
      <c r="C216" s="2">
        <v>15183</v>
      </c>
      <c r="D216" s="2">
        <v>0.25</v>
      </c>
      <c r="E216" s="2">
        <v>0.3</v>
      </c>
      <c r="F216" s="2" t="s">
        <v>334</v>
      </c>
      <c r="G216" s="2">
        <v>0.16</v>
      </c>
      <c r="H216" s="2">
        <v>0.08</v>
      </c>
      <c r="I216" s="2" t="str">
        <f t="shared" si="3"/>
        <v/>
      </c>
    </row>
    <row r="217" spans="1:9" x14ac:dyDescent="0.2">
      <c r="A217" s="2" t="s">
        <v>335</v>
      </c>
      <c r="B217" s="2" t="s">
        <v>572</v>
      </c>
      <c r="C217" s="2">
        <v>54174</v>
      </c>
      <c r="D217" s="2">
        <v>0.3</v>
      </c>
      <c r="E217" s="2">
        <v>0.3</v>
      </c>
      <c r="F217" s="2" t="s">
        <v>334</v>
      </c>
      <c r="G217" s="2">
        <v>0.11</v>
      </c>
      <c r="H217" s="2">
        <v>0.05</v>
      </c>
      <c r="I217" s="2" t="str">
        <f t="shared" si="3"/>
        <v/>
      </c>
    </row>
    <row r="218" spans="1:9" x14ac:dyDescent="0.2">
      <c r="A218" s="2" t="s">
        <v>378</v>
      </c>
      <c r="B218" s="2" t="s">
        <v>573</v>
      </c>
      <c r="C218" s="2">
        <v>15185</v>
      </c>
      <c r="D218" s="2">
        <v>0.15</v>
      </c>
      <c r="E218" s="2">
        <v>0.2</v>
      </c>
      <c r="F218" s="2" t="s">
        <v>346</v>
      </c>
      <c r="G218" s="2">
        <v>0.1</v>
      </c>
      <c r="H218" s="2">
        <v>0.06</v>
      </c>
      <c r="I218" s="2" t="str">
        <f t="shared" si="3"/>
        <v/>
      </c>
    </row>
    <row r="219" spans="1:9" x14ac:dyDescent="0.2">
      <c r="A219" s="2" t="s">
        <v>378</v>
      </c>
      <c r="B219" s="2" t="s">
        <v>574</v>
      </c>
      <c r="C219" s="2">
        <v>15187</v>
      </c>
      <c r="D219" s="2">
        <v>0.15</v>
      </c>
      <c r="E219" s="2">
        <v>0.25</v>
      </c>
      <c r="F219" s="2" t="s">
        <v>334</v>
      </c>
      <c r="G219" s="2">
        <v>0.14000000000000001</v>
      </c>
      <c r="H219" s="2">
        <v>7.0000000000000007E-2</v>
      </c>
      <c r="I219" s="2" t="str">
        <f t="shared" si="3"/>
        <v/>
      </c>
    </row>
    <row r="220" spans="1:9" x14ac:dyDescent="0.2">
      <c r="A220" s="2" t="s">
        <v>373</v>
      </c>
      <c r="B220" s="2" t="s">
        <v>575</v>
      </c>
      <c r="C220" s="2">
        <v>47170</v>
      </c>
      <c r="D220" s="2">
        <v>0.1</v>
      </c>
      <c r="E220" s="2">
        <v>0.1</v>
      </c>
      <c r="F220" s="2" t="s">
        <v>359</v>
      </c>
      <c r="G220" s="2">
        <v>0.04</v>
      </c>
      <c r="H220" s="2">
        <v>0.02</v>
      </c>
      <c r="I220" s="2" t="str">
        <f t="shared" si="3"/>
        <v/>
      </c>
    </row>
    <row r="221" spans="1:9" x14ac:dyDescent="0.2">
      <c r="A221" s="2" t="s">
        <v>378</v>
      </c>
      <c r="B221" s="2" t="s">
        <v>576</v>
      </c>
      <c r="C221" s="2">
        <v>15236</v>
      </c>
      <c r="D221" s="2">
        <v>0.25</v>
      </c>
      <c r="E221" s="2">
        <v>0.25</v>
      </c>
      <c r="F221" s="2" t="s">
        <v>334</v>
      </c>
      <c r="G221" s="2">
        <v>0.16</v>
      </c>
      <c r="H221" s="2">
        <v>0.08</v>
      </c>
      <c r="I221" s="2" t="str">
        <f t="shared" si="3"/>
        <v/>
      </c>
    </row>
    <row r="222" spans="1:9" x14ac:dyDescent="0.2">
      <c r="A222" s="2" t="s">
        <v>348</v>
      </c>
      <c r="B222" s="2" t="s">
        <v>577</v>
      </c>
      <c r="C222" s="2">
        <v>25181</v>
      </c>
      <c r="D222" s="2">
        <v>0.2</v>
      </c>
      <c r="E222" s="2">
        <v>0.25</v>
      </c>
      <c r="F222" s="2" t="s">
        <v>334</v>
      </c>
      <c r="G222" s="2">
        <v>0.12</v>
      </c>
      <c r="H222" s="2">
        <v>0.06</v>
      </c>
      <c r="I222" s="2" t="str">
        <f t="shared" si="3"/>
        <v/>
      </c>
    </row>
    <row r="223" spans="1:9" x14ac:dyDescent="0.2">
      <c r="A223" s="2" t="s">
        <v>348</v>
      </c>
      <c r="B223" s="2" t="s">
        <v>578</v>
      </c>
      <c r="C223" s="2">
        <v>25183</v>
      </c>
      <c r="D223" s="2">
        <v>0.15</v>
      </c>
      <c r="E223" s="2">
        <v>0.2</v>
      </c>
      <c r="F223" s="2" t="s">
        <v>346</v>
      </c>
      <c r="G223" s="2">
        <v>0.1</v>
      </c>
      <c r="H223" s="2">
        <v>0.05</v>
      </c>
      <c r="I223" s="2" t="str">
        <f t="shared" si="3"/>
        <v/>
      </c>
    </row>
    <row r="224" spans="1:9" x14ac:dyDescent="0.2">
      <c r="A224" s="2" t="s">
        <v>344</v>
      </c>
      <c r="B224" s="2" t="s">
        <v>579</v>
      </c>
      <c r="C224" s="2">
        <v>13188</v>
      </c>
      <c r="D224" s="2">
        <v>0.1</v>
      </c>
      <c r="E224" s="2">
        <v>0.15</v>
      </c>
      <c r="F224" s="2" t="s">
        <v>346</v>
      </c>
      <c r="G224" s="2">
        <v>0.04</v>
      </c>
      <c r="H224" s="2">
        <v>0.03</v>
      </c>
      <c r="I224" s="2" t="str">
        <f t="shared" si="3"/>
        <v/>
      </c>
    </row>
    <row r="225" spans="1:9" x14ac:dyDescent="0.2">
      <c r="A225" s="2" t="s">
        <v>373</v>
      </c>
      <c r="B225" s="2" t="s">
        <v>580</v>
      </c>
      <c r="C225" s="2">
        <v>47189</v>
      </c>
      <c r="D225" s="2">
        <v>0.1</v>
      </c>
      <c r="E225" s="2">
        <v>0.1</v>
      </c>
      <c r="F225" s="2" t="s">
        <v>359</v>
      </c>
      <c r="G225" s="2">
        <v>0.06</v>
      </c>
      <c r="H225" s="2">
        <v>0.02</v>
      </c>
      <c r="I225" s="2" t="str">
        <f t="shared" si="3"/>
        <v/>
      </c>
    </row>
    <row r="226" spans="1:9" x14ac:dyDescent="0.2">
      <c r="A226" s="2" t="s">
        <v>429</v>
      </c>
      <c r="B226" s="2" t="s">
        <v>581</v>
      </c>
      <c r="C226" s="2">
        <v>23189</v>
      </c>
      <c r="D226" s="2">
        <v>0.1</v>
      </c>
      <c r="E226" s="2">
        <v>0.15</v>
      </c>
      <c r="F226" s="2" t="s">
        <v>346</v>
      </c>
      <c r="G226" s="2">
        <v>0.08</v>
      </c>
      <c r="H226" s="2">
        <v>0.04</v>
      </c>
      <c r="I226" s="2" t="str">
        <f t="shared" si="3"/>
        <v/>
      </c>
    </row>
    <row r="227" spans="1:9" x14ac:dyDescent="0.2">
      <c r="A227" s="2" t="s">
        <v>378</v>
      </c>
      <c r="B227" s="2" t="s">
        <v>582</v>
      </c>
      <c r="C227" s="2">
        <v>15189</v>
      </c>
      <c r="D227" s="2">
        <v>0.2</v>
      </c>
      <c r="E227" s="2">
        <v>0.25</v>
      </c>
      <c r="F227" s="2" t="s">
        <v>334</v>
      </c>
      <c r="G227" s="2">
        <v>0.16</v>
      </c>
      <c r="H227" s="2">
        <v>0.08</v>
      </c>
      <c r="I227" s="2" t="str">
        <f t="shared" si="3"/>
        <v/>
      </c>
    </row>
    <row r="228" spans="1:9" x14ac:dyDescent="0.2">
      <c r="A228" s="2" t="s">
        <v>352</v>
      </c>
      <c r="B228" s="2" t="s">
        <v>583</v>
      </c>
      <c r="C228" s="2">
        <v>68190</v>
      </c>
      <c r="D228" s="2">
        <v>0.15</v>
      </c>
      <c r="E228" s="2">
        <v>0.15</v>
      </c>
      <c r="F228" s="2" t="s">
        <v>346</v>
      </c>
      <c r="G228" s="2">
        <v>0.06</v>
      </c>
      <c r="H228" s="2">
        <v>0.04</v>
      </c>
      <c r="I228" s="2" t="str">
        <f t="shared" si="3"/>
        <v/>
      </c>
    </row>
    <row r="229" spans="1:9" x14ac:dyDescent="0.2">
      <c r="A229" s="2" t="s">
        <v>421</v>
      </c>
      <c r="B229" s="2" t="s">
        <v>584</v>
      </c>
      <c r="C229" s="2">
        <v>63190</v>
      </c>
      <c r="D229" s="2">
        <v>0.25</v>
      </c>
      <c r="E229" s="2">
        <v>0.25</v>
      </c>
      <c r="F229" s="2" t="s">
        <v>334</v>
      </c>
      <c r="G229" s="2">
        <v>0.2</v>
      </c>
      <c r="H229" s="2">
        <v>0.11</v>
      </c>
      <c r="I229" s="2" t="str">
        <f t="shared" si="3"/>
        <v/>
      </c>
    </row>
    <row r="230" spans="1:9" x14ac:dyDescent="0.2">
      <c r="A230" s="2" t="s">
        <v>332</v>
      </c>
      <c r="B230" s="2" t="s">
        <v>585</v>
      </c>
      <c r="C230" s="2">
        <v>5190</v>
      </c>
      <c r="D230" s="2">
        <v>0.15</v>
      </c>
      <c r="E230" s="2">
        <v>0.2</v>
      </c>
      <c r="F230" s="2" t="s">
        <v>346</v>
      </c>
      <c r="G230" s="2">
        <v>0.09</v>
      </c>
      <c r="H230" s="2">
        <v>0.04</v>
      </c>
      <c r="I230" s="2" t="str">
        <f t="shared" si="3"/>
        <v/>
      </c>
    </row>
    <row r="231" spans="1:9" x14ac:dyDescent="0.2">
      <c r="A231" s="2" t="s">
        <v>332</v>
      </c>
      <c r="B231" s="2" t="s">
        <v>586</v>
      </c>
      <c r="C231" s="2">
        <v>5101</v>
      </c>
      <c r="D231" s="2">
        <v>0.25</v>
      </c>
      <c r="E231" s="2">
        <v>0.3</v>
      </c>
      <c r="F231" s="2" t="s">
        <v>334</v>
      </c>
      <c r="G231" s="2">
        <v>0.16</v>
      </c>
      <c r="H231" s="2">
        <v>0.1</v>
      </c>
      <c r="I231" s="2" t="str">
        <f t="shared" si="3"/>
        <v/>
      </c>
    </row>
    <row r="232" spans="1:9" x14ac:dyDescent="0.2">
      <c r="A232" s="2" t="s">
        <v>344</v>
      </c>
      <c r="B232" s="2" t="s">
        <v>587</v>
      </c>
      <c r="C232" s="2">
        <v>13222</v>
      </c>
      <c r="D232" s="2">
        <v>0.1</v>
      </c>
      <c r="E232" s="2">
        <v>0.1</v>
      </c>
      <c r="F232" s="2" t="s">
        <v>359</v>
      </c>
      <c r="G232" s="2">
        <v>0.05</v>
      </c>
      <c r="H232" s="2">
        <v>0.03</v>
      </c>
      <c r="I232" s="2" t="str">
        <f t="shared" si="3"/>
        <v/>
      </c>
    </row>
    <row r="233" spans="1:9" x14ac:dyDescent="0.2">
      <c r="A233" s="2" t="s">
        <v>332</v>
      </c>
      <c r="B233" s="2" t="s">
        <v>588</v>
      </c>
      <c r="C233" s="2">
        <v>5197</v>
      </c>
      <c r="D233" s="2">
        <v>0.15</v>
      </c>
      <c r="E233" s="2">
        <v>0.2</v>
      </c>
      <c r="F233" s="2" t="s">
        <v>346</v>
      </c>
      <c r="G233" s="2">
        <v>0.11</v>
      </c>
      <c r="H233" s="2">
        <v>0.06</v>
      </c>
      <c r="I233" s="2" t="str">
        <f t="shared" si="3"/>
        <v/>
      </c>
    </row>
    <row r="234" spans="1:9" x14ac:dyDescent="0.2">
      <c r="A234" s="2" t="s">
        <v>380</v>
      </c>
      <c r="B234" s="2" t="s">
        <v>589</v>
      </c>
      <c r="C234" s="2">
        <v>73200</v>
      </c>
      <c r="D234" s="2">
        <v>0.2</v>
      </c>
      <c r="E234" s="2">
        <v>0.2</v>
      </c>
      <c r="F234" s="2" t="s">
        <v>346</v>
      </c>
      <c r="G234" s="2">
        <v>0.11</v>
      </c>
      <c r="H234" s="2">
        <v>0.06</v>
      </c>
      <c r="I234" s="2" t="str">
        <f t="shared" si="3"/>
        <v/>
      </c>
    </row>
    <row r="235" spans="1:9" x14ac:dyDescent="0.2">
      <c r="A235" s="2" t="s">
        <v>348</v>
      </c>
      <c r="B235" s="2" t="s">
        <v>590</v>
      </c>
      <c r="C235" s="2">
        <v>25200</v>
      </c>
      <c r="D235" s="2">
        <v>0.15</v>
      </c>
      <c r="E235" s="2">
        <v>0.2</v>
      </c>
      <c r="F235" s="2" t="s">
        <v>346</v>
      </c>
      <c r="G235" s="2">
        <v>0.09</v>
      </c>
      <c r="H235" s="2">
        <v>0.05</v>
      </c>
      <c r="I235" s="2" t="str">
        <f t="shared" si="3"/>
        <v/>
      </c>
    </row>
    <row r="236" spans="1:9" x14ac:dyDescent="0.2">
      <c r="A236" s="2" t="s">
        <v>342</v>
      </c>
      <c r="B236" s="2" t="s">
        <v>591</v>
      </c>
      <c r="C236" s="2">
        <v>41206</v>
      </c>
      <c r="D236" s="2">
        <v>0.3</v>
      </c>
      <c r="E236" s="2">
        <v>0.25</v>
      </c>
      <c r="F236" s="2" t="s">
        <v>334</v>
      </c>
      <c r="G236" s="2">
        <v>0.19</v>
      </c>
      <c r="H236" s="2">
        <v>0.08</v>
      </c>
      <c r="I236" s="2" t="str">
        <f t="shared" si="3"/>
        <v/>
      </c>
    </row>
    <row r="237" spans="1:9" x14ac:dyDescent="0.2">
      <c r="A237" s="2" t="s">
        <v>592</v>
      </c>
      <c r="B237" s="2" t="s">
        <v>593</v>
      </c>
      <c r="C237" s="2">
        <v>86219</v>
      </c>
      <c r="D237" s="2">
        <v>0.25</v>
      </c>
      <c r="E237" s="2">
        <v>0.25</v>
      </c>
      <c r="F237" s="2" t="s">
        <v>334</v>
      </c>
      <c r="G237" s="2">
        <v>0.13</v>
      </c>
      <c r="H237" s="2">
        <v>0.08</v>
      </c>
      <c r="I237" s="2" t="str">
        <f t="shared" si="3"/>
        <v/>
      </c>
    </row>
    <row r="238" spans="1:9" x14ac:dyDescent="0.2">
      <c r="A238" s="2" t="s">
        <v>362</v>
      </c>
      <c r="B238" s="2" t="s">
        <v>594</v>
      </c>
      <c r="C238" s="2">
        <v>52203</v>
      </c>
      <c r="D238" s="2">
        <v>0.25</v>
      </c>
      <c r="E238" s="2">
        <v>0.25</v>
      </c>
      <c r="F238" s="2" t="s">
        <v>334</v>
      </c>
      <c r="G238" s="2">
        <v>0.15</v>
      </c>
      <c r="H238" s="2">
        <v>0.08</v>
      </c>
      <c r="I238" s="2" t="str">
        <f t="shared" si="3"/>
        <v/>
      </c>
    </row>
    <row r="239" spans="1:9" x14ac:dyDescent="0.2">
      <c r="A239" s="2" t="s">
        <v>480</v>
      </c>
      <c r="B239" s="2" t="s">
        <v>595</v>
      </c>
      <c r="C239" s="2">
        <v>70204</v>
      </c>
      <c r="D239" s="2">
        <v>0.1</v>
      </c>
      <c r="E239" s="2">
        <v>0.15</v>
      </c>
      <c r="F239" s="2" t="s">
        <v>346</v>
      </c>
      <c r="G239" s="2">
        <v>7.0000000000000007E-2</v>
      </c>
      <c r="H239" s="2">
        <v>0.04</v>
      </c>
      <c r="I239" s="2" t="str">
        <f t="shared" si="3"/>
        <v/>
      </c>
    </row>
    <row r="240" spans="1:9" x14ac:dyDescent="0.2">
      <c r="A240" s="2" t="s">
        <v>378</v>
      </c>
      <c r="B240" s="2" t="s">
        <v>596</v>
      </c>
      <c r="C240" s="2">
        <v>15204</v>
      </c>
      <c r="D240" s="2">
        <v>0.2</v>
      </c>
      <c r="E240" s="2">
        <v>0.2</v>
      </c>
      <c r="F240" s="2" t="s">
        <v>346</v>
      </c>
      <c r="G240" s="2">
        <v>0.11</v>
      </c>
      <c r="H240" s="2">
        <v>0.05</v>
      </c>
      <c r="I240" s="2" t="str">
        <f t="shared" si="3"/>
        <v/>
      </c>
    </row>
    <row r="241" spans="1:9" x14ac:dyDescent="0.2">
      <c r="A241" s="2" t="s">
        <v>352</v>
      </c>
      <c r="B241" s="2" t="s">
        <v>597</v>
      </c>
      <c r="C241" s="2">
        <v>68207</v>
      </c>
      <c r="D241" s="2">
        <v>0.25</v>
      </c>
      <c r="E241" s="2">
        <v>0.25</v>
      </c>
      <c r="F241" s="2" t="s">
        <v>334</v>
      </c>
      <c r="G241" s="2">
        <v>0.12</v>
      </c>
      <c r="H241" s="2">
        <v>0.06</v>
      </c>
      <c r="I241" s="2" t="str">
        <f t="shared" si="3"/>
        <v/>
      </c>
    </row>
    <row r="242" spans="1:9" x14ac:dyDescent="0.2">
      <c r="A242" s="2" t="s">
        <v>332</v>
      </c>
      <c r="B242" s="2" t="s">
        <v>598</v>
      </c>
      <c r="C242" s="2">
        <v>5206</v>
      </c>
      <c r="D242" s="2">
        <v>0.15</v>
      </c>
      <c r="E242" s="2">
        <v>0.2</v>
      </c>
      <c r="F242" s="2" t="s">
        <v>346</v>
      </c>
      <c r="G242" s="2">
        <v>0.1</v>
      </c>
      <c r="H242" s="2">
        <v>0.05</v>
      </c>
      <c r="I242" s="2" t="str">
        <f t="shared" si="3"/>
        <v/>
      </c>
    </row>
    <row r="243" spans="1:9" x14ac:dyDescent="0.2">
      <c r="A243" s="2" t="s">
        <v>373</v>
      </c>
      <c r="B243" s="2" t="s">
        <v>599</v>
      </c>
      <c r="C243" s="2">
        <v>47205</v>
      </c>
      <c r="D243" s="2">
        <v>0.1</v>
      </c>
      <c r="E243" s="2">
        <v>0.1</v>
      </c>
      <c r="F243" s="2" t="s">
        <v>359</v>
      </c>
      <c r="G243" s="2">
        <v>0.04</v>
      </c>
      <c r="H243" s="2">
        <v>0.02</v>
      </c>
      <c r="I243" s="2" t="str">
        <f t="shared" si="3"/>
        <v/>
      </c>
    </row>
    <row r="244" spans="1:9" x14ac:dyDescent="0.2">
      <c r="A244" s="2" t="s">
        <v>332</v>
      </c>
      <c r="B244" s="2" t="s">
        <v>600</v>
      </c>
      <c r="C244" s="2">
        <v>5209</v>
      </c>
      <c r="D244" s="2">
        <v>0.25</v>
      </c>
      <c r="E244" s="2">
        <v>0.25</v>
      </c>
      <c r="F244" s="2" t="s">
        <v>334</v>
      </c>
      <c r="G244" s="2">
        <v>0.15</v>
      </c>
      <c r="H244" s="2">
        <v>0.08</v>
      </c>
      <c r="I244" s="2" t="str">
        <f t="shared" si="3"/>
        <v/>
      </c>
    </row>
    <row r="245" spans="1:9" x14ac:dyDescent="0.2">
      <c r="A245" s="2" t="s">
        <v>340</v>
      </c>
      <c r="B245" s="2" t="s">
        <v>601</v>
      </c>
      <c r="C245" s="2">
        <v>27205</v>
      </c>
      <c r="D245" s="2">
        <v>0.35</v>
      </c>
      <c r="E245" s="2">
        <v>0.35</v>
      </c>
      <c r="F245" s="2" t="s">
        <v>334</v>
      </c>
      <c r="G245" s="2">
        <v>0.24</v>
      </c>
      <c r="H245" s="2">
        <v>0.1</v>
      </c>
      <c r="I245" s="2" t="str">
        <f t="shared" si="3"/>
        <v/>
      </c>
    </row>
    <row r="246" spans="1:9" x14ac:dyDescent="0.2">
      <c r="A246" s="2" t="s">
        <v>352</v>
      </c>
      <c r="B246" s="2" t="s">
        <v>602</v>
      </c>
      <c r="C246" s="2">
        <v>68209</v>
      </c>
      <c r="D246" s="2">
        <v>0.2</v>
      </c>
      <c r="E246" s="2">
        <v>0.2</v>
      </c>
      <c r="F246" s="2" t="s">
        <v>346</v>
      </c>
      <c r="G246" s="2">
        <v>0.09</v>
      </c>
      <c r="H246" s="2">
        <v>0.06</v>
      </c>
      <c r="I246" s="2" t="str">
        <f t="shared" si="3"/>
        <v/>
      </c>
    </row>
    <row r="247" spans="1:9" x14ac:dyDescent="0.2">
      <c r="A247" s="2" t="s">
        <v>362</v>
      </c>
      <c r="B247" s="2" t="s">
        <v>603</v>
      </c>
      <c r="C247" s="2">
        <v>52207</v>
      </c>
      <c r="D247" s="2">
        <v>0.25</v>
      </c>
      <c r="E247" s="2">
        <v>0.25</v>
      </c>
      <c r="F247" s="2" t="s">
        <v>334</v>
      </c>
      <c r="G247" s="2">
        <v>0.11</v>
      </c>
      <c r="H247" s="2">
        <v>7.0000000000000007E-2</v>
      </c>
      <c r="I247" s="2" t="str">
        <f t="shared" si="3"/>
        <v/>
      </c>
    </row>
    <row r="248" spans="1:9" x14ac:dyDescent="0.2">
      <c r="A248" s="2" t="s">
        <v>362</v>
      </c>
      <c r="B248" s="2" t="s">
        <v>604</v>
      </c>
      <c r="C248" s="2">
        <v>52210</v>
      </c>
      <c r="D248" s="2">
        <v>0.25</v>
      </c>
      <c r="E248" s="2">
        <v>0.25</v>
      </c>
      <c r="F248" s="2" t="s">
        <v>334</v>
      </c>
      <c r="G248" s="2">
        <v>0.12</v>
      </c>
      <c r="H248" s="2">
        <v>7.0000000000000007E-2</v>
      </c>
      <c r="I248" s="2" t="str">
        <f t="shared" si="3"/>
        <v/>
      </c>
    </row>
    <row r="249" spans="1:9" x14ac:dyDescent="0.2">
      <c r="A249" s="2" t="s">
        <v>352</v>
      </c>
      <c r="B249" s="2" t="s">
        <v>605</v>
      </c>
      <c r="C249" s="2">
        <v>68211</v>
      </c>
      <c r="D249" s="2">
        <v>0.15</v>
      </c>
      <c r="E249" s="2">
        <v>0.2</v>
      </c>
      <c r="F249" s="2" t="s">
        <v>346</v>
      </c>
      <c r="G249" s="2">
        <v>0.2</v>
      </c>
      <c r="H249" s="2">
        <v>0.1</v>
      </c>
      <c r="I249" s="2" t="str">
        <f t="shared" si="3"/>
        <v/>
      </c>
    </row>
    <row r="250" spans="1:9" x14ac:dyDescent="0.2">
      <c r="A250" s="2" t="s">
        <v>335</v>
      </c>
      <c r="B250" s="2" t="s">
        <v>606</v>
      </c>
      <c r="C250" s="2">
        <v>54206</v>
      </c>
      <c r="D250" s="2">
        <v>0.2</v>
      </c>
      <c r="E250" s="2">
        <v>0.15</v>
      </c>
      <c r="F250" s="2" t="s">
        <v>346</v>
      </c>
      <c r="G250" s="2">
        <v>0.04</v>
      </c>
      <c r="H250" s="2">
        <v>0.02</v>
      </c>
      <c r="I250" s="2" t="str">
        <f t="shared" si="3"/>
        <v/>
      </c>
    </row>
    <row r="251" spans="1:9" x14ac:dyDescent="0.2">
      <c r="A251" s="2" t="s">
        <v>332</v>
      </c>
      <c r="B251" s="2" t="s">
        <v>607</v>
      </c>
      <c r="C251" s="2">
        <v>5212</v>
      </c>
      <c r="D251" s="2">
        <v>0.15</v>
      </c>
      <c r="E251" s="2">
        <v>0.2</v>
      </c>
      <c r="F251" s="2" t="s">
        <v>346</v>
      </c>
      <c r="G251" s="2">
        <v>0.12</v>
      </c>
      <c r="H251" s="2">
        <v>0.06</v>
      </c>
      <c r="I251" s="2" t="str">
        <f t="shared" si="3"/>
        <v/>
      </c>
    </row>
    <row r="252" spans="1:9" x14ac:dyDescent="0.2">
      <c r="A252" s="2" t="s">
        <v>378</v>
      </c>
      <c r="B252" s="2" t="s">
        <v>608</v>
      </c>
      <c r="C252" s="2">
        <v>15212</v>
      </c>
      <c r="D252" s="2">
        <v>0.15</v>
      </c>
      <c r="E252" s="2">
        <v>0.15</v>
      </c>
      <c r="F252" s="2" t="s">
        <v>346</v>
      </c>
      <c r="G252" s="2">
        <v>0.11</v>
      </c>
      <c r="H252" s="2">
        <v>0.06</v>
      </c>
      <c r="I252" s="2" t="str">
        <f t="shared" si="3"/>
        <v/>
      </c>
    </row>
    <row r="253" spans="1:9" x14ac:dyDescent="0.2">
      <c r="A253" s="2" t="s">
        <v>344</v>
      </c>
      <c r="B253" s="2" t="s">
        <v>429</v>
      </c>
      <c r="C253" s="2">
        <v>13212</v>
      </c>
      <c r="D253" s="2">
        <v>0.1</v>
      </c>
      <c r="E253" s="2">
        <v>0.1</v>
      </c>
      <c r="F253" s="2" t="s">
        <v>359</v>
      </c>
      <c r="G253" s="2">
        <v>0.05</v>
      </c>
      <c r="H253" s="2">
        <v>0.03</v>
      </c>
      <c r="I253" s="2" t="str">
        <f t="shared" si="3"/>
        <v>ok</v>
      </c>
    </row>
    <row r="254" spans="1:9" x14ac:dyDescent="0.2">
      <c r="A254" s="2" t="s">
        <v>421</v>
      </c>
      <c r="B254" s="2" t="s">
        <v>429</v>
      </c>
      <c r="C254" s="2">
        <v>63212</v>
      </c>
      <c r="D254" s="2">
        <v>0.25</v>
      </c>
      <c r="E254" s="2">
        <v>0.2</v>
      </c>
      <c r="F254" s="2" t="s">
        <v>334</v>
      </c>
      <c r="G254" s="2">
        <v>0.2</v>
      </c>
      <c r="H254" s="2">
        <v>0.1</v>
      </c>
      <c r="I254" s="2" t="str">
        <f t="shared" si="3"/>
        <v/>
      </c>
    </row>
    <row r="255" spans="1:9" x14ac:dyDescent="0.2">
      <c r="A255" s="2" t="s">
        <v>362</v>
      </c>
      <c r="B255" s="2" t="s">
        <v>609</v>
      </c>
      <c r="C255" s="2">
        <v>52215</v>
      </c>
      <c r="D255" s="2">
        <v>0.25</v>
      </c>
      <c r="E255" s="2">
        <v>0.25</v>
      </c>
      <c r="F255" s="2" t="s">
        <v>334</v>
      </c>
      <c r="G255" s="2">
        <v>0.16</v>
      </c>
      <c r="H255" s="2">
        <v>0.08</v>
      </c>
      <c r="I255" s="2" t="str">
        <f t="shared" si="3"/>
        <v/>
      </c>
    </row>
    <row r="256" spans="1:9" x14ac:dyDescent="0.2">
      <c r="A256" s="2" t="s">
        <v>376</v>
      </c>
      <c r="B256" s="2" t="s">
        <v>610</v>
      </c>
      <c r="C256" s="2">
        <v>19212</v>
      </c>
      <c r="D256" s="2">
        <v>0.25</v>
      </c>
      <c r="E256" s="2">
        <v>0.2</v>
      </c>
      <c r="F256" s="2" t="s">
        <v>334</v>
      </c>
      <c r="G256" s="2">
        <v>0.12</v>
      </c>
      <c r="H256" s="2">
        <v>0.06</v>
      </c>
      <c r="I256" s="2" t="str">
        <f t="shared" si="3"/>
        <v/>
      </c>
    </row>
    <row r="257" spans="1:9" x14ac:dyDescent="0.2">
      <c r="A257" s="2" t="s">
        <v>352</v>
      </c>
      <c r="B257" s="2" t="s">
        <v>611</v>
      </c>
      <c r="C257" s="2">
        <v>68217</v>
      </c>
      <c r="D257" s="2">
        <v>0.2</v>
      </c>
      <c r="E257" s="2">
        <v>0.25</v>
      </c>
      <c r="F257" s="2" t="s">
        <v>334</v>
      </c>
      <c r="G257" s="2">
        <v>0.09</v>
      </c>
      <c r="H257" s="2">
        <v>0.06</v>
      </c>
      <c r="I257" s="2" t="str">
        <f t="shared" si="3"/>
        <v/>
      </c>
    </row>
    <row r="258" spans="1:9" x14ac:dyDescent="0.2">
      <c r="A258" s="2" t="s">
        <v>480</v>
      </c>
      <c r="B258" s="2" t="s">
        <v>612</v>
      </c>
      <c r="C258" s="2">
        <v>70215</v>
      </c>
      <c r="D258" s="2">
        <v>0.1</v>
      </c>
      <c r="E258" s="2">
        <v>0.15</v>
      </c>
      <c r="F258" s="2" t="s">
        <v>346</v>
      </c>
      <c r="G258" s="2">
        <v>0.05</v>
      </c>
      <c r="H258" s="2">
        <v>0.04</v>
      </c>
      <c r="I258" s="2" t="str">
        <f t="shared" ref="I258:I321" si="4">+IF(B258=B259,"ok","")</f>
        <v/>
      </c>
    </row>
    <row r="259" spans="1:9" x14ac:dyDescent="0.2">
      <c r="A259" s="2" t="s">
        <v>378</v>
      </c>
      <c r="B259" s="2" t="s">
        <v>613</v>
      </c>
      <c r="C259" s="2">
        <v>15215</v>
      </c>
      <c r="D259" s="2">
        <v>0.25</v>
      </c>
      <c r="E259" s="2">
        <v>0.25</v>
      </c>
      <c r="F259" s="2" t="s">
        <v>334</v>
      </c>
      <c r="G259" s="2">
        <v>0.16</v>
      </c>
      <c r="H259" s="2">
        <v>0.08</v>
      </c>
      <c r="I259" s="2" t="str">
        <f t="shared" si="4"/>
        <v/>
      </c>
    </row>
    <row r="260" spans="1:9" x14ac:dyDescent="0.2">
      <c r="A260" s="2" t="s">
        <v>348</v>
      </c>
      <c r="B260" s="2" t="s">
        <v>614</v>
      </c>
      <c r="C260" s="2">
        <v>25214</v>
      </c>
      <c r="D260" s="2">
        <v>0.15</v>
      </c>
      <c r="E260" s="2">
        <v>0.2</v>
      </c>
      <c r="F260" s="2" t="s">
        <v>346</v>
      </c>
      <c r="G260" s="2">
        <v>0.09</v>
      </c>
      <c r="H260" s="2">
        <v>0.05</v>
      </c>
      <c r="I260" s="2" t="str">
        <f t="shared" si="4"/>
        <v/>
      </c>
    </row>
    <row r="261" spans="1:9" x14ac:dyDescent="0.2">
      <c r="A261" s="2" t="s">
        <v>429</v>
      </c>
      <c r="B261" s="2" t="s">
        <v>615</v>
      </c>
      <c r="C261" s="2">
        <v>23300</v>
      </c>
      <c r="D261" s="2">
        <v>0.1</v>
      </c>
      <c r="E261" s="2">
        <v>0.15</v>
      </c>
      <c r="F261" s="2" t="s">
        <v>346</v>
      </c>
      <c r="G261" s="2">
        <v>0.06</v>
      </c>
      <c r="H261" s="2">
        <v>0.03</v>
      </c>
      <c r="I261" s="2" t="str">
        <f t="shared" si="4"/>
        <v/>
      </c>
    </row>
    <row r="262" spans="1:9" x14ac:dyDescent="0.2">
      <c r="A262" s="2" t="s">
        <v>378</v>
      </c>
      <c r="B262" s="2" t="s">
        <v>616</v>
      </c>
      <c r="C262" s="2">
        <v>15218</v>
      </c>
      <c r="D262" s="2">
        <v>0.2</v>
      </c>
      <c r="E262" s="2">
        <v>0.25</v>
      </c>
      <c r="F262" s="2" t="s">
        <v>334</v>
      </c>
      <c r="G262" s="2">
        <v>0.14000000000000001</v>
      </c>
      <c r="H262" s="2">
        <v>7.0000000000000007E-2</v>
      </c>
      <c r="I262" s="2" t="str">
        <f t="shared" si="4"/>
        <v/>
      </c>
    </row>
    <row r="263" spans="1:9" x14ac:dyDescent="0.2">
      <c r="A263" s="2" t="s">
        <v>380</v>
      </c>
      <c r="B263" s="2" t="s">
        <v>617</v>
      </c>
      <c r="C263" s="2">
        <v>73217</v>
      </c>
      <c r="D263" s="2">
        <v>0.25</v>
      </c>
      <c r="E263" s="2">
        <v>0.2</v>
      </c>
      <c r="F263" s="2" t="s">
        <v>334</v>
      </c>
      <c r="G263" s="2">
        <v>0.09</v>
      </c>
      <c r="H263" s="2">
        <v>0.05</v>
      </c>
      <c r="I263" s="2" t="str">
        <f t="shared" si="4"/>
        <v/>
      </c>
    </row>
    <row r="264" spans="1:9" x14ac:dyDescent="0.2">
      <c r="A264" s="2" t="s">
        <v>409</v>
      </c>
      <c r="B264" s="2" t="s">
        <v>618</v>
      </c>
      <c r="C264" s="2">
        <v>81220</v>
      </c>
      <c r="D264" s="2">
        <v>0.05</v>
      </c>
      <c r="E264" s="2">
        <v>0.05</v>
      </c>
      <c r="F264" s="2" t="s">
        <v>359</v>
      </c>
      <c r="G264" s="2">
        <v>0.03</v>
      </c>
      <c r="H264" s="2">
        <v>0.02</v>
      </c>
      <c r="I264" s="2" t="str">
        <f t="shared" si="4"/>
        <v/>
      </c>
    </row>
    <row r="265" spans="1:9" x14ac:dyDescent="0.2">
      <c r="A265" s="2" t="s">
        <v>362</v>
      </c>
      <c r="B265" s="2" t="s">
        <v>619</v>
      </c>
      <c r="C265" s="2">
        <v>52224</v>
      </c>
      <c r="D265" s="2">
        <v>0.25</v>
      </c>
      <c r="E265" s="2">
        <v>0.25</v>
      </c>
      <c r="F265" s="2" t="s">
        <v>334</v>
      </c>
      <c r="G265" s="2">
        <v>0.14000000000000001</v>
      </c>
      <c r="H265" s="2">
        <v>0.08</v>
      </c>
      <c r="I265" s="2" t="str">
        <f t="shared" si="4"/>
        <v/>
      </c>
    </row>
    <row r="266" spans="1:9" x14ac:dyDescent="0.2">
      <c r="A266" s="2" t="s">
        <v>378</v>
      </c>
      <c r="B266" s="2" t="s">
        <v>620</v>
      </c>
      <c r="C266" s="2">
        <v>15223</v>
      </c>
      <c r="D266" s="2">
        <v>0.3</v>
      </c>
      <c r="E266" s="2">
        <v>0.3</v>
      </c>
      <c r="F266" s="2" t="s">
        <v>334</v>
      </c>
      <c r="G266" s="2">
        <v>0.16</v>
      </c>
      <c r="H266" s="2">
        <v>0.08</v>
      </c>
      <c r="I266" s="2" t="str">
        <f t="shared" si="4"/>
        <v/>
      </c>
    </row>
    <row r="267" spans="1:9" x14ac:dyDescent="0.2">
      <c r="A267" s="2" t="s">
        <v>378</v>
      </c>
      <c r="B267" s="2" t="s">
        <v>621</v>
      </c>
      <c r="C267" s="2">
        <v>15224</v>
      </c>
      <c r="D267" s="2">
        <v>0.2</v>
      </c>
      <c r="E267" s="2">
        <v>0.2</v>
      </c>
      <c r="F267" s="2" t="s">
        <v>346</v>
      </c>
      <c r="G267" s="2">
        <v>0.11</v>
      </c>
      <c r="H267" s="2">
        <v>0.05</v>
      </c>
      <c r="I267" s="2" t="str">
        <f t="shared" si="4"/>
        <v/>
      </c>
    </row>
    <row r="268" spans="1:9" x14ac:dyDescent="0.2">
      <c r="A268" s="2" t="s">
        <v>348</v>
      </c>
      <c r="B268" s="2" t="s">
        <v>622</v>
      </c>
      <c r="C268" s="2">
        <v>25224</v>
      </c>
      <c r="D268" s="2">
        <v>0.15</v>
      </c>
      <c r="E268" s="2">
        <v>0.2</v>
      </c>
      <c r="F268" s="2" t="s">
        <v>346</v>
      </c>
      <c r="G268" s="2">
        <v>0.09</v>
      </c>
      <c r="H268" s="2">
        <v>0.05</v>
      </c>
      <c r="I268" s="2" t="str">
        <f t="shared" si="4"/>
        <v/>
      </c>
    </row>
    <row r="269" spans="1:9" x14ac:dyDescent="0.2">
      <c r="A269" s="2" t="s">
        <v>335</v>
      </c>
      <c r="B269" s="150" t="s">
        <v>623</v>
      </c>
      <c r="C269" s="2">
        <v>54001</v>
      </c>
      <c r="D269" s="2">
        <v>0.35</v>
      </c>
      <c r="E269" s="2">
        <v>0.25</v>
      </c>
      <c r="F269" s="2" t="s">
        <v>334</v>
      </c>
      <c r="G269" s="2">
        <v>0.25</v>
      </c>
      <c r="H269" s="2">
        <v>0.1</v>
      </c>
      <c r="I269" s="2" t="str">
        <f t="shared" si="4"/>
        <v/>
      </c>
    </row>
    <row r="270" spans="1:9" x14ac:dyDescent="0.2">
      <c r="A270" s="2" t="s">
        <v>335</v>
      </c>
      <c r="B270" s="2" t="s">
        <v>624</v>
      </c>
      <c r="C270" s="2">
        <v>54223</v>
      </c>
      <c r="D270" s="2">
        <v>0.3</v>
      </c>
      <c r="E270" s="2">
        <v>0.25</v>
      </c>
      <c r="F270" s="2" t="s">
        <v>334</v>
      </c>
      <c r="G270" s="2">
        <v>0.08</v>
      </c>
      <c r="H270" s="2">
        <v>0.04</v>
      </c>
      <c r="I270" s="2" t="str">
        <f t="shared" si="4"/>
        <v/>
      </c>
    </row>
    <row r="271" spans="1:9" x14ac:dyDescent="0.2">
      <c r="A271" s="2" t="s">
        <v>378</v>
      </c>
      <c r="B271" s="2" t="s">
        <v>625</v>
      </c>
      <c r="C271" s="2">
        <v>15226</v>
      </c>
      <c r="D271" s="2">
        <v>0.25</v>
      </c>
      <c r="E271" s="2">
        <v>0.25</v>
      </c>
      <c r="F271" s="2" t="s">
        <v>334</v>
      </c>
      <c r="G271" s="2">
        <v>0.16</v>
      </c>
      <c r="H271" s="2">
        <v>0.08</v>
      </c>
      <c r="I271" s="2" t="str">
        <f t="shared" si="4"/>
        <v/>
      </c>
    </row>
    <row r="272" spans="1:9" x14ac:dyDescent="0.2">
      <c r="A272" s="2" t="s">
        <v>338</v>
      </c>
      <c r="B272" s="2" t="s">
        <v>626</v>
      </c>
      <c r="C272" s="2">
        <v>50226</v>
      </c>
      <c r="D272" s="2">
        <v>0.25</v>
      </c>
      <c r="E272" s="2">
        <v>0.25</v>
      </c>
      <c r="F272" s="2" t="s">
        <v>334</v>
      </c>
      <c r="G272" s="2">
        <v>0.09</v>
      </c>
      <c r="H272" s="2">
        <v>0.04</v>
      </c>
      <c r="I272" s="2" t="str">
        <f t="shared" si="4"/>
        <v/>
      </c>
    </row>
    <row r="273" spans="1:9" x14ac:dyDescent="0.2">
      <c r="A273" s="2" t="s">
        <v>627</v>
      </c>
      <c r="B273" s="2" t="s">
        <v>628</v>
      </c>
      <c r="C273" s="2">
        <v>99773</v>
      </c>
      <c r="D273" s="2">
        <v>0.05</v>
      </c>
      <c r="E273" s="2">
        <v>0.05</v>
      </c>
      <c r="F273" s="2" t="s">
        <v>359</v>
      </c>
      <c r="G273" s="2">
        <v>0.04</v>
      </c>
      <c r="H273" s="2">
        <v>0.02</v>
      </c>
      <c r="I273" s="2" t="str">
        <f t="shared" si="4"/>
        <v/>
      </c>
    </row>
    <row r="274" spans="1:9" x14ac:dyDescent="0.2">
      <c r="A274" s="2" t="s">
        <v>362</v>
      </c>
      <c r="B274" s="2" t="s">
        <v>629</v>
      </c>
      <c r="C274" s="2">
        <v>52227</v>
      </c>
      <c r="D274" s="2">
        <v>0.3</v>
      </c>
      <c r="E274" s="2">
        <v>0.25</v>
      </c>
      <c r="F274" s="2" t="s">
        <v>334</v>
      </c>
      <c r="G274" s="2">
        <v>0.16</v>
      </c>
      <c r="H274" s="2">
        <v>0.08</v>
      </c>
      <c r="I274" s="2" t="str">
        <f t="shared" si="4"/>
        <v/>
      </c>
    </row>
    <row r="275" spans="1:9" x14ac:dyDescent="0.2">
      <c r="A275" s="2" t="s">
        <v>362</v>
      </c>
      <c r="B275" s="2" t="s">
        <v>630</v>
      </c>
      <c r="C275" s="2">
        <v>52233</v>
      </c>
      <c r="D275" s="2">
        <v>0.3</v>
      </c>
      <c r="E275" s="2">
        <v>0.3</v>
      </c>
      <c r="F275" s="2" t="s">
        <v>334</v>
      </c>
      <c r="G275" s="2">
        <v>0.1</v>
      </c>
      <c r="H275" s="2">
        <v>7.0000000000000007E-2</v>
      </c>
      <c r="I275" s="2" t="str">
        <f t="shared" si="4"/>
        <v/>
      </c>
    </row>
    <row r="276" spans="1:9" x14ac:dyDescent="0.2">
      <c r="A276" s="2" t="s">
        <v>380</v>
      </c>
      <c r="B276" s="2" t="s">
        <v>631</v>
      </c>
      <c r="C276" s="2">
        <v>73226</v>
      </c>
      <c r="D276" s="2">
        <v>0.25</v>
      </c>
      <c r="E276" s="2">
        <v>0.2</v>
      </c>
      <c r="F276" s="2" t="s">
        <v>334</v>
      </c>
      <c r="G276" s="2">
        <v>0.09</v>
      </c>
      <c r="H276" s="2">
        <v>0.05</v>
      </c>
      <c r="I276" s="2" t="str">
        <f t="shared" si="4"/>
        <v/>
      </c>
    </row>
    <row r="277" spans="1:9" x14ac:dyDescent="0.2">
      <c r="A277" s="2" t="s">
        <v>352</v>
      </c>
      <c r="B277" s="2" t="s">
        <v>632</v>
      </c>
      <c r="C277" s="2">
        <v>68229</v>
      </c>
      <c r="D277" s="2">
        <v>0.2</v>
      </c>
      <c r="E277" s="2">
        <v>0.25</v>
      </c>
      <c r="F277" s="2" t="s">
        <v>334</v>
      </c>
      <c r="G277" s="2">
        <v>0.1</v>
      </c>
      <c r="H277" s="2">
        <v>0.06</v>
      </c>
      <c r="I277" s="2" t="str">
        <f t="shared" si="4"/>
        <v/>
      </c>
    </row>
    <row r="278" spans="1:9" x14ac:dyDescent="0.2">
      <c r="A278" s="2" t="s">
        <v>365</v>
      </c>
      <c r="B278" s="2" t="s">
        <v>633</v>
      </c>
      <c r="C278" s="2">
        <v>18205</v>
      </c>
      <c r="D278" s="2">
        <v>0.15</v>
      </c>
      <c r="E278" s="2">
        <v>0.2</v>
      </c>
      <c r="F278" s="2" t="s">
        <v>346</v>
      </c>
      <c r="G278" s="2">
        <v>0.06</v>
      </c>
      <c r="H278" s="2">
        <v>0.03</v>
      </c>
      <c r="I278" s="2" t="str">
        <f t="shared" si="4"/>
        <v/>
      </c>
    </row>
    <row r="279" spans="1:9" x14ac:dyDescent="0.2">
      <c r="A279" s="2" t="s">
        <v>350</v>
      </c>
      <c r="B279" s="2" t="s">
        <v>634</v>
      </c>
      <c r="C279" s="2">
        <v>20228</v>
      </c>
      <c r="D279" s="2">
        <v>0.15</v>
      </c>
      <c r="E279" s="2">
        <v>0.1</v>
      </c>
      <c r="F279" s="2" t="s">
        <v>346</v>
      </c>
      <c r="G279" s="2">
        <v>0.08</v>
      </c>
      <c r="H279" s="2">
        <v>0.04</v>
      </c>
      <c r="I279" s="2" t="str">
        <f t="shared" si="4"/>
        <v/>
      </c>
    </row>
    <row r="280" spans="1:9" x14ac:dyDescent="0.2">
      <c r="A280" s="2" t="s">
        <v>332</v>
      </c>
      <c r="B280" s="2" t="s">
        <v>635</v>
      </c>
      <c r="C280" s="2">
        <v>5234</v>
      </c>
      <c r="D280" s="2">
        <v>0.25</v>
      </c>
      <c r="E280" s="2">
        <v>0.3</v>
      </c>
      <c r="F280" s="2" t="s">
        <v>334</v>
      </c>
      <c r="G280" s="2">
        <v>0.13</v>
      </c>
      <c r="H280" s="2">
        <v>0.08</v>
      </c>
      <c r="I280" s="2" t="str">
        <f t="shared" si="4"/>
        <v/>
      </c>
    </row>
    <row r="281" spans="1:9" x14ac:dyDescent="0.2">
      <c r="A281" s="2" t="s">
        <v>369</v>
      </c>
      <c r="B281" s="2" t="s">
        <v>636</v>
      </c>
      <c r="C281" s="2">
        <v>76233</v>
      </c>
      <c r="D281" s="2">
        <v>0.25</v>
      </c>
      <c r="E281" s="2">
        <v>0.25</v>
      </c>
      <c r="F281" s="2" t="s">
        <v>334</v>
      </c>
      <c r="G281" s="2">
        <v>0.09</v>
      </c>
      <c r="H281" s="2">
        <v>0.06</v>
      </c>
      <c r="I281" s="2" t="str">
        <f t="shared" si="4"/>
        <v/>
      </c>
    </row>
    <row r="282" spans="1:9" x14ac:dyDescent="0.2">
      <c r="A282" s="2" t="s">
        <v>367</v>
      </c>
      <c r="B282" s="2" t="s">
        <v>637</v>
      </c>
      <c r="C282" s="2">
        <v>44090</v>
      </c>
      <c r="D282" s="2">
        <v>0.15</v>
      </c>
      <c r="E282" s="2">
        <v>0.1</v>
      </c>
      <c r="F282" s="2" t="s">
        <v>346</v>
      </c>
      <c r="G282" s="2">
        <v>0.08</v>
      </c>
      <c r="H282" s="2">
        <v>0.04</v>
      </c>
      <c r="I282" s="2" t="str">
        <f t="shared" si="4"/>
        <v/>
      </c>
    </row>
    <row r="283" spans="1:9" x14ac:dyDescent="0.2">
      <c r="A283" s="2" t="s">
        <v>367</v>
      </c>
      <c r="B283" s="2" t="s">
        <v>638</v>
      </c>
      <c r="C283" s="2">
        <v>44098</v>
      </c>
      <c r="D283" s="2">
        <v>0.15</v>
      </c>
      <c r="E283" s="2">
        <v>0.1</v>
      </c>
      <c r="F283" s="2" t="s">
        <v>346</v>
      </c>
      <c r="G283" s="2">
        <v>0.08</v>
      </c>
      <c r="H283" s="2">
        <v>0.04</v>
      </c>
      <c r="I283" s="2" t="str">
        <f t="shared" si="4"/>
        <v/>
      </c>
    </row>
    <row r="284" spans="1:9" x14ac:dyDescent="0.2">
      <c r="A284" s="2" t="s">
        <v>380</v>
      </c>
      <c r="B284" s="2" t="s">
        <v>639</v>
      </c>
      <c r="C284" s="2">
        <v>73236</v>
      </c>
      <c r="D284" s="2">
        <v>0.25</v>
      </c>
      <c r="E284" s="2">
        <v>0.25</v>
      </c>
      <c r="F284" s="2" t="s">
        <v>334</v>
      </c>
      <c r="G284" s="2">
        <v>0.12</v>
      </c>
      <c r="H284" s="2">
        <v>0.06</v>
      </c>
      <c r="I284" s="2" t="str">
        <f t="shared" si="4"/>
        <v/>
      </c>
    </row>
    <row r="285" spans="1:9" x14ac:dyDescent="0.2">
      <c r="A285" s="2" t="s">
        <v>332</v>
      </c>
      <c r="B285" s="2" t="s">
        <v>640</v>
      </c>
      <c r="C285" s="2">
        <v>5237</v>
      </c>
      <c r="D285" s="2">
        <v>0.15</v>
      </c>
      <c r="E285" s="2">
        <v>0.2</v>
      </c>
      <c r="F285" s="2" t="s">
        <v>346</v>
      </c>
      <c r="G285" s="2">
        <v>0.1</v>
      </c>
      <c r="H285" s="2">
        <v>0.05</v>
      </c>
      <c r="I285" s="2" t="str">
        <f t="shared" si="4"/>
        <v/>
      </c>
    </row>
    <row r="286" spans="1:9" x14ac:dyDescent="0.2">
      <c r="A286" s="2" t="s">
        <v>402</v>
      </c>
      <c r="B286" s="2" t="s">
        <v>641</v>
      </c>
      <c r="C286" s="2">
        <v>66170</v>
      </c>
      <c r="D286" s="2">
        <v>0.25</v>
      </c>
      <c r="E286" s="2">
        <v>0.25</v>
      </c>
      <c r="F286" s="2" t="s">
        <v>334</v>
      </c>
      <c r="G286" s="2">
        <v>0.2</v>
      </c>
      <c r="H286" s="2">
        <v>0.1</v>
      </c>
      <c r="I286" s="2" t="str">
        <f t="shared" si="4"/>
        <v/>
      </c>
    </row>
    <row r="287" spans="1:9" x14ac:dyDescent="0.2">
      <c r="A287" s="2" t="s">
        <v>378</v>
      </c>
      <c r="B287" s="2" t="s">
        <v>642</v>
      </c>
      <c r="C287" s="2">
        <v>15238</v>
      </c>
      <c r="D287" s="2">
        <v>0.2</v>
      </c>
      <c r="E287" s="2">
        <v>0.25</v>
      </c>
      <c r="F287" s="2" t="s">
        <v>334</v>
      </c>
      <c r="G287" s="2">
        <v>0.14000000000000001</v>
      </c>
      <c r="H287" s="2">
        <v>7.0000000000000007E-2</v>
      </c>
      <c r="I287" s="2" t="str">
        <f t="shared" si="4"/>
        <v/>
      </c>
    </row>
    <row r="288" spans="1:9" x14ac:dyDescent="0.2">
      <c r="A288" s="2" t="s">
        <v>335</v>
      </c>
      <c r="B288" s="2" t="s">
        <v>643</v>
      </c>
      <c r="C288" s="2">
        <v>54239</v>
      </c>
      <c r="D288" s="2">
        <v>0.35</v>
      </c>
      <c r="E288" s="2">
        <v>0.25</v>
      </c>
      <c r="F288" s="2" t="s">
        <v>334</v>
      </c>
      <c r="G288" s="2">
        <v>0.14000000000000001</v>
      </c>
      <c r="H288" s="2">
        <v>0.06</v>
      </c>
      <c r="I288" s="2" t="str">
        <f t="shared" si="4"/>
        <v/>
      </c>
    </row>
    <row r="289" spans="1:11" x14ac:dyDescent="0.2">
      <c r="A289" s="2" t="s">
        <v>332</v>
      </c>
      <c r="B289" s="2" t="s">
        <v>644</v>
      </c>
      <c r="C289" s="2">
        <v>5240</v>
      </c>
      <c r="D289" s="2">
        <v>0.15</v>
      </c>
      <c r="E289" s="2">
        <v>0.25</v>
      </c>
      <c r="F289" s="2" t="s">
        <v>334</v>
      </c>
      <c r="G289" s="2">
        <v>0.15</v>
      </c>
      <c r="H289" s="2">
        <v>0.08</v>
      </c>
      <c r="I289" s="2" t="str">
        <f t="shared" si="4"/>
        <v/>
      </c>
    </row>
    <row r="290" spans="1:11" x14ac:dyDescent="0.2">
      <c r="A290" s="2" t="s">
        <v>369</v>
      </c>
      <c r="B290" s="2" t="s">
        <v>645</v>
      </c>
      <c r="C290" s="2">
        <v>76243</v>
      </c>
      <c r="D290" s="2">
        <v>0.3</v>
      </c>
      <c r="E290" s="2">
        <v>0.3</v>
      </c>
      <c r="F290" s="2" t="s">
        <v>334</v>
      </c>
      <c r="G290" s="2">
        <v>0.16</v>
      </c>
      <c r="H290" s="2">
        <v>0.1</v>
      </c>
      <c r="I290" s="2" t="str">
        <f t="shared" si="4"/>
        <v/>
      </c>
    </row>
    <row r="291" spans="1:11" x14ac:dyDescent="0.2">
      <c r="A291" s="2" t="s">
        <v>332</v>
      </c>
      <c r="B291" s="2" t="s">
        <v>646</v>
      </c>
      <c r="C291" s="2">
        <v>5250</v>
      </c>
      <c r="D291" s="2">
        <v>0.15</v>
      </c>
      <c r="E291" s="2">
        <v>0.15</v>
      </c>
      <c r="F291" s="2" t="s">
        <v>346</v>
      </c>
      <c r="G291" s="2">
        <v>7.0000000000000007E-2</v>
      </c>
      <c r="H291" s="2">
        <v>0.04</v>
      </c>
      <c r="I291" s="2" t="str">
        <f t="shared" si="4"/>
        <v/>
      </c>
    </row>
    <row r="292" spans="1:11" x14ac:dyDescent="0.2">
      <c r="A292" s="2" t="s">
        <v>373</v>
      </c>
      <c r="B292" s="2" t="s">
        <v>647</v>
      </c>
      <c r="C292" s="2">
        <v>47245</v>
      </c>
      <c r="D292" s="2">
        <v>0.1</v>
      </c>
      <c r="E292" s="2">
        <v>0.1</v>
      </c>
      <c r="F292" s="2" t="s">
        <v>359</v>
      </c>
      <c r="G292" s="2">
        <v>0.04</v>
      </c>
      <c r="H292" s="2">
        <v>0.02</v>
      </c>
      <c r="I292" s="2" t="str">
        <f t="shared" si="4"/>
        <v/>
      </c>
    </row>
    <row r="293" spans="1:11" x14ac:dyDescent="0.2">
      <c r="A293" s="2" t="s">
        <v>369</v>
      </c>
      <c r="B293" s="2" t="s">
        <v>648</v>
      </c>
      <c r="C293" s="2">
        <v>76246</v>
      </c>
      <c r="D293" s="2">
        <v>0.3</v>
      </c>
      <c r="E293" s="2">
        <v>0.3</v>
      </c>
      <c r="F293" s="2" t="s">
        <v>334</v>
      </c>
      <c r="G293" s="2">
        <v>0.16</v>
      </c>
      <c r="H293" s="2">
        <v>0.1</v>
      </c>
      <c r="I293" s="2" t="str">
        <f t="shared" si="4"/>
        <v/>
      </c>
    </row>
    <row r="294" spans="1:11" x14ac:dyDescent="0.2">
      <c r="A294" s="2" t="s">
        <v>338</v>
      </c>
      <c r="B294" s="2" t="s">
        <v>649</v>
      </c>
      <c r="C294" s="2">
        <v>50245</v>
      </c>
      <c r="D294" s="2">
        <v>0.3</v>
      </c>
      <c r="E294" s="2">
        <v>0.25</v>
      </c>
      <c r="F294" s="2" t="s">
        <v>334</v>
      </c>
      <c r="G294" s="2">
        <v>0.26</v>
      </c>
      <c r="H294" s="2">
        <v>0.08</v>
      </c>
      <c r="I294" s="2" t="str">
        <f t="shared" si="4"/>
        <v/>
      </c>
    </row>
    <row r="295" spans="1:11" x14ac:dyDescent="0.2">
      <c r="A295" s="2" t="s">
        <v>335</v>
      </c>
      <c r="B295" s="2" t="s">
        <v>650</v>
      </c>
      <c r="C295" s="2">
        <v>54245</v>
      </c>
      <c r="D295" s="2">
        <v>0.15</v>
      </c>
      <c r="E295" s="2">
        <v>0.1</v>
      </c>
      <c r="F295" s="2" t="s">
        <v>346</v>
      </c>
      <c r="G295" s="2">
        <v>0.04</v>
      </c>
      <c r="H295" s="2">
        <v>0.02</v>
      </c>
      <c r="I295" s="2" t="str">
        <f t="shared" si="4"/>
        <v/>
      </c>
    </row>
    <row r="296" spans="1:11" x14ac:dyDescent="0.2">
      <c r="A296" s="2" t="s">
        <v>340</v>
      </c>
      <c r="B296" s="2" t="s">
        <v>651</v>
      </c>
      <c r="C296" s="2">
        <v>27245</v>
      </c>
      <c r="D296" s="2">
        <v>0.3</v>
      </c>
      <c r="E296" s="2">
        <v>0.3</v>
      </c>
      <c r="F296" s="2" t="s">
        <v>334</v>
      </c>
      <c r="G296" s="2">
        <v>0.24</v>
      </c>
      <c r="H296" s="2">
        <v>0.1</v>
      </c>
      <c r="I296" s="2" t="str">
        <f t="shared" si="4"/>
        <v/>
      </c>
    </row>
    <row r="297" spans="1:11" x14ac:dyDescent="0.2">
      <c r="A297" s="2" t="s">
        <v>344</v>
      </c>
      <c r="B297" s="2" t="s">
        <v>652</v>
      </c>
      <c r="C297" s="2">
        <v>13244</v>
      </c>
      <c r="D297" s="2">
        <v>0.1</v>
      </c>
      <c r="E297" s="2">
        <v>0.15</v>
      </c>
      <c r="F297" s="2" t="s">
        <v>346</v>
      </c>
      <c r="G297" s="2">
        <v>0.08</v>
      </c>
      <c r="H297" s="2">
        <v>0.04</v>
      </c>
      <c r="I297" s="2" t="str">
        <f t="shared" si="4"/>
        <v/>
      </c>
    </row>
    <row r="298" spans="1:11" x14ac:dyDescent="0.2">
      <c r="A298" s="2" t="s">
        <v>352</v>
      </c>
      <c r="B298" s="2" t="s">
        <v>653</v>
      </c>
      <c r="C298" s="2">
        <v>68235</v>
      </c>
      <c r="D298" s="2">
        <v>0.15</v>
      </c>
      <c r="E298" s="2">
        <v>0.15</v>
      </c>
      <c r="F298" s="2" t="s">
        <v>346</v>
      </c>
      <c r="G298" s="2">
        <v>0.17</v>
      </c>
      <c r="H298" s="2">
        <v>0.08</v>
      </c>
      <c r="I298" s="2" t="str">
        <f t="shared" si="4"/>
        <v/>
      </c>
      <c r="K298" s="2" t="e">
        <f>CONCATENATE(B298," ",#REF!)</f>
        <v>#REF!</v>
      </c>
    </row>
    <row r="299" spans="1:11" x14ac:dyDescent="0.2">
      <c r="A299" s="2" t="s">
        <v>338</v>
      </c>
      <c r="B299" s="2" t="s">
        <v>654</v>
      </c>
      <c r="C299" s="2">
        <v>50251</v>
      </c>
      <c r="D299" s="2">
        <v>0.25</v>
      </c>
      <c r="E299" s="2">
        <v>0.25</v>
      </c>
      <c r="F299" s="2" t="s">
        <v>334</v>
      </c>
      <c r="G299" s="2">
        <v>0.11</v>
      </c>
      <c r="H299" s="2">
        <v>0.04</v>
      </c>
      <c r="I299" s="2" t="str">
        <f t="shared" si="4"/>
        <v/>
      </c>
    </row>
    <row r="300" spans="1:11" x14ac:dyDescent="0.2">
      <c r="A300" s="2" t="s">
        <v>369</v>
      </c>
      <c r="B300" s="2" t="s">
        <v>655</v>
      </c>
      <c r="C300" s="2">
        <v>76248</v>
      </c>
      <c r="D300" s="2">
        <v>0.25</v>
      </c>
      <c r="E300" s="2">
        <v>0.2</v>
      </c>
      <c r="F300" s="2" t="s">
        <v>334</v>
      </c>
      <c r="G300" s="2">
        <v>0.11</v>
      </c>
      <c r="H300" s="2">
        <v>7.0000000000000007E-2</v>
      </c>
      <c r="I300" s="2" t="str">
        <f t="shared" si="4"/>
        <v/>
      </c>
      <c r="J300" s="2" t="e">
        <f>CONCATENATE(B300," ",#REF!)</f>
        <v>#REF!</v>
      </c>
    </row>
    <row r="301" spans="1:11" x14ac:dyDescent="0.2">
      <c r="A301" s="2" t="s">
        <v>362</v>
      </c>
      <c r="B301" s="2" t="s">
        <v>656</v>
      </c>
      <c r="C301" s="2">
        <v>52250</v>
      </c>
      <c r="D301" s="2">
        <v>0.4</v>
      </c>
      <c r="E301" s="2">
        <v>0.35</v>
      </c>
      <c r="F301" s="2" t="s">
        <v>334</v>
      </c>
      <c r="G301" s="2">
        <v>0.13</v>
      </c>
      <c r="H301" s="2">
        <v>0.08</v>
      </c>
      <c r="I301" s="2" t="str">
        <f t="shared" si="4"/>
        <v/>
      </c>
      <c r="J301" s="2" t="e">
        <f>CONCATENATE(B301," ",#REF!)</f>
        <v>#REF!</v>
      </c>
    </row>
    <row r="302" spans="1:11" x14ac:dyDescent="0.2">
      <c r="A302" s="2" t="s">
        <v>378</v>
      </c>
      <c r="B302" s="2" t="s">
        <v>657</v>
      </c>
      <c r="C302" s="2">
        <v>15244</v>
      </c>
      <c r="D302" s="2">
        <v>0.25</v>
      </c>
      <c r="E302" s="2">
        <v>0.3</v>
      </c>
      <c r="F302" s="2" t="s">
        <v>334</v>
      </c>
      <c r="G302" s="2">
        <v>0.22</v>
      </c>
      <c r="H302" s="2">
        <v>0.08</v>
      </c>
      <c r="I302" s="2" t="str">
        <f t="shared" si="4"/>
        <v/>
      </c>
      <c r="K302" s="2" t="e">
        <f>CONCATENATE(B302," ",#REF!)</f>
        <v>#REF!</v>
      </c>
    </row>
    <row r="303" spans="1:11" x14ac:dyDescent="0.2">
      <c r="A303" s="2" t="s">
        <v>348</v>
      </c>
      <c r="B303" s="2" t="s">
        <v>658</v>
      </c>
      <c r="C303" s="2">
        <v>25245</v>
      </c>
      <c r="D303" s="2">
        <v>0.15</v>
      </c>
      <c r="E303" s="2">
        <v>0.2</v>
      </c>
      <c r="F303" s="2" t="s">
        <v>346</v>
      </c>
      <c r="G303" s="2">
        <v>0.11</v>
      </c>
      <c r="H303" s="2">
        <v>0.06</v>
      </c>
      <c r="I303" s="2" t="str">
        <f t="shared" si="4"/>
        <v/>
      </c>
      <c r="K303" s="2" t="e">
        <f>CONCATENATE(B303," ",#REF!)</f>
        <v>#REF!</v>
      </c>
    </row>
    <row r="304" spans="1:11" x14ac:dyDescent="0.2">
      <c r="A304" s="2" t="s">
        <v>350</v>
      </c>
      <c r="B304" s="2" t="s">
        <v>659</v>
      </c>
      <c r="C304" s="2">
        <v>20238</v>
      </c>
      <c r="D304" s="2">
        <v>0.1</v>
      </c>
      <c r="E304" s="2">
        <v>0.1</v>
      </c>
      <c r="F304" s="2" t="s">
        <v>359</v>
      </c>
      <c r="G304" s="2">
        <v>0.08</v>
      </c>
      <c r="H304" s="2">
        <v>0.04</v>
      </c>
      <c r="I304" s="2" t="str">
        <f t="shared" si="4"/>
        <v/>
      </c>
    </row>
    <row r="305" spans="1:9" x14ac:dyDescent="0.2">
      <c r="A305" s="2" t="s">
        <v>365</v>
      </c>
      <c r="B305" s="2" t="s">
        <v>660</v>
      </c>
      <c r="C305" s="2">
        <v>18247</v>
      </c>
      <c r="D305" s="2">
        <v>0.15</v>
      </c>
      <c r="E305" s="2">
        <v>0.15</v>
      </c>
      <c r="F305" s="2" t="s">
        <v>346</v>
      </c>
      <c r="G305" s="2">
        <v>0.06</v>
      </c>
      <c r="H305" s="2">
        <v>0.03</v>
      </c>
      <c r="I305" s="2" t="str">
        <f t="shared" si="4"/>
        <v/>
      </c>
    </row>
    <row r="306" spans="1:9" x14ac:dyDescent="0.2">
      <c r="A306" s="2" t="s">
        <v>338</v>
      </c>
      <c r="B306" s="2" t="s">
        <v>661</v>
      </c>
      <c r="C306" s="2">
        <v>50270</v>
      </c>
      <c r="D306" s="2">
        <v>0.25</v>
      </c>
      <c r="E306" s="2">
        <v>0.25</v>
      </c>
      <c r="F306" s="2" t="s">
        <v>334</v>
      </c>
      <c r="G306" s="2">
        <v>0.11</v>
      </c>
      <c r="H306" s="2">
        <v>0.05</v>
      </c>
      <c r="I306" s="2" t="str">
        <f t="shared" si="4"/>
        <v/>
      </c>
    </row>
    <row r="307" spans="1:9" x14ac:dyDescent="0.2">
      <c r="A307" s="2" t="s">
        <v>369</v>
      </c>
      <c r="B307" s="2" t="s">
        <v>662</v>
      </c>
      <c r="C307" s="2">
        <v>76250</v>
      </c>
      <c r="D307" s="2">
        <v>0.3</v>
      </c>
      <c r="E307" s="2">
        <v>0.3</v>
      </c>
      <c r="F307" s="2" t="s">
        <v>334</v>
      </c>
      <c r="G307" s="2">
        <v>0.18</v>
      </c>
      <c r="H307" s="2">
        <v>0.1</v>
      </c>
      <c r="I307" s="2" t="str">
        <f t="shared" si="4"/>
        <v/>
      </c>
    </row>
    <row r="308" spans="1:9" x14ac:dyDescent="0.2">
      <c r="A308" s="2" t="s">
        <v>663</v>
      </c>
      <c r="B308" s="2" t="s">
        <v>664</v>
      </c>
      <c r="C308" s="2">
        <v>91263</v>
      </c>
      <c r="D308" s="2">
        <v>0.05</v>
      </c>
      <c r="E308" s="2">
        <v>0.05</v>
      </c>
      <c r="F308" s="2" t="s">
        <v>359</v>
      </c>
      <c r="G308" s="2">
        <v>0.04</v>
      </c>
      <c r="H308" s="2">
        <v>0.02</v>
      </c>
      <c r="I308" s="2" t="str">
        <f t="shared" si="4"/>
        <v/>
      </c>
    </row>
    <row r="309" spans="1:9" x14ac:dyDescent="0.2">
      <c r="A309" s="2" t="s">
        <v>378</v>
      </c>
      <c r="B309" s="2" t="s">
        <v>665</v>
      </c>
      <c r="C309" s="2">
        <v>15248</v>
      </c>
      <c r="D309" s="2">
        <v>0.25</v>
      </c>
      <c r="E309" s="2">
        <v>0.3</v>
      </c>
      <c r="F309" s="2" t="s">
        <v>334</v>
      </c>
      <c r="G309" s="2">
        <v>0.16</v>
      </c>
      <c r="H309" s="2">
        <v>0.08</v>
      </c>
      <c r="I309" s="2" t="str">
        <f t="shared" si="4"/>
        <v/>
      </c>
    </row>
    <row r="310" spans="1:9" x14ac:dyDescent="0.2">
      <c r="A310" s="2" t="s">
        <v>352</v>
      </c>
      <c r="B310" s="2" t="s">
        <v>666</v>
      </c>
      <c r="C310" s="2">
        <v>68271</v>
      </c>
      <c r="D310" s="2">
        <v>0.15</v>
      </c>
      <c r="E310" s="2">
        <v>0.15</v>
      </c>
      <c r="F310" s="2" t="s">
        <v>346</v>
      </c>
      <c r="G310" s="2">
        <v>0.12</v>
      </c>
      <c r="H310" s="2">
        <v>7.0000000000000007E-2</v>
      </c>
      <c r="I310" s="2" t="str">
        <f t="shared" si="4"/>
        <v/>
      </c>
    </row>
    <row r="311" spans="1:9" x14ac:dyDescent="0.2">
      <c r="A311" s="2" t="s">
        <v>352</v>
      </c>
      <c r="B311" s="2" t="s">
        <v>667</v>
      </c>
      <c r="C311" s="2">
        <v>68245</v>
      </c>
      <c r="D311" s="2">
        <v>0.15</v>
      </c>
      <c r="E311" s="2">
        <v>0.2</v>
      </c>
      <c r="F311" s="2" t="s">
        <v>346</v>
      </c>
      <c r="G311" s="2">
        <v>0.18</v>
      </c>
      <c r="H311" s="2">
        <v>0.1</v>
      </c>
      <c r="I311" s="2" t="str">
        <f t="shared" si="4"/>
        <v/>
      </c>
    </row>
    <row r="312" spans="1:9" x14ac:dyDescent="0.2">
      <c r="A312" s="2" t="s">
        <v>344</v>
      </c>
      <c r="B312" s="2" t="s">
        <v>668</v>
      </c>
      <c r="C312" s="2">
        <v>13248</v>
      </c>
      <c r="D312" s="2">
        <v>0.1</v>
      </c>
      <c r="E312" s="2">
        <v>0.1</v>
      </c>
      <c r="F312" s="2" t="s">
        <v>359</v>
      </c>
      <c r="G312" s="2">
        <v>0.08</v>
      </c>
      <c r="H312" s="2">
        <v>0.04</v>
      </c>
      <c r="I312" s="2" t="str">
        <f t="shared" si="4"/>
        <v/>
      </c>
    </row>
    <row r="313" spans="1:9" x14ac:dyDescent="0.2">
      <c r="A313" s="2" t="s">
        <v>340</v>
      </c>
      <c r="B313" s="2" t="s">
        <v>669</v>
      </c>
      <c r="C313" s="2">
        <v>27250</v>
      </c>
      <c r="D313" s="2">
        <v>0.4</v>
      </c>
      <c r="E313" s="2">
        <v>0.4</v>
      </c>
      <c r="F313" s="2" t="s">
        <v>334</v>
      </c>
      <c r="G313" s="2">
        <v>0.2</v>
      </c>
      <c r="H313" s="2">
        <v>0.1</v>
      </c>
      <c r="I313" s="2" t="str">
        <f t="shared" si="4"/>
        <v/>
      </c>
    </row>
    <row r="314" spans="1:9" x14ac:dyDescent="0.2">
      <c r="A314" s="2" t="s">
        <v>367</v>
      </c>
      <c r="B314" s="2" t="s">
        <v>670</v>
      </c>
      <c r="C314" s="2">
        <v>44110</v>
      </c>
      <c r="D314" s="2">
        <v>0.1</v>
      </c>
      <c r="E314" s="2">
        <v>0.1</v>
      </c>
      <c r="F314" s="2" t="s">
        <v>359</v>
      </c>
      <c r="G314" s="2">
        <v>0.06</v>
      </c>
      <c r="H314" s="2">
        <v>0.04</v>
      </c>
      <c r="I314" s="2" t="str">
        <f t="shared" si="4"/>
        <v/>
      </c>
    </row>
    <row r="315" spans="1:9" x14ac:dyDescent="0.2">
      <c r="A315" s="2" t="s">
        <v>350</v>
      </c>
      <c r="B315" s="2" t="s">
        <v>671</v>
      </c>
      <c r="C315" s="2">
        <v>20250</v>
      </c>
      <c r="D315" s="2">
        <v>0.1</v>
      </c>
      <c r="E315" s="2">
        <v>0.1</v>
      </c>
      <c r="F315" s="2" t="s">
        <v>359</v>
      </c>
      <c r="G315" s="2">
        <v>0.08</v>
      </c>
      <c r="H315" s="2">
        <v>0.04</v>
      </c>
      <c r="I315" s="2" t="str">
        <f t="shared" si="4"/>
        <v/>
      </c>
    </row>
    <row r="316" spans="1:9" x14ac:dyDescent="0.2">
      <c r="A316" s="2" t="s">
        <v>365</v>
      </c>
      <c r="B316" s="2" t="s">
        <v>672</v>
      </c>
      <c r="C316" s="2">
        <v>18256</v>
      </c>
      <c r="D316" s="2">
        <v>0.15</v>
      </c>
      <c r="E316" s="2">
        <v>0.15</v>
      </c>
      <c r="F316" s="2" t="s">
        <v>346</v>
      </c>
      <c r="G316" s="2">
        <v>0.06</v>
      </c>
      <c r="H316" s="2">
        <v>0.03</v>
      </c>
      <c r="I316" s="2" t="str">
        <f t="shared" si="4"/>
        <v/>
      </c>
    </row>
    <row r="317" spans="1:9" x14ac:dyDescent="0.2">
      <c r="A317" s="2" t="s">
        <v>362</v>
      </c>
      <c r="B317" s="2" t="s">
        <v>673</v>
      </c>
      <c r="C317" s="2">
        <v>52254</v>
      </c>
      <c r="D317" s="2">
        <v>0.25</v>
      </c>
      <c r="E317" s="2">
        <v>0.25</v>
      </c>
      <c r="F317" s="2" t="s">
        <v>334</v>
      </c>
      <c r="G317" s="2">
        <v>0.16</v>
      </c>
      <c r="H317" s="2">
        <v>0.08</v>
      </c>
      <c r="I317" s="2" t="str">
        <f t="shared" si="4"/>
        <v/>
      </c>
    </row>
    <row r="318" spans="1:9" x14ac:dyDescent="0.2">
      <c r="A318" s="2" t="s">
        <v>352</v>
      </c>
      <c r="B318" s="2" t="s">
        <v>674</v>
      </c>
      <c r="C318" s="2">
        <v>68250</v>
      </c>
      <c r="D318" s="2">
        <v>0.15</v>
      </c>
      <c r="E318" s="2">
        <v>0.15</v>
      </c>
      <c r="F318" s="2" t="s">
        <v>346</v>
      </c>
      <c r="G318" s="2">
        <v>0.16</v>
      </c>
      <c r="H318" s="2">
        <v>7.0000000000000007E-2</v>
      </c>
      <c r="I318" s="2" t="str">
        <f t="shared" si="4"/>
        <v/>
      </c>
    </row>
    <row r="319" spans="1:9" x14ac:dyDescent="0.2">
      <c r="A319" s="2" t="s">
        <v>344</v>
      </c>
      <c r="B319" s="2" t="s">
        <v>675</v>
      </c>
      <c r="C319" s="2">
        <v>13268</v>
      </c>
      <c r="D319" s="2">
        <v>0.15</v>
      </c>
      <c r="E319" s="2">
        <v>0.15</v>
      </c>
      <c r="F319" s="2" t="s">
        <v>346</v>
      </c>
      <c r="G319" s="2">
        <v>7.0000000000000007E-2</v>
      </c>
      <c r="H319" s="2">
        <v>0.04</v>
      </c>
      <c r="I319" s="2" t="str">
        <f t="shared" si="4"/>
        <v/>
      </c>
    </row>
    <row r="320" spans="1:9" x14ac:dyDescent="0.2">
      <c r="A320" s="2" t="s">
        <v>348</v>
      </c>
      <c r="B320" s="2" t="s">
        <v>676</v>
      </c>
      <c r="C320" s="2">
        <v>25258</v>
      </c>
      <c r="D320" s="2">
        <v>0.15</v>
      </c>
      <c r="E320" s="2">
        <v>0.2</v>
      </c>
      <c r="F320" s="2" t="s">
        <v>346</v>
      </c>
      <c r="G320" s="2">
        <v>0.13</v>
      </c>
      <c r="H320" s="2">
        <v>0.06</v>
      </c>
      <c r="I320" s="2" t="str">
        <f t="shared" si="4"/>
        <v/>
      </c>
    </row>
    <row r="321" spans="1:9" x14ac:dyDescent="0.2">
      <c r="A321" s="2" t="s">
        <v>373</v>
      </c>
      <c r="B321" s="2" t="s">
        <v>677</v>
      </c>
      <c r="C321" s="2">
        <v>47258</v>
      </c>
      <c r="D321" s="2">
        <v>0.1</v>
      </c>
      <c r="E321" s="2">
        <v>0.1</v>
      </c>
      <c r="F321" s="2" t="s">
        <v>359</v>
      </c>
      <c r="G321" s="2">
        <v>0.04</v>
      </c>
      <c r="H321" s="2">
        <v>0.02</v>
      </c>
      <c r="I321" s="2" t="str">
        <f t="shared" si="4"/>
        <v/>
      </c>
    </row>
    <row r="322" spans="1:9" x14ac:dyDescent="0.2">
      <c r="A322" s="2" t="s">
        <v>352</v>
      </c>
      <c r="B322" s="2" t="s">
        <v>678</v>
      </c>
      <c r="C322" s="2">
        <v>68255</v>
      </c>
      <c r="D322" s="2">
        <v>0.25</v>
      </c>
      <c r="E322" s="2">
        <v>0.25</v>
      </c>
      <c r="F322" s="2" t="s">
        <v>334</v>
      </c>
      <c r="G322" s="2">
        <v>0.14000000000000001</v>
      </c>
      <c r="H322" s="2">
        <v>7.0000000000000007E-2</v>
      </c>
      <c r="I322" s="2" t="str">
        <f t="shared" ref="I322:I385" si="5">+IF(B322=B323,"ok","")</f>
        <v/>
      </c>
    </row>
    <row r="323" spans="1:9" x14ac:dyDescent="0.2">
      <c r="A323" s="2" t="s">
        <v>373</v>
      </c>
      <c r="B323" s="2" t="s">
        <v>679</v>
      </c>
      <c r="C323" s="2">
        <v>47268</v>
      </c>
      <c r="D323" s="2">
        <v>0.1</v>
      </c>
      <c r="E323" s="2">
        <v>0.1</v>
      </c>
      <c r="F323" s="2" t="s">
        <v>359</v>
      </c>
      <c r="G323" s="2">
        <v>0.04</v>
      </c>
      <c r="H323" s="2">
        <v>0.02</v>
      </c>
      <c r="I323" s="2" t="str">
        <f t="shared" si="5"/>
        <v/>
      </c>
    </row>
    <row r="324" spans="1:9" x14ac:dyDescent="0.2">
      <c r="A324" s="2" t="s">
        <v>504</v>
      </c>
      <c r="B324" s="2" t="s">
        <v>680</v>
      </c>
      <c r="C324" s="2">
        <v>95025</v>
      </c>
      <c r="D324" s="2">
        <v>0.05</v>
      </c>
      <c r="E324" s="2">
        <v>0.05</v>
      </c>
      <c r="F324" s="2" t="s">
        <v>359</v>
      </c>
      <c r="G324" s="2">
        <v>0.04</v>
      </c>
      <c r="H324" s="2">
        <v>0.02</v>
      </c>
      <c r="I324" s="2" t="str">
        <f t="shared" si="5"/>
        <v/>
      </c>
    </row>
    <row r="325" spans="1:9" x14ac:dyDescent="0.2">
      <c r="A325" s="2" t="s">
        <v>480</v>
      </c>
      <c r="B325" s="2" t="s">
        <v>681</v>
      </c>
      <c r="C325" s="2">
        <v>70233</v>
      </c>
      <c r="D325" s="2">
        <v>0.1</v>
      </c>
      <c r="E325" s="2">
        <v>0.15</v>
      </c>
      <c r="F325" s="2" t="s">
        <v>346</v>
      </c>
      <c r="G325" s="2">
        <v>0.04</v>
      </c>
      <c r="H325" s="2">
        <v>0.03</v>
      </c>
      <c r="I325" s="2" t="str">
        <f t="shared" si="5"/>
        <v/>
      </c>
    </row>
    <row r="326" spans="1:9" x14ac:dyDescent="0.2">
      <c r="A326" s="2" t="s">
        <v>348</v>
      </c>
      <c r="B326" s="2" t="s">
        <v>682</v>
      </c>
      <c r="C326" s="2">
        <v>25260</v>
      </c>
      <c r="D326" s="2">
        <v>0.15</v>
      </c>
      <c r="E326" s="2">
        <v>0.2</v>
      </c>
      <c r="F326" s="2" t="s">
        <v>346</v>
      </c>
      <c r="G326" s="2">
        <v>0.1</v>
      </c>
      <c r="H326" s="2">
        <v>0.06</v>
      </c>
      <c r="I326" s="2" t="str">
        <f t="shared" si="5"/>
        <v/>
      </c>
    </row>
    <row r="327" spans="1:9" x14ac:dyDescent="0.2">
      <c r="A327" s="2" t="s">
        <v>362</v>
      </c>
      <c r="B327" s="2" t="s">
        <v>683</v>
      </c>
      <c r="C327" s="2">
        <v>52256</v>
      </c>
      <c r="D327" s="2">
        <v>0.3</v>
      </c>
      <c r="E327" s="2">
        <v>0.3</v>
      </c>
      <c r="F327" s="2" t="s">
        <v>334</v>
      </c>
      <c r="G327" s="2">
        <v>0.11</v>
      </c>
      <c r="H327" s="2">
        <v>7.0000000000000007E-2</v>
      </c>
      <c r="I327" s="2" t="str">
        <f t="shared" si="5"/>
        <v/>
      </c>
    </row>
    <row r="328" spans="1:9" x14ac:dyDescent="0.2">
      <c r="A328" s="2" t="s">
        <v>362</v>
      </c>
      <c r="B328" s="2" t="s">
        <v>684</v>
      </c>
      <c r="C328" s="2">
        <v>52258</v>
      </c>
      <c r="D328" s="2">
        <v>0.25</v>
      </c>
      <c r="E328" s="2">
        <v>0.25</v>
      </c>
      <c r="F328" s="2" t="s">
        <v>334</v>
      </c>
      <c r="G328" s="2">
        <v>0.16</v>
      </c>
      <c r="H328" s="2">
        <v>0.08</v>
      </c>
      <c r="I328" s="2" t="str">
        <f t="shared" si="5"/>
        <v/>
      </c>
    </row>
    <row r="329" spans="1:9" x14ac:dyDescent="0.2">
      <c r="A329" s="2" t="s">
        <v>362</v>
      </c>
      <c r="B329" s="2" t="s">
        <v>685</v>
      </c>
      <c r="C329" s="2">
        <v>52260</v>
      </c>
      <c r="D329" s="2">
        <v>0.25</v>
      </c>
      <c r="E329" s="2">
        <v>0.25</v>
      </c>
      <c r="F329" s="2" t="s">
        <v>334</v>
      </c>
      <c r="G329" s="2">
        <v>0.13</v>
      </c>
      <c r="H329" s="2">
        <v>0.08</v>
      </c>
      <c r="I329" s="2" t="str">
        <f t="shared" si="5"/>
        <v/>
      </c>
    </row>
    <row r="330" spans="1:9" x14ac:dyDescent="0.2">
      <c r="A330" s="2" t="s">
        <v>376</v>
      </c>
      <c r="B330" s="2" t="s">
        <v>686</v>
      </c>
      <c r="C330" s="2">
        <v>19256</v>
      </c>
      <c r="D330" s="2">
        <v>0.3</v>
      </c>
      <c r="E330" s="2">
        <v>0.25</v>
      </c>
      <c r="F330" s="2" t="s">
        <v>334</v>
      </c>
      <c r="G330" s="2">
        <v>0.14000000000000001</v>
      </c>
      <c r="H330" s="2">
        <v>0.08</v>
      </c>
      <c r="I330" s="2" t="str">
        <f t="shared" si="5"/>
        <v/>
      </c>
    </row>
    <row r="331" spans="1:9" x14ac:dyDescent="0.2">
      <c r="A331" s="2" t="s">
        <v>335</v>
      </c>
      <c r="B331" s="2" t="s">
        <v>687</v>
      </c>
      <c r="C331" s="2">
        <v>54250</v>
      </c>
      <c r="D331" s="2">
        <v>0.2</v>
      </c>
      <c r="E331" s="2">
        <v>0.15</v>
      </c>
      <c r="F331" s="2" t="s">
        <v>346</v>
      </c>
      <c r="G331" s="2">
        <v>0.05</v>
      </c>
      <c r="H331" s="2">
        <v>0.03</v>
      </c>
      <c r="I331" s="2" t="str">
        <f t="shared" si="5"/>
        <v/>
      </c>
    </row>
    <row r="332" spans="1:9" x14ac:dyDescent="0.2">
      <c r="A332" s="2" t="s">
        <v>335</v>
      </c>
      <c r="B332" s="2" t="s">
        <v>688</v>
      </c>
      <c r="C332" s="2">
        <v>54261</v>
      </c>
      <c r="D332" s="2">
        <v>0.35</v>
      </c>
      <c r="E332" s="2">
        <v>0.25</v>
      </c>
      <c r="F332" s="2" t="s">
        <v>334</v>
      </c>
      <c r="G332" s="2">
        <v>0.22</v>
      </c>
      <c r="H332" s="2">
        <v>0.09</v>
      </c>
      <c r="I332" s="2" t="str">
        <f t="shared" si="5"/>
        <v/>
      </c>
    </row>
    <row r="333" spans="1:9" x14ac:dyDescent="0.2">
      <c r="A333" s="2" t="s">
        <v>342</v>
      </c>
      <c r="B333" s="2" t="s">
        <v>689</v>
      </c>
      <c r="C333" s="2">
        <v>41244</v>
      </c>
      <c r="D333" s="2">
        <v>0.3</v>
      </c>
      <c r="E333" s="2">
        <v>0.15</v>
      </c>
      <c r="F333" s="2" t="s">
        <v>334</v>
      </c>
      <c r="G333" s="2">
        <v>0.2</v>
      </c>
      <c r="H333" s="2">
        <v>0.08</v>
      </c>
      <c r="I333" s="2" t="str">
        <f t="shared" si="5"/>
        <v/>
      </c>
    </row>
    <row r="334" spans="1:9" x14ac:dyDescent="0.2">
      <c r="A334" s="2" t="s">
        <v>352</v>
      </c>
      <c r="B334" s="2" t="s">
        <v>690</v>
      </c>
      <c r="C334" s="2">
        <v>68264</v>
      </c>
      <c r="D334" s="2">
        <v>0.2</v>
      </c>
      <c r="E334" s="2">
        <v>0.25</v>
      </c>
      <c r="F334" s="2" t="s">
        <v>334</v>
      </c>
      <c r="G334" s="2">
        <v>0.09</v>
      </c>
      <c r="H334" s="2">
        <v>0.05</v>
      </c>
      <c r="I334" s="2" t="str">
        <f t="shared" si="5"/>
        <v/>
      </c>
    </row>
    <row r="335" spans="1:9" x14ac:dyDescent="0.2">
      <c r="A335" s="2" t="s">
        <v>352</v>
      </c>
      <c r="B335" s="2" t="s">
        <v>691</v>
      </c>
      <c r="C335" s="2">
        <v>68266</v>
      </c>
      <c r="D335" s="2">
        <v>0.25</v>
      </c>
      <c r="E335" s="2">
        <v>0.25</v>
      </c>
      <c r="F335" s="2" t="s">
        <v>334</v>
      </c>
      <c r="G335" s="2">
        <v>0.1</v>
      </c>
      <c r="H335" s="2">
        <v>0.05</v>
      </c>
      <c r="I335" s="2" t="str">
        <f t="shared" si="5"/>
        <v/>
      </c>
    </row>
    <row r="336" spans="1:9" x14ac:dyDescent="0.2">
      <c r="A336" s="2" t="s">
        <v>332</v>
      </c>
      <c r="B336" s="2" t="s">
        <v>692</v>
      </c>
      <c r="C336" s="2">
        <v>5264</v>
      </c>
      <c r="D336" s="2">
        <v>0.15</v>
      </c>
      <c r="E336" s="2">
        <v>0.2</v>
      </c>
      <c r="F336" s="2" t="s">
        <v>346</v>
      </c>
      <c r="G336" s="2">
        <v>0.11</v>
      </c>
      <c r="H336" s="2">
        <v>0.06</v>
      </c>
      <c r="I336" s="2" t="str">
        <f t="shared" si="5"/>
        <v/>
      </c>
    </row>
    <row r="337" spans="1:9" x14ac:dyDescent="0.2">
      <c r="A337" s="2" t="s">
        <v>332</v>
      </c>
      <c r="B337" s="2" t="s">
        <v>693</v>
      </c>
      <c r="C337" s="2">
        <v>5266</v>
      </c>
      <c r="D337" s="2">
        <v>0.15</v>
      </c>
      <c r="E337" s="2">
        <v>0.2</v>
      </c>
      <c r="F337" s="2" t="s">
        <v>346</v>
      </c>
      <c r="G337" s="2">
        <v>0.13</v>
      </c>
      <c r="H337" s="2">
        <v>7.0000000000000007E-2</v>
      </c>
      <c r="I337" s="2" t="str">
        <f t="shared" si="5"/>
        <v/>
      </c>
    </row>
    <row r="338" spans="1:9" x14ac:dyDescent="0.2">
      <c r="A338" s="2" t="s">
        <v>380</v>
      </c>
      <c r="B338" s="2" t="s">
        <v>694</v>
      </c>
      <c r="C338" s="2">
        <v>73268</v>
      </c>
      <c r="D338" s="2">
        <v>0.25</v>
      </c>
      <c r="E338" s="2">
        <v>0.2</v>
      </c>
      <c r="F338" s="2" t="s">
        <v>334</v>
      </c>
      <c r="G338" s="2">
        <v>0.13</v>
      </c>
      <c r="H338" s="2">
        <v>0.06</v>
      </c>
      <c r="I338" s="2" t="str">
        <f t="shared" si="5"/>
        <v/>
      </c>
    </row>
    <row r="339" spans="1:9" x14ac:dyDescent="0.2">
      <c r="A339" s="2" t="s">
        <v>348</v>
      </c>
      <c r="B339" s="2" t="s">
        <v>695</v>
      </c>
      <c r="C339" s="2">
        <v>25269</v>
      </c>
      <c r="D339" s="2">
        <v>0.15</v>
      </c>
      <c r="E339" s="2">
        <v>0.2</v>
      </c>
      <c r="F339" s="2" t="s">
        <v>346</v>
      </c>
      <c r="G339" s="2">
        <v>0.12</v>
      </c>
      <c r="H339" s="2">
        <v>0.06</v>
      </c>
      <c r="I339" s="2" t="str">
        <f t="shared" si="5"/>
        <v/>
      </c>
    </row>
    <row r="340" spans="1:9" x14ac:dyDescent="0.2">
      <c r="A340" s="2" t="s">
        <v>380</v>
      </c>
      <c r="B340" s="2" t="s">
        <v>696</v>
      </c>
      <c r="C340" s="2">
        <v>73270</v>
      </c>
      <c r="D340" s="2">
        <v>0.2</v>
      </c>
      <c r="E340" s="2">
        <v>0.2</v>
      </c>
      <c r="F340" s="2" t="s">
        <v>346</v>
      </c>
      <c r="G340" s="2">
        <v>0.12</v>
      </c>
      <c r="H340" s="2">
        <v>7.0000000000000007E-2</v>
      </c>
      <c r="I340" s="2" t="str">
        <f t="shared" si="5"/>
        <v/>
      </c>
    </row>
    <row r="341" spans="1:9" x14ac:dyDescent="0.2">
      <c r="A341" s="2" t="s">
        <v>354</v>
      </c>
      <c r="B341" s="2" t="s">
        <v>697</v>
      </c>
      <c r="C341" s="2">
        <v>17272</v>
      </c>
      <c r="D341" s="2">
        <v>0.25</v>
      </c>
      <c r="E341" s="2">
        <v>0.25</v>
      </c>
      <c r="F341" s="2" t="s">
        <v>334</v>
      </c>
      <c r="G341" s="2">
        <v>0.2</v>
      </c>
      <c r="H341" s="2">
        <v>0.1</v>
      </c>
      <c r="I341" s="2" t="str">
        <f t="shared" si="5"/>
        <v/>
      </c>
    </row>
    <row r="342" spans="1:9" x14ac:dyDescent="0.2">
      <c r="A342" s="2" t="s">
        <v>421</v>
      </c>
      <c r="B342" s="2" t="s">
        <v>698</v>
      </c>
      <c r="C342" s="2">
        <v>63272</v>
      </c>
      <c r="D342" s="2">
        <v>0.25</v>
      </c>
      <c r="E342" s="2">
        <v>0.25</v>
      </c>
      <c r="F342" s="2" t="s">
        <v>334</v>
      </c>
      <c r="G342" s="2">
        <v>0.2</v>
      </c>
      <c r="H342" s="2">
        <v>0.11</v>
      </c>
      <c r="I342" s="2" t="str">
        <f t="shared" si="5"/>
        <v/>
      </c>
    </row>
    <row r="343" spans="1:9" x14ac:dyDescent="0.2">
      <c r="A343" s="2" t="s">
        <v>378</v>
      </c>
      <c r="B343" s="2" t="s">
        <v>699</v>
      </c>
      <c r="C343" s="2">
        <v>15272</v>
      </c>
      <c r="D343" s="2">
        <v>0.2</v>
      </c>
      <c r="E343" s="2">
        <v>0.25</v>
      </c>
      <c r="F343" s="2" t="s">
        <v>334</v>
      </c>
      <c r="G343" s="2">
        <v>0.16</v>
      </c>
      <c r="H343" s="2">
        <v>0.08</v>
      </c>
      <c r="I343" s="2" t="str">
        <f t="shared" si="5"/>
        <v/>
      </c>
    </row>
    <row r="344" spans="1:9" x14ac:dyDescent="0.2">
      <c r="A344" s="2" t="s">
        <v>380</v>
      </c>
      <c r="B344" s="2" t="s">
        <v>700</v>
      </c>
      <c r="C344" s="2">
        <v>73275</v>
      </c>
      <c r="D344" s="2">
        <v>0.2</v>
      </c>
      <c r="E344" s="2">
        <v>0.2</v>
      </c>
      <c r="F344" s="2" t="s">
        <v>346</v>
      </c>
      <c r="G344" s="2">
        <v>0.11</v>
      </c>
      <c r="H344" s="2">
        <v>0.06</v>
      </c>
      <c r="I344" s="2" t="str">
        <f t="shared" si="5"/>
        <v/>
      </c>
    </row>
    <row r="345" spans="1:9" x14ac:dyDescent="0.2">
      <c r="A345" s="2" t="s">
        <v>365</v>
      </c>
      <c r="B345" s="150" t="s">
        <v>701</v>
      </c>
      <c r="C345" s="2">
        <v>18001</v>
      </c>
      <c r="D345" s="2">
        <v>0.2</v>
      </c>
      <c r="E345" s="2">
        <v>0.15</v>
      </c>
      <c r="F345" s="2" t="s">
        <v>346</v>
      </c>
      <c r="G345" s="2">
        <v>0.1</v>
      </c>
      <c r="H345" s="2">
        <v>0.05</v>
      </c>
      <c r="I345" s="2" t="str">
        <f t="shared" si="5"/>
        <v/>
      </c>
    </row>
    <row r="346" spans="1:9" x14ac:dyDescent="0.2">
      <c r="A346" s="2" t="s">
        <v>376</v>
      </c>
      <c r="B346" s="2" t="s">
        <v>702</v>
      </c>
      <c r="C346" s="2">
        <v>19290</v>
      </c>
      <c r="D346" s="2">
        <v>0.25</v>
      </c>
      <c r="E346" s="2">
        <v>0.25</v>
      </c>
      <c r="F346" s="2" t="s">
        <v>334</v>
      </c>
      <c r="G346" s="2">
        <v>0.14000000000000001</v>
      </c>
      <c r="H346" s="2">
        <v>7.0000000000000007E-2</v>
      </c>
      <c r="I346" s="2" t="str">
        <f t="shared" si="5"/>
        <v/>
      </c>
    </row>
    <row r="347" spans="1:9" x14ac:dyDescent="0.2">
      <c r="A347" s="2" t="s">
        <v>378</v>
      </c>
      <c r="B347" s="2" t="s">
        <v>703</v>
      </c>
      <c r="C347" s="2">
        <v>15276</v>
      </c>
      <c r="D347" s="2">
        <v>0.25</v>
      </c>
      <c r="E347" s="2">
        <v>0.25</v>
      </c>
      <c r="F347" s="2" t="s">
        <v>334</v>
      </c>
      <c r="G347" s="2">
        <v>0.16</v>
      </c>
      <c r="H347" s="2">
        <v>0.08</v>
      </c>
      <c r="I347" s="2" t="str">
        <f t="shared" si="5"/>
        <v/>
      </c>
    </row>
    <row r="348" spans="1:9" x14ac:dyDescent="0.2">
      <c r="A348" s="2" t="s">
        <v>369</v>
      </c>
      <c r="B348" s="2" t="s">
        <v>704</v>
      </c>
      <c r="C348" s="2">
        <v>76275</v>
      </c>
      <c r="D348" s="2">
        <v>0.25</v>
      </c>
      <c r="E348" s="2">
        <v>0.2</v>
      </c>
      <c r="F348" s="2" t="s">
        <v>334</v>
      </c>
      <c r="G348" s="2">
        <v>0.1</v>
      </c>
      <c r="H348" s="2">
        <v>0.06</v>
      </c>
      <c r="I348" s="2" t="str">
        <f t="shared" si="5"/>
        <v/>
      </c>
    </row>
    <row r="349" spans="1:9" x14ac:dyDescent="0.2">
      <c r="A349" s="2" t="s">
        <v>352</v>
      </c>
      <c r="B349" s="2" t="s">
        <v>705</v>
      </c>
      <c r="C349" s="2">
        <v>68276</v>
      </c>
      <c r="D349" s="2">
        <v>0.25</v>
      </c>
      <c r="E349" s="2">
        <v>0.25</v>
      </c>
      <c r="F349" s="2" t="s">
        <v>334</v>
      </c>
      <c r="G349" s="2">
        <v>0.13</v>
      </c>
      <c r="H349" s="2">
        <v>0.08</v>
      </c>
      <c r="I349" s="2" t="str">
        <f t="shared" si="5"/>
        <v/>
      </c>
    </row>
    <row r="350" spans="1:9" x14ac:dyDescent="0.2">
      <c r="A350" s="2" t="s">
        <v>348</v>
      </c>
      <c r="B350" s="2" t="s">
        <v>706</v>
      </c>
      <c r="C350" s="2">
        <v>25279</v>
      </c>
      <c r="D350" s="2">
        <v>0.25</v>
      </c>
      <c r="E350" s="2">
        <v>0.25</v>
      </c>
      <c r="F350" s="2" t="s">
        <v>334</v>
      </c>
      <c r="G350" s="2">
        <v>0.16</v>
      </c>
      <c r="H350" s="2">
        <v>0.06</v>
      </c>
      <c r="I350" s="2" t="str">
        <f t="shared" si="5"/>
        <v/>
      </c>
    </row>
    <row r="351" spans="1:9" x14ac:dyDescent="0.2">
      <c r="A351" s="2" t="s">
        <v>367</v>
      </c>
      <c r="B351" s="2" t="s">
        <v>707</v>
      </c>
      <c r="C351" s="2">
        <v>44279</v>
      </c>
      <c r="D351" s="2">
        <v>0.15</v>
      </c>
      <c r="E351" s="2">
        <v>0.1</v>
      </c>
      <c r="F351" s="2" t="s">
        <v>346</v>
      </c>
      <c r="G351" s="2">
        <v>7.0000000000000007E-2</v>
      </c>
      <c r="H351" s="2">
        <v>0.04</v>
      </c>
      <c r="I351" s="2" t="str">
        <f t="shared" si="5"/>
        <v/>
      </c>
    </row>
    <row r="352" spans="1:9" x14ac:dyDescent="0.2">
      <c r="A352" s="2" t="s">
        <v>409</v>
      </c>
      <c r="B352" s="2" t="s">
        <v>708</v>
      </c>
      <c r="C352" s="2">
        <v>81300</v>
      </c>
      <c r="D352" s="2">
        <v>0.3</v>
      </c>
      <c r="E352" s="2">
        <v>0.2</v>
      </c>
      <c r="F352" s="2" t="s">
        <v>334</v>
      </c>
      <c r="G352" s="2">
        <v>0.32</v>
      </c>
      <c r="H352" s="2">
        <v>0.12</v>
      </c>
      <c r="I352" s="2" t="str">
        <f t="shared" si="5"/>
        <v/>
      </c>
    </row>
    <row r="353" spans="1:9" x14ac:dyDescent="0.2">
      <c r="A353" s="2" t="s">
        <v>348</v>
      </c>
      <c r="B353" s="2" t="s">
        <v>709</v>
      </c>
      <c r="C353" s="2">
        <v>25281</v>
      </c>
      <c r="D353" s="2">
        <v>0.25</v>
      </c>
      <c r="E353" s="2">
        <v>0.25</v>
      </c>
      <c r="F353" s="2" t="s">
        <v>334</v>
      </c>
      <c r="G353" s="2">
        <v>0.16</v>
      </c>
      <c r="H353" s="2">
        <v>0.06</v>
      </c>
      <c r="I353" s="2" t="str">
        <f t="shared" si="5"/>
        <v/>
      </c>
    </row>
    <row r="354" spans="1:9" x14ac:dyDescent="0.2">
      <c r="A354" s="2" t="s">
        <v>362</v>
      </c>
      <c r="B354" s="2" t="s">
        <v>710</v>
      </c>
      <c r="C354" s="2">
        <v>52520</v>
      </c>
      <c r="D354" s="2">
        <v>0.5</v>
      </c>
      <c r="E354" s="2">
        <v>0.4</v>
      </c>
      <c r="F354" s="2" t="s">
        <v>334</v>
      </c>
      <c r="G354" s="2">
        <v>0.16</v>
      </c>
      <c r="H354" s="2">
        <v>0.08</v>
      </c>
      <c r="I354" s="2" t="str">
        <f t="shared" si="5"/>
        <v/>
      </c>
    </row>
    <row r="355" spans="1:9" x14ac:dyDescent="0.2">
      <c r="A355" s="2" t="s">
        <v>332</v>
      </c>
      <c r="B355" s="2" t="s">
        <v>711</v>
      </c>
      <c r="C355" s="2">
        <v>5282</v>
      </c>
      <c r="D355" s="2">
        <v>0.2</v>
      </c>
      <c r="E355" s="2">
        <v>0.25</v>
      </c>
      <c r="F355" s="2" t="s">
        <v>334</v>
      </c>
      <c r="G355" s="2">
        <v>0.16</v>
      </c>
      <c r="H355" s="2">
        <v>0.09</v>
      </c>
      <c r="I355" s="2" t="str">
        <f t="shared" si="5"/>
        <v/>
      </c>
    </row>
    <row r="356" spans="1:9" x14ac:dyDescent="0.2">
      <c r="A356" s="2" t="s">
        <v>380</v>
      </c>
      <c r="B356" s="2" t="s">
        <v>712</v>
      </c>
      <c r="C356" s="2">
        <v>73283</v>
      </c>
      <c r="D356" s="2">
        <v>0.2</v>
      </c>
      <c r="E356" s="2">
        <v>0.2</v>
      </c>
      <c r="F356" s="2" t="s">
        <v>346</v>
      </c>
      <c r="G356" s="2">
        <v>0.14000000000000001</v>
      </c>
      <c r="H356" s="2">
        <v>0.09</v>
      </c>
      <c r="I356" s="2" t="str">
        <f t="shared" si="5"/>
        <v/>
      </c>
    </row>
    <row r="357" spans="1:9" x14ac:dyDescent="0.2">
      <c r="A357" s="2" t="s">
        <v>332</v>
      </c>
      <c r="B357" s="2" t="s">
        <v>713</v>
      </c>
      <c r="C357" s="2">
        <v>5284</v>
      </c>
      <c r="D357" s="2">
        <v>0.3</v>
      </c>
      <c r="E357" s="2">
        <v>0.3</v>
      </c>
      <c r="F357" s="2" t="s">
        <v>334</v>
      </c>
      <c r="G357" s="2">
        <v>0.15</v>
      </c>
      <c r="H357" s="2">
        <v>0.09</v>
      </c>
      <c r="I357" s="2" t="str">
        <f t="shared" si="5"/>
        <v/>
      </c>
    </row>
    <row r="358" spans="1:9" x14ac:dyDescent="0.2">
      <c r="A358" s="2" t="s">
        <v>338</v>
      </c>
      <c r="B358" s="2" t="s">
        <v>714</v>
      </c>
      <c r="C358" s="2">
        <v>50287</v>
      </c>
      <c r="D358" s="2">
        <v>0.15</v>
      </c>
      <c r="E358" s="2">
        <v>0.2</v>
      </c>
      <c r="F358" s="2" t="s">
        <v>346</v>
      </c>
      <c r="G358" s="2">
        <v>0.05</v>
      </c>
      <c r="H358" s="2">
        <v>0.02</v>
      </c>
      <c r="I358" s="2" t="str">
        <f t="shared" si="5"/>
        <v/>
      </c>
    </row>
    <row r="359" spans="1:9" x14ac:dyDescent="0.2">
      <c r="A359" s="2" t="s">
        <v>373</v>
      </c>
      <c r="B359" s="2" t="s">
        <v>715</v>
      </c>
      <c r="C359" s="2">
        <v>47288</v>
      </c>
      <c r="D359" s="2">
        <v>0.1</v>
      </c>
      <c r="E359" s="2">
        <v>0.1</v>
      </c>
      <c r="F359" s="2" t="s">
        <v>359</v>
      </c>
      <c r="G359" s="2">
        <v>0.05</v>
      </c>
      <c r="H359" s="2">
        <v>0.02</v>
      </c>
      <c r="I359" s="2" t="str">
        <f t="shared" si="5"/>
        <v/>
      </c>
    </row>
    <row r="360" spans="1:9" x14ac:dyDescent="0.2">
      <c r="A360" s="2" t="s">
        <v>362</v>
      </c>
      <c r="B360" s="2" t="s">
        <v>716</v>
      </c>
      <c r="C360" s="2">
        <v>52287</v>
      </c>
      <c r="D360" s="2">
        <v>0.25</v>
      </c>
      <c r="E360" s="2">
        <v>0.25</v>
      </c>
      <c r="F360" s="2" t="s">
        <v>334</v>
      </c>
      <c r="G360" s="2">
        <v>0.16</v>
      </c>
      <c r="H360" s="2">
        <v>0.08</v>
      </c>
      <c r="I360" s="2" t="str">
        <f t="shared" si="5"/>
        <v/>
      </c>
    </row>
    <row r="361" spans="1:9" x14ac:dyDescent="0.2">
      <c r="A361" s="2" t="s">
        <v>348</v>
      </c>
      <c r="B361" s="2" t="s">
        <v>717</v>
      </c>
      <c r="C361" s="2">
        <v>25286</v>
      </c>
      <c r="D361" s="2">
        <v>0.15</v>
      </c>
      <c r="E361" s="2">
        <v>0.2</v>
      </c>
      <c r="F361" s="2" t="s">
        <v>346</v>
      </c>
      <c r="G361" s="2">
        <v>0.1</v>
      </c>
      <c r="H361" s="2">
        <v>0.06</v>
      </c>
      <c r="I361" s="2" t="str">
        <f t="shared" si="5"/>
        <v/>
      </c>
    </row>
    <row r="362" spans="1:9" x14ac:dyDescent="0.2">
      <c r="A362" s="2" t="s">
        <v>348</v>
      </c>
      <c r="B362" s="2" t="s">
        <v>718</v>
      </c>
      <c r="C362" s="2">
        <v>25288</v>
      </c>
      <c r="D362" s="2">
        <v>0.15</v>
      </c>
      <c r="E362" s="2">
        <v>0.2</v>
      </c>
      <c r="F362" s="2" t="s">
        <v>346</v>
      </c>
      <c r="G362" s="2">
        <v>0.08</v>
      </c>
      <c r="H362" s="2">
        <v>0.05</v>
      </c>
      <c r="I362" s="2" t="str">
        <f t="shared" si="5"/>
        <v/>
      </c>
    </row>
    <row r="363" spans="1:9" x14ac:dyDescent="0.2">
      <c r="A363" s="2" t="s">
        <v>348</v>
      </c>
      <c r="B363" s="2" t="s">
        <v>719</v>
      </c>
      <c r="C363" s="2">
        <v>25290</v>
      </c>
      <c r="D363" s="2">
        <v>0.2</v>
      </c>
      <c r="E363" s="2">
        <v>0.2</v>
      </c>
      <c r="F363" s="2" t="s">
        <v>346</v>
      </c>
      <c r="G363" s="2">
        <v>0.09</v>
      </c>
      <c r="H363" s="2">
        <v>0.05</v>
      </c>
      <c r="I363" s="2" t="str">
        <f t="shared" si="5"/>
        <v/>
      </c>
    </row>
    <row r="364" spans="1:9" x14ac:dyDescent="0.2">
      <c r="A364" s="2" t="s">
        <v>348</v>
      </c>
      <c r="B364" s="2" t="s">
        <v>720</v>
      </c>
      <c r="C364" s="2">
        <v>25293</v>
      </c>
      <c r="D364" s="2">
        <v>0.3</v>
      </c>
      <c r="E364" s="2">
        <v>0.25</v>
      </c>
      <c r="F364" s="2" t="s">
        <v>334</v>
      </c>
      <c r="G364" s="2">
        <v>0.26</v>
      </c>
      <c r="H364" s="2">
        <v>0.06</v>
      </c>
      <c r="I364" s="2" t="str">
        <f t="shared" si="5"/>
        <v/>
      </c>
    </row>
    <row r="365" spans="1:9" x14ac:dyDescent="0.2">
      <c r="A365" s="2" t="s">
        <v>348</v>
      </c>
      <c r="B365" s="2" t="s">
        <v>721</v>
      </c>
      <c r="C365" s="2">
        <v>25295</v>
      </c>
      <c r="D365" s="2">
        <v>0.15</v>
      </c>
      <c r="E365" s="2">
        <v>0.2</v>
      </c>
      <c r="F365" s="2" t="s">
        <v>346</v>
      </c>
      <c r="G365" s="2">
        <v>0.09</v>
      </c>
      <c r="H365" s="2">
        <v>0.05</v>
      </c>
      <c r="I365" s="2" t="str">
        <f t="shared" si="5"/>
        <v/>
      </c>
    </row>
    <row r="366" spans="1:9" x14ac:dyDescent="0.2">
      <c r="A366" s="2" t="s">
        <v>378</v>
      </c>
      <c r="B366" s="2" t="s">
        <v>722</v>
      </c>
      <c r="C366" s="2">
        <v>15293</v>
      </c>
      <c r="D366" s="2">
        <v>0.15</v>
      </c>
      <c r="E366" s="2">
        <v>0.2</v>
      </c>
      <c r="F366" s="2" t="s">
        <v>346</v>
      </c>
      <c r="G366" s="2">
        <v>0.09</v>
      </c>
      <c r="H366" s="2">
        <v>0.05</v>
      </c>
      <c r="I366" s="2" t="str">
        <f t="shared" si="5"/>
        <v/>
      </c>
    </row>
    <row r="367" spans="1:9" x14ac:dyDescent="0.2">
      <c r="A367" s="2" t="s">
        <v>348</v>
      </c>
      <c r="B367" s="2" t="s">
        <v>723</v>
      </c>
      <c r="C367" s="2">
        <v>25297</v>
      </c>
      <c r="D367" s="2">
        <v>0.2</v>
      </c>
      <c r="E367" s="2">
        <v>0.25</v>
      </c>
      <c r="F367" s="2" t="s">
        <v>334</v>
      </c>
      <c r="G367" s="2">
        <v>0.15</v>
      </c>
      <c r="H367" s="2">
        <v>0.06</v>
      </c>
      <c r="I367" s="2" t="str">
        <f t="shared" si="5"/>
        <v/>
      </c>
    </row>
    <row r="368" spans="1:9" x14ac:dyDescent="0.2">
      <c r="A368" s="2" t="s">
        <v>352</v>
      </c>
      <c r="B368" s="2" t="s">
        <v>724</v>
      </c>
      <c r="C368" s="2">
        <v>68296</v>
      </c>
      <c r="D368" s="2">
        <v>0.15</v>
      </c>
      <c r="E368" s="2">
        <v>0.2</v>
      </c>
      <c r="F368" s="2" t="s">
        <v>346</v>
      </c>
      <c r="G368" s="2">
        <v>0.2</v>
      </c>
      <c r="H368" s="2">
        <v>0.1</v>
      </c>
      <c r="I368" s="2" t="str">
        <f t="shared" si="5"/>
        <v/>
      </c>
    </row>
    <row r="369" spans="1:9" x14ac:dyDescent="0.2">
      <c r="A369" s="2" t="s">
        <v>436</v>
      </c>
      <c r="B369" s="2" t="s">
        <v>725</v>
      </c>
      <c r="C369" s="2">
        <v>8296</v>
      </c>
      <c r="D369" s="2">
        <v>0.1</v>
      </c>
      <c r="E369" s="2">
        <v>0.1</v>
      </c>
      <c r="F369" s="2" t="s">
        <v>359</v>
      </c>
      <c r="G369" s="2">
        <v>0.05</v>
      </c>
      <c r="H369" s="2">
        <v>0.03</v>
      </c>
      <c r="I369" s="2" t="str">
        <f t="shared" si="5"/>
        <v/>
      </c>
    </row>
    <row r="370" spans="1:9" x14ac:dyDescent="0.2">
      <c r="A370" s="2" t="s">
        <v>480</v>
      </c>
      <c r="B370" s="2" t="s">
        <v>726</v>
      </c>
      <c r="C370" s="2">
        <v>70235</v>
      </c>
      <c r="D370" s="2">
        <v>0.1</v>
      </c>
      <c r="E370" s="2">
        <v>0.15</v>
      </c>
      <c r="F370" s="2" t="s">
        <v>346</v>
      </c>
      <c r="G370" s="2">
        <v>0.04</v>
      </c>
      <c r="H370" s="2">
        <v>0.03</v>
      </c>
      <c r="I370" s="2" t="str">
        <f t="shared" si="5"/>
        <v/>
      </c>
    </row>
    <row r="371" spans="1:9" x14ac:dyDescent="0.2">
      <c r="A371" s="2" t="s">
        <v>348</v>
      </c>
      <c r="B371" s="2" t="s">
        <v>727</v>
      </c>
      <c r="C371" s="2">
        <v>25299</v>
      </c>
      <c r="D371" s="2">
        <v>0.25</v>
      </c>
      <c r="E371" s="2">
        <v>0.25</v>
      </c>
      <c r="F371" s="2" t="s">
        <v>334</v>
      </c>
      <c r="G371" s="2">
        <v>0.16</v>
      </c>
      <c r="H371" s="2">
        <v>0.06</v>
      </c>
      <c r="I371" s="2" t="str">
        <f t="shared" si="5"/>
        <v/>
      </c>
    </row>
    <row r="372" spans="1:9" x14ac:dyDescent="0.2">
      <c r="A372" s="2" t="s">
        <v>350</v>
      </c>
      <c r="B372" s="2" t="s">
        <v>728</v>
      </c>
      <c r="C372" s="2">
        <v>20295</v>
      </c>
      <c r="D372" s="2">
        <v>0.15</v>
      </c>
      <c r="E372" s="2">
        <v>0.15</v>
      </c>
      <c r="F372" s="2" t="s">
        <v>346</v>
      </c>
      <c r="G372" s="2">
        <v>0.08</v>
      </c>
      <c r="H372" s="2">
        <v>0.04</v>
      </c>
      <c r="I372" s="2" t="str">
        <f t="shared" si="5"/>
        <v/>
      </c>
    </row>
    <row r="373" spans="1:9" x14ac:dyDescent="0.2">
      <c r="A373" s="2" t="s">
        <v>352</v>
      </c>
      <c r="B373" s="2" t="s">
        <v>729</v>
      </c>
      <c r="C373" s="2">
        <v>68298</v>
      </c>
      <c r="D373" s="2">
        <v>0.2</v>
      </c>
      <c r="E373" s="2">
        <v>0.2</v>
      </c>
      <c r="F373" s="2" t="s">
        <v>346</v>
      </c>
      <c r="G373" s="2">
        <v>7.0000000000000007E-2</v>
      </c>
      <c r="H373" s="2">
        <v>0.05</v>
      </c>
      <c r="I373" s="2" t="str">
        <f t="shared" si="5"/>
        <v/>
      </c>
    </row>
    <row r="374" spans="1:9" x14ac:dyDescent="0.2">
      <c r="A374" s="2" t="s">
        <v>378</v>
      </c>
      <c r="B374" s="2" t="s">
        <v>730</v>
      </c>
      <c r="C374" s="2">
        <v>15296</v>
      </c>
      <c r="D374" s="2">
        <v>0.25</v>
      </c>
      <c r="E374" s="2">
        <v>0.25</v>
      </c>
      <c r="F374" s="2" t="s">
        <v>334</v>
      </c>
      <c r="G374" s="2">
        <v>0.16</v>
      </c>
      <c r="H374" s="2">
        <v>0.08</v>
      </c>
      <c r="I374" s="2" t="str">
        <f t="shared" si="5"/>
        <v/>
      </c>
    </row>
    <row r="375" spans="1:9" x14ac:dyDescent="0.2">
      <c r="A375" s="2" t="s">
        <v>378</v>
      </c>
      <c r="B375" s="2" t="s">
        <v>731</v>
      </c>
      <c r="C375" s="2">
        <v>15299</v>
      </c>
      <c r="D375" s="2">
        <v>0.25</v>
      </c>
      <c r="E375" s="2">
        <v>0.3</v>
      </c>
      <c r="F375" s="2" t="s">
        <v>334</v>
      </c>
      <c r="G375" s="2">
        <v>0.16</v>
      </c>
      <c r="H375" s="2">
        <v>0.08</v>
      </c>
      <c r="I375" s="2" t="str">
        <f t="shared" si="5"/>
        <v/>
      </c>
    </row>
    <row r="376" spans="1:9" x14ac:dyDescent="0.2">
      <c r="A376" s="2" t="s">
        <v>342</v>
      </c>
      <c r="B376" s="2" t="s">
        <v>732</v>
      </c>
      <c r="C376" s="2">
        <v>41298</v>
      </c>
      <c r="D376" s="2">
        <v>0.3</v>
      </c>
      <c r="E376" s="2">
        <v>0.15</v>
      </c>
      <c r="F376" s="2" t="s">
        <v>334</v>
      </c>
      <c r="G376" s="2">
        <v>0.2</v>
      </c>
      <c r="H376" s="2">
        <v>7.0000000000000007E-2</v>
      </c>
      <c r="I376" s="2" t="str">
        <f t="shared" si="5"/>
        <v/>
      </c>
    </row>
    <row r="377" spans="1:9" x14ac:dyDescent="0.2">
      <c r="A377" s="2" t="s">
        <v>421</v>
      </c>
      <c r="B377" s="2" t="s">
        <v>733</v>
      </c>
      <c r="C377" s="2">
        <v>63302</v>
      </c>
      <c r="D377" s="2">
        <v>0.25</v>
      </c>
      <c r="E377" s="2">
        <v>0.2</v>
      </c>
      <c r="F377" s="2" t="s">
        <v>334</v>
      </c>
      <c r="G377" s="2">
        <v>0.2</v>
      </c>
      <c r="H377" s="2">
        <v>0.09</v>
      </c>
      <c r="I377" s="2" t="str">
        <f t="shared" si="5"/>
        <v/>
      </c>
    </row>
    <row r="378" spans="1:9" x14ac:dyDescent="0.2">
      <c r="A378" s="2" t="s">
        <v>342</v>
      </c>
      <c r="B378" s="2" t="s">
        <v>734</v>
      </c>
      <c r="C378" s="2">
        <v>41306</v>
      </c>
      <c r="D378" s="2">
        <v>0.3</v>
      </c>
      <c r="E378" s="2">
        <v>0.15</v>
      </c>
      <c r="F378" s="2" t="s">
        <v>334</v>
      </c>
      <c r="G378" s="2">
        <v>0.2</v>
      </c>
      <c r="H378" s="2">
        <v>0.08</v>
      </c>
      <c r="I378" s="2" t="str">
        <f t="shared" si="5"/>
        <v/>
      </c>
    </row>
    <row r="379" spans="1:9" x14ac:dyDescent="0.2">
      <c r="A379" s="2" t="s">
        <v>369</v>
      </c>
      <c r="B379" s="2" t="s">
        <v>735</v>
      </c>
      <c r="C379" s="2">
        <v>76306</v>
      </c>
      <c r="D379" s="2">
        <v>0.25</v>
      </c>
      <c r="E379" s="2">
        <v>0.2</v>
      </c>
      <c r="F379" s="2" t="s">
        <v>334</v>
      </c>
      <c r="G379" s="2">
        <v>0.11</v>
      </c>
      <c r="H379" s="2">
        <v>7.0000000000000007E-2</v>
      </c>
      <c r="I379" s="2" t="str">
        <f t="shared" si="5"/>
        <v/>
      </c>
    </row>
    <row r="380" spans="1:9" x14ac:dyDescent="0.2">
      <c r="A380" s="2" t="s">
        <v>332</v>
      </c>
      <c r="B380" s="2" t="s">
        <v>736</v>
      </c>
      <c r="C380" s="2">
        <v>5306</v>
      </c>
      <c r="D380" s="2">
        <v>0.2</v>
      </c>
      <c r="E380" s="2">
        <v>0.25</v>
      </c>
      <c r="F380" s="2" t="s">
        <v>334</v>
      </c>
      <c r="G380" s="2">
        <v>0.12</v>
      </c>
      <c r="H380" s="2">
        <v>7.0000000000000007E-2</v>
      </c>
      <c r="I380" s="2" t="str">
        <f t="shared" si="5"/>
        <v/>
      </c>
    </row>
    <row r="381" spans="1:9" x14ac:dyDescent="0.2">
      <c r="A381" s="2" t="s">
        <v>348</v>
      </c>
      <c r="B381" s="2" t="s">
        <v>737</v>
      </c>
      <c r="C381" s="2">
        <v>25307</v>
      </c>
      <c r="D381" s="2">
        <v>0.2</v>
      </c>
      <c r="E381" s="2">
        <v>0.2</v>
      </c>
      <c r="F381" s="2" t="s">
        <v>346</v>
      </c>
      <c r="G381" s="2">
        <v>0.12</v>
      </c>
      <c r="H381" s="2">
        <v>0.06</v>
      </c>
      <c r="I381" s="2" t="str">
        <f t="shared" si="5"/>
        <v/>
      </c>
    </row>
    <row r="382" spans="1:9" x14ac:dyDescent="0.2">
      <c r="A382" s="2" t="s">
        <v>332</v>
      </c>
      <c r="B382" s="2" t="s">
        <v>738</v>
      </c>
      <c r="C382" s="2">
        <v>5308</v>
      </c>
      <c r="D382" s="2">
        <v>0.15</v>
      </c>
      <c r="E382" s="2">
        <v>0.2</v>
      </c>
      <c r="F382" s="2" t="s">
        <v>346</v>
      </c>
      <c r="G382" s="2">
        <v>0.11</v>
      </c>
      <c r="H382" s="2">
        <v>0.06</v>
      </c>
      <c r="I382" s="2" t="str">
        <f t="shared" si="5"/>
        <v/>
      </c>
    </row>
    <row r="383" spans="1:9" x14ac:dyDescent="0.2">
      <c r="A383" s="2" t="s">
        <v>352</v>
      </c>
      <c r="B383" s="2" t="s">
        <v>739</v>
      </c>
      <c r="C383" s="2">
        <v>68307</v>
      </c>
      <c r="D383" s="2">
        <v>0.2</v>
      </c>
      <c r="E383" s="2">
        <v>0.25</v>
      </c>
      <c r="F383" s="2" t="s">
        <v>334</v>
      </c>
      <c r="G383" s="2">
        <v>0.18</v>
      </c>
      <c r="H383" s="2">
        <v>0.1</v>
      </c>
      <c r="I383" s="2" t="str">
        <f t="shared" si="5"/>
        <v/>
      </c>
    </row>
    <row r="384" spans="1:9" x14ac:dyDescent="0.2">
      <c r="A384" s="2" t="s">
        <v>352</v>
      </c>
      <c r="B384" s="2" t="s">
        <v>740</v>
      </c>
      <c r="C384" s="2">
        <v>68327</v>
      </c>
      <c r="D384" s="2">
        <v>0.15</v>
      </c>
      <c r="E384" s="2">
        <v>0.2</v>
      </c>
      <c r="F384" s="2" t="s">
        <v>346</v>
      </c>
      <c r="G384" s="2">
        <v>0.09</v>
      </c>
      <c r="H384" s="2">
        <v>0.06</v>
      </c>
      <c r="I384" s="2" t="str">
        <f t="shared" si="5"/>
        <v/>
      </c>
    </row>
    <row r="385" spans="1:9" x14ac:dyDescent="0.2">
      <c r="A385" s="2" t="s">
        <v>332</v>
      </c>
      <c r="B385" s="2" t="s">
        <v>741</v>
      </c>
      <c r="C385" s="2">
        <v>5310</v>
      </c>
      <c r="D385" s="2">
        <v>0.15</v>
      </c>
      <c r="E385" s="2">
        <v>0.2</v>
      </c>
      <c r="F385" s="2" t="s">
        <v>346</v>
      </c>
      <c r="G385" s="2">
        <v>0.08</v>
      </c>
      <c r="H385" s="2">
        <v>0.04</v>
      </c>
      <c r="I385" s="2" t="str">
        <f t="shared" si="5"/>
        <v/>
      </c>
    </row>
    <row r="386" spans="1:9" x14ac:dyDescent="0.2">
      <c r="A386" s="2" t="s">
        <v>350</v>
      </c>
      <c r="B386" s="2" t="s">
        <v>742</v>
      </c>
      <c r="C386" s="2">
        <v>20310</v>
      </c>
      <c r="D386" s="2">
        <v>0.2</v>
      </c>
      <c r="E386" s="2">
        <v>0.15</v>
      </c>
      <c r="F386" s="2" t="s">
        <v>346</v>
      </c>
      <c r="G386" s="2">
        <v>0.08</v>
      </c>
      <c r="H386" s="2">
        <v>0.04</v>
      </c>
      <c r="I386" s="2" t="str">
        <f t="shared" ref="I386:I449" si="6">+IF(B386=B387,"ok","")</f>
        <v/>
      </c>
    </row>
    <row r="387" spans="1:9" x14ac:dyDescent="0.2">
      <c r="A387" s="2" t="s">
        <v>335</v>
      </c>
      <c r="B387" s="2" t="s">
        <v>743</v>
      </c>
      <c r="C387" s="2">
        <v>54313</v>
      </c>
      <c r="D387" s="2">
        <v>0.3</v>
      </c>
      <c r="E387" s="2">
        <v>0.25</v>
      </c>
      <c r="F387" s="2" t="s">
        <v>334</v>
      </c>
      <c r="G387" s="2">
        <v>0.11</v>
      </c>
      <c r="H387" s="2">
        <v>0.05</v>
      </c>
      <c r="I387" s="2" t="str">
        <f t="shared" si="6"/>
        <v/>
      </c>
    </row>
    <row r="388" spans="1:9" x14ac:dyDescent="0.2">
      <c r="A388" s="2" t="s">
        <v>338</v>
      </c>
      <c r="B388" s="2" t="s">
        <v>744</v>
      </c>
      <c r="C388" s="2">
        <v>50313</v>
      </c>
      <c r="D388" s="2">
        <v>0.2</v>
      </c>
      <c r="E388" s="2">
        <v>0.25</v>
      </c>
      <c r="F388" s="2" t="s">
        <v>334</v>
      </c>
      <c r="G388" s="2">
        <v>7.0000000000000007E-2</v>
      </c>
      <c r="H388" s="2">
        <v>0.03</v>
      </c>
      <c r="I388" s="2" t="str">
        <f t="shared" si="6"/>
        <v/>
      </c>
    </row>
    <row r="389" spans="1:9" x14ac:dyDescent="0.2">
      <c r="A389" s="2" t="s">
        <v>348</v>
      </c>
      <c r="B389" s="2" t="s">
        <v>745</v>
      </c>
      <c r="C389" s="2">
        <v>25312</v>
      </c>
      <c r="D389" s="2">
        <v>0.15</v>
      </c>
      <c r="E389" s="2">
        <v>0.2</v>
      </c>
      <c r="F389" s="2" t="s">
        <v>346</v>
      </c>
      <c r="G389" s="2">
        <v>0.1</v>
      </c>
      <c r="H389" s="2">
        <v>0.05</v>
      </c>
      <c r="I389" s="2" t="str">
        <f t="shared" si="6"/>
        <v/>
      </c>
    </row>
    <row r="390" spans="1:9" x14ac:dyDescent="0.2">
      <c r="A390" s="2" t="s">
        <v>332</v>
      </c>
      <c r="B390" s="2" t="s">
        <v>746</v>
      </c>
      <c r="C390" s="2">
        <v>5313</v>
      </c>
      <c r="D390" s="2">
        <v>0.15</v>
      </c>
      <c r="E390" s="2">
        <v>0.2</v>
      </c>
      <c r="F390" s="2" t="s">
        <v>346</v>
      </c>
      <c r="G390" s="2">
        <v>0.1</v>
      </c>
      <c r="H390" s="2">
        <v>0.05</v>
      </c>
      <c r="I390" s="2" t="str">
        <f t="shared" si="6"/>
        <v/>
      </c>
    </row>
    <row r="391" spans="1:9" x14ac:dyDescent="0.2">
      <c r="A391" s="2" t="s">
        <v>352</v>
      </c>
      <c r="B391" s="2" t="s">
        <v>747</v>
      </c>
      <c r="C391" s="2">
        <v>68318</v>
      </c>
      <c r="D391" s="2">
        <v>0.25</v>
      </c>
      <c r="E391" s="2">
        <v>0.25</v>
      </c>
      <c r="F391" s="2" t="s">
        <v>334</v>
      </c>
      <c r="G391" s="2">
        <v>0.09</v>
      </c>
      <c r="H391" s="2">
        <v>0.05</v>
      </c>
      <c r="I391" s="2" t="str">
        <f t="shared" si="6"/>
        <v/>
      </c>
    </row>
    <row r="392" spans="1:9" x14ac:dyDescent="0.2">
      <c r="A392" s="2" t="s">
        <v>378</v>
      </c>
      <c r="B392" s="2" t="s">
        <v>748</v>
      </c>
      <c r="C392" s="2">
        <v>15317</v>
      </c>
      <c r="D392" s="2">
        <v>0.25</v>
      </c>
      <c r="E392" s="2">
        <v>0.25</v>
      </c>
      <c r="F392" s="2" t="s">
        <v>334</v>
      </c>
      <c r="G392" s="2">
        <v>0.18</v>
      </c>
      <c r="H392" s="2">
        <v>0.08</v>
      </c>
      <c r="I392" s="2" t="str">
        <f t="shared" si="6"/>
        <v/>
      </c>
    </row>
    <row r="393" spans="1:9" x14ac:dyDescent="0.2">
      <c r="A393" s="2" t="s">
        <v>369</v>
      </c>
      <c r="B393" s="2" t="s">
        <v>749</v>
      </c>
      <c r="C393" s="2">
        <v>76318</v>
      </c>
      <c r="D393" s="2">
        <v>0.25</v>
      </c>
      <c r="E393" s="2">
        <v>0.25</v>
      </c>
      <c r="F393" s="2" t="s">
        <v>334</v>
      </c>
      <c r="G393" s="2">
        <v>0.12</v>
      </c>
      <c r="H393" s="2">
        <v>0.08</v>
      </c>
      <c r="I393" s="2" t="str">
        <f t="shared" si="6"/>
        <v/>
      </c>
    </row>
    <row r="394" spans="1:9" x14ac:dyDescent="0.2">
      <c r="A394" s="2" t="s">
        <v>348</v>
      </c>
      <c r="B394" s="2" t="s">
        <v>750</v>
      </c>
      <c r="C394" s="2">
        <v>25317</v>
      </c>
      <c r="D394" s="2">
        <v>0.15</v>
      </c>
      <c r="E394" s="2">
        <v>0.15</v>
      </c>
      <c r="F394" s="2" t="s">
        <v>346</v>
      </c>
      <c r="G394" s="2">
        <v>0.08</v>
      </c>
      <c r="H394" s="2">
        <v>0.05</v>
      </c>
      <c r="I394" s="2" t="str">
        <f t="shared" si="6"/>
        <v/>
      </c>
    </row>
    <row r="395" spans="1:9" x14ac:dyDescent="0.2">
      <c r="A395" s="2" t="s">
        <v>362</v>
      </c>
      <c r="B395" s="2" t="s">
        <v>751</v>
      </c>
      <c r="C395" s="2">
        <v>52317</v>
      </c>
      <c r="D395" s="2">
        <v>0.25</v>
      </c>
      <c r="E395" s="2">
        <v>0.25</v>
      </c>
      <c r="F395" s="2" t="s">
        <v>334</v>
      </c>
      <c r="G395" s="2">
        <v>0.16</v>
      </c>
      <c r="H395" s="2">
        <v>0.08</v>
      </c>
      <c r="I395" s="2" t="str">
        <f t="shared" si="6"/>
        <v/>
      </c>
    </row>
    <row r="396" spans="1:9" x14ac:dyDescent="0.2">
      <c r="A396" s="2" t="s">
        <v>342</v>
      </c>
      <c r="B396" s="2" t="s">
        <v>752</v>
      </c>
      <c r="C396" s="2">
        <v>41319</v>
      </c>
      <c r="D396" s="2">
        <v>0.3</v>
      </c>
      <c r="E396" s="2">
        <v>0.15</v>
      </c>
      <c r="F396" s="2" t="s">
        <v>334</v>
      </c>
      <c r="G396" s="2">
        <v>0.16</v>
      </c>
      <c r="H396" s="2">
        <v>0.06</v>
      </c>
      <c r="I396" s="2" t="str">
        <f t="shared" si="6"/>
        <v/>
      </c>
    </row>
    <row r="397" spans="1:9" x14ac:dyDescent="0.2">
      <c r="A397" s="2" t="s">
        <v>352</v>
      </c>
      <c r="B397" s="2" t="s">
        <v>753</v>
      </c>
      <c r="C397" s="2">
        <v>68320</v>
      </c>
      <c r="D397" s="2">
        <v>0.15</v>
      </c>
      <c r="E397" s="2">
        <v>0.2</v>
      </c>
      <c r="F397" s="2" t="s">
        <v>346</v>
      </c>
      <c r="G397" s="2">
        <v>0.16</v>
      </c>
      <c r="H397" s="2">
        <v>0.09</v>
      </c>
      <c r="I397" s="2" t="str">
        <f t="shared" si="6"/>
        <v/>
      </c>
    </row>
    <row r="398" spans="1:9" x14ac:dyDescent="0.2">
      <c r="A398" s="2" t="s">
        <v>332</v>
      </c>
      <c r="B398" s="2" t="s">
        <v>754</v>
      </c>
      <c r="C398" s="2">
        <v>5315</v>
      </c>
      <c r="D398" s="2">
        <v>0.15</v>
      </c>
      <c r="E398" s="2">
        <v>0.2</v>
      </c>
      <c r="F398" s="2" t="s">
        <v>346</v>
      </c>
      <c r="G398" s="2">
        <v>0.08</v>
      </c>
      <c r="H398" s="2">
        <v>0.04</v>
      </c>
      <c r="I398" s="2" t="str">
        <f t="shared" si="6"/>
        <v/>
      </c>
    </row>
    <row r="399" spans="1:9" x14ac:dyDescent="0.2">
      <c r="A399" s="2" t="s">
        <v>348</v>
      </c>
      <c r="B399" s="2" t="s">
        <v>755</v>
      </c>
      <c r="C399" s="2">
        <v>25320</v>
      </c>
      <c r="D399" s="2">
        <v>0.15</v>
      </c>
      <c r="E399" s="2">
        <v>0.2</v>
      </c>
      <c r="F399" s="2" t="s">
        <v>346</v>
      </c>
      <c r="G399" s="2">
        <v>0.15</v>
      </c>
      <c r="H399" s="2">
        <v>0.06</v>
      </c>
      <c r="I399" s="2" t="str">
        <f t="shared" si="6"/>
        <v/>
      </c>
    </row>
    <row r="400" spans="1:9" x14ac:dyDescent="0.2">
      <c r="A400" s="2" t="s">
        <v>362</v>
      </c>
      <c r="B400" s="2" t="s">
        <v>756</v>
      </c>
      <c r="C400" s="2">
        <v>52320</v>
      </c>
      <c r="D400" s="2">
        <v>0.25</v>
      </c>
      <c r="E400" s="2">
        <v>0.25</v>
      </c>
      <c r="F400" s="2" t="s">
        <v>334</v>
      </c>
      <c r="G400" s="2">
        <v>0.13</v>
      </c>
      <c r="H400" s="2">
        <v>0.08</v>
      </c>
      <c r="I400" s="2" t="str">
        <f t="shared" si="6"/>
        <v/>
      </c>
    </row>
    <row r="401" spans="1:9" x14ac:dyDescent="0.2">
      <c r="A401" s="2" t="s">
        <v>362</v>
      </c>
      <c r="B401" s="2" t="s">
        <v>757</v>
      </c>
      <c r="C401" s="2">
        <v>52323</v>
      </c>
      <c r="D401" s="2">
        <v>0.25</v>
      </c>
      <c r="E401" s="2">
        <v>0.25</v>
      </c>
      <c r="F401" s="2" t="s">
        <v>334</v>
      </c>
      <c r="G401" s="2">
        <v>0.12</v>
      </c>
      <c r="H401" s="2">
        <v>7.0000000000000007E-2</v>
      </c>
      <c r="I401" s="2" t="str">
        <f t="shared" si="6"/>
        <v/>
      </c>
    </row>
    <row r="402" spans="1:9" x14ac:dyDescent="0.2">
      <c r="A402" s="2" t="s">
        <v>338</v>
      </c>
      <c r="B402" s="2" t="s">
        <v>758</v>
      </c>
      <c r="C402" s="2">
        <v>50318</v>
      </c>
      <c r="D402" s="2">
        <v>0.35</v>
      </c>
      <c r="E402" s="2">
        <v>0.25</v>
      </c>
      <c r="F402" s="2" t="s">
        <v>334</v>
      </c>
      <c r="G402" s="2">
        <v>0.28000000000000003</v>
      </c>
      <c r="H402" s="2">
        <v>0.08</v>
      </c>
      <c r="I402" s="2" t="str">
        <f t="shared" si="6"/>
        <v/>
      </c>
    </row>
    <row r="403" spans="1:9" x14ac:dyDescent="0.2">
      <c r="A403" s="2" t="s">
        <v>373</v>
      </c>
      <c r="B403" s="2" t="s">
        <v>759</v>
      </c>
      <c r="C403" s="2">
        <v>47318</v>
      </c>
      <c r="D403" s="2">
        <v>0.1</v>
      </c>
      <c r="E403" s="2">
        <v>0.1</v>
      </c>
      <c r="F403" s="2" t="s">
        <v>359</v>
      </c>
      <c r="G403" s="2">
        <v>0.04</v>
      </c>
      <c r="H403" s="2">
        <v>0.02</v>
      </c>
      <c r="I403" s="2" t="str">
        <f t="shared" si="6"/>
        <v/>
      </c>
    </row>
    <row r="404" spans="1:9" x14ac:dyDescent="0.2">
      <c r="A404" s="2" t="s">
        <v>380</v>
      </c>
      <c r="B404" s="2" t="s">
        <v>760</v>
      </c>
      <c r="C404" s="2">
        <v>73319</v>
      </c>
      <c r="D404" s="2">
        <v>0.25</v>
      </c>
      <c r="E404" s="2">
        <v>0.2</v>
      </c>
      <c r="F404" s="2" t="s">
        <v>334</v>
      </c>
      <c r="G404" s="2">
        <v>0.11</v>
      </c>
      <c r="H404" s="2">
        <v>0.06</v>
      </c>
      <c r="I404" s="2" t="str">
        <f t="shared" si="6"/>
        <v/>
      </c>
    </row>
    <row r="405" spans="1:9" x14ac:dyDescent="0.2">
      <c r="A405" s="2" t="s">
        <v>376</v>
      </c>
      <c r="B405" s="2" t="s">
        <v>761</v>
      </c>
      <c r="C405" s="2">
        <v>19318</v>
      </c>
      <c r="D405" s="2">
        <v>0.4</v>
      </c>
      <c r="E405" s="2">
        <v>0.35</v>
      </c>
      <c r="F405" s="2" t="s">
        <v>334</v>
      </c>
      <c r="G405" s="2">
        <v>0.14000000000000001</v>
      </c>
      <c r="H405" s="2">
        <v>0.08</v>
      </c>
      <c r="I405" s="2" t="str">
        <f t="shared" si="6"/>
        <v/>
      </c>
    </row>
    <row r="406" spans="1:9" x14ac:dyDescent="0.2">
      <c r="A406" s="2" t="s">
        <v>352</v>
      </c>
      <c r="B406" s="2" t="s">
        <v>762</v>
      </c>
      <c r="C406" s="2">
        <v>68322</v>
      </c>
      <c r="D406" s="2">
        <v>0.15</v>
      </c>
      <c r="E406" s="2">
        <v>0.2</v>
      </c>
      <c r="F406" s="2" t="s">
        <v>346</v>
      </c>
      <c r="G406" s="2">
        <v>0.12</v>
      </c>
      <c r="H406" s="2">
        <v>0.08</v>
      </c>
      <c r="I406" s="2" t="str">
        <f t="shared" si="6"/>
        <v/>
      </c>
    </row>
    <row r="407" spans="1:9" x14ac:dyDescent="0.2">
      <c r="A407" s="2" t="s">
        <v>480</v>
      </c>
      <c r="B407" s="2" t="s">
        <v>763</v>
      </c>
      <c r="C407" s="2">
        <v>70265</v>
      </c>
      <c r="D407" s="2">
        <v>0.15</v>
      </c>
      <c r="E407" s="2">
        <v>0.15</v>
      </c>
      <c r="F407" s="2" t="s">
        <v>346</v>
      </c>
      <c r="G407" s="2">
        <v>0.06</v>
      </c>
      <c r="H407" s="2">
        <v>0.05</v>
      </c>
      <c r="I407" s="2" t="str">
        <f t="shared" si="6"/>
        <v/>
      </c>
    </row>
    <row r="408" spans="1:9" x14ac:dyDescent="0.2">
      <c r="A408" s="2" t="s">
        <v>332</v>
      </c>
      <c r="B408" s="2" t="s">
        <v>764</v>
      </c>
      <c r="C408" s="2">
        <v>5318</v>
      </c>
      <c r="D408" s="2">
        <v>0.15</v>
      </c>
      <c r="E408" s="2">
        <v>0.2</v>
      </c>
      <c r="F408" s="2" t="s">
        <v>346</v>
      </c>
      <c r="G408" s="2">
        <v>0.12</v>
      </c>
      <c r="H408" s="2">
        <v>0.06</v>
      </c>
      <c r="I408" s="2" t="str">
        <f t="shared" si="6"/>
        <v/>
      </c>
    </row>
    <row r="409" spans="1:9" x14ac:dyDescent="0.2">
      <c r="A409" s="2" t="s">
        <v>348</v>
      </c>
      <c r="B409" s="2" t="s">
        <v>765</v>
      </c>
      <c r="C409" s="2">
        <v>25322</v>
      </c>
      <c r="D409" s="2">
        <v>0.15</v>
      </c>
      <c r="E409" s="2">
        <v>0.25</v>
      </c>
      <c r="F409" s="2" t="s">
        <v>334</v>
      </c>
      <c r="G409" s="2">
        <v>0.11</v>
      </c>
      <c r="H409" s="2">
        <v>0.05</v>
      </c>
      <c r="I409" s="2" t="str">
        <f t="shared" si="6"/>
        <v/>
      </c>
    </row>
    <row r="410" spans="1:9" x14ac:dyDescent="0.2">
      <c r="A410" s="2" t="s">
        <v>332</v>
      </c>
      <c r="B410" s="2" t="s">
        <v>766</v>
      </c>
      <c r="C410" s="2">
        <v>5321</v>
      </c>
      <c r="D410" s="2">
        <v>0.15</v>
      </c>
      <c r="E410" s="2">
        <v>0.2</v>
      </c>
      <c r="F410" s="2" t="s">
        <v>346</v>
      </c>
      <c r="G410" s="2">
        <v>0.1</v>
      </c>
      <c r="H410" s="2">
        <v>0.05</v>
      </c>
      <c r="I410" s="2" t="str">
        <f t="shared" si="6"/>
        <v/>
      </c>
    </row>
    <row r="411" spans="1:9" x14ac:dyDescent="0.2">
      <c r="A411" s="2" t="s">
        <v>348</v>
      </c>
      <c r="B411" s="2" t="s">
        <v>767</v>
      </c>
      <c r="C411" s="2">
        <v>25324</v>
      </c>
      <c r="D411" s="2">
        <v>0.2</v>
      </c>
      <c r="E411" s="2">
        <v>0.2</v>
      </c>
      <c r="F411" s="2" t="s">
        <v>346</v>
      </c>
      <c r="G411" s="2">
        <v>0.16</v>
      </c>
      <c r="H411" s="2">
        <v>0.06</v>
      </c>
      <c r="I411" s="2" t="str">
        <f t="shared" si="6"/>
        <v/>
      </c>
    </row>
    <row r="412" spans="1:9" x14ac:dyDescent="0.2">
      <c r="A412" s="2" t="s">
        <v>348</v>
      </c>
      <c r="B412" s="2" t="s">
        <v>768</v>
      </c>
      <c r="C412" s="2">
        <v>25326</v>
      </c>
      <c r="D412" s="2">
        <v>0.15</v>
      </c>
      <c r="E412" s="2">
        <v>0.2</v>
      </c>
      <c r="F412" s="2" t="s">
        <v>346</v>
      </c>
      <c r="G412" s="2">
        <v>0.11</v>
      </c>
      <c r="H412" s="2">
        <v>0.05</v>
      </c>
      <c r="I412" s="2" t="str">
        <f t="shared" si="6"/>
        <v/>
      </c>
    </row>
    <row r="413" spans="1:9" x14ac:dyDescent="0.2">
      <c r="A413" s="2" t="s">
        <v>378</v>
      </c>
      <c r="B413" s="2" t="s">
        <v>769</v>
      </c>
      <c r="C413" s="2">
        <v>15322</v>
      </c>
      <c r="D413" s="2">
        <v>0.2</v>
      </c>
      <c r="E413" s="2">
        <v>0.25</v>
      </c>
      <c r="F413" s="2" t="s">
        <v>334</v>
      </c>
      <c r="G413" s="2">
        <v>0.16</v>
      </c>
      <c r="H413" s="2">
        <v>7.0000000000000007E-2</v>
      </c>
      <c r="I413" s="2" t="str">
        <f t="shared" si="6"/>
        <v/>
      </c>
    </row>
    <row r="414" spans="1:9" x14ac:dyDescent="0.2">
      <c r="A414" s="2" t="s">
        <v>402</v>
      </c>
      <c r="B414" s="2" t="s">
        <v>770</v>
      </c>
      <c r="C414" s="2">
        <v>66318</v>
      </c>
      <c r="D414" s="2">
        <v>0.25</v>
      </c>
      <c r="E414" s="2">
        <v>0.3</v>
      </c>
      <c r="F414" s="2" t="s">
        <v>334</v>
      </c>
      <c r="G414" s="2">
        <v>0.2</v>
      </c>
      <c r="H414" s="2">
        <v>0.1</v>
      </c>
      <c r="I414" s="2" t="str">
        <f t="shared" si="6"/>
        <v/>
      </c>
    </row>
    <row r="415" spans="1:9" x14ac:dyDescent="0.2">
      <c r="A415" s="2" t="s">
        <v>352</v>
      </c>
      <c r="B415" s="2" t="s">
        <v>771</v>
      </c>
      <c r="C415" s="2">
        <v>68324</v>
      </c>
      <c r="D415" s="2">
        <v>0.15</v>
      </c>
      <c r="E415" s="2">
        <v>0.15</v>
      </c>
      <c r="F415" s="2" t="s">
        <v>346</v>
      </c>
      <c r="G415" s="2">
        <v>0.1</v>
      </c>
      <c r="H415" s="2">
        <v>0.06</v>
      </c>
      <c r="I415" s="2" t="str">
        <f t="shared" si="6"/>
        <v/>
      </c>
    </row>
    <row r="416" spans="1:9" x14ac:dyDescent="0.2">
      <c r="A416" s="2" t="s">
        <v>348</v>
      </c>
      <c r="B416" s="2" t="s">
        <v>772</v>
      </c>
      <c r="C416" s="2">
        <v>25328</v>
      </c>
      <c r="D416" s="2">
        <v>0.15</v>
      </c>
      <c r="E416" s="2">
        <v>0.2</v>
      </c>
      <c r="F416" s="2" t="s">
        <v>346</v>
      </c>
      <c r="G416" s="2">
        <v>0.16</v>
      </c>
      <c r="H416" s="2">
        <v>0.06</v>
      </c>
      <c r="I416" s="2" t="str">
        <f t="shared" si="6"/>
        <v/>
      </c>
    </row>
    <row r="417" spans="1:9" x14ac:dyDescent="0.2">
      <c r="A417" s="2" t="s">
        <v>348</v>
      </c>
      <c r="B417" s="2" t="s">
        <v>773</v>
      </c>
      <c r="C417" s="2">
        <v>25335</v>
      </c>
      <c r="D417" s="2">
        <v>0.3</v>
      </c>
      <c r="E417" s="2">
        <v>0.25</v>
      </c>
      <c r="F417" s="2" t="s">
        <v>334</v>
      </c>
      <c r="G417" s="2">
        <v>0.16</v>
      </c>
      <c r="H417" s="2">
        <v>0.06</v>
      </c>
      <c r="I417" s="2" t="str">
        <f t="shared" si="6"/>
        <v/>
      </c>
    </row>
    <row r="418" spans="1:9" x14ac:dyDescent="0.2">
      <c r="A418" s="2" t="s">
        <v>378</v>
      </c>
      <c r="B418" s="2" t="s">
        <v>774</v>
      </c>
      <c r="C418" s="2">
        <v>15325</v>
      </c>
      <c r="D418" s="2">
        <v>0.25</v>
      </c>
      <c r="E418" s="2">
        <v>0.25</v>
      </c>
      <c r="F418" s="2" t="s">
        <v>334</v>
      </c>
      <c r="G418" s="2">
        <v>0.16</v>
      </c>
      <c r="H418" s="2">
        <v>0.08</v>
      </c>
      <c r="I418" s="2" t="str">
        <f t="shared" si="6"/>
        <v/>
      </c>
    </row>
    <row r="419" spans="1:9" x14ac:dyDescent="0.2">
      <c r="A419" s="2" t="s">
        <v>378</v>
      </c>
      <c r="B419" s="2" t="s">
        <v>775</v>
      </c>
      <c r="C419" s="2">
        <v>15332</v>
      </c>
      <c r="D419" s="2">
        <v>0.3</v>
      </c>
      <c r="E419" s="2">
        <v>0.3</v>
      </c>
      <c r="F419" s="2" t="s">
        <v>334</v>
      </c>
      <c r="G419" s="2">
        <v>0.16</v>
      </c>
      <c r="H419" s="2">
        <v>0.08</v>
      </c>
      <c r="I419" s="2" t="str">
        <f t="shared" si="6"/>
        <v/>
      </c>
    </row>
    <row r="420" spans="1:9" x14ac:dyDescent="0.2">
      <c r="A420" s="2" t="s">
        <v>348</v>
      </c>
      <c r="B420" s="2" t="s">
        <v>776</v>
      </c>
      <c r="C420" s="2">
        <v>25339</v>
      </c>
      <c r="D420" s="2">
        <v>0.25</v>
      </c>
      <c r="E420" s="2">
        <v>0.25</v>
      </c>
      <c r="F420" s="2" t="s">
        <v>334</v>
      </c>
      <c r="G420" s="2">
        <v>0.16</v>
      </c>
      <c r="H420" s="2">
        <v>0.06</v>
      </c>
      <c r="I420" s="2" t="str">
        <f t="shared" si="6"/>
        <v/>
      </c>
    </row>
    <row r="421" spans="1:9" x14ac:dyDescent="0.2">
      <c r="A421" s="2" t="s">
        <v>335</v>
      </c>
      <c r="B421" s="2" t="s">
        <v>777</v>
      </c>
      <c r="C421" s="2">
        <v>54344</v>
      </c>
      <c r="D421" s="2">
        <v>0.25</v>
      </c>
      <c r="E421" s="2">
        <v>0.2</v>
      </c>
      <c r="F421" s="2" t="s">
        <v>334</v>
      </c>
      <c r="G421" s="2">
        <v>0.06</v>
      </c>
      <c r="H421" s="2">
        <v>0.03</v>
      </c>
      <c r="I421" s="2" t="str">
        <f t="shared" si="6"/>
        <v/>
      </c>
    </row>
    <row r="422" spans="1:9" x14ac:dyDescent="0.2">
      <c r="A422" s="2" t="s">
        <v>344</v>
      </c>
      <c r="B422" s="2" t="s">
        <v>778</v>
      </c>
      <c r="C422" s="2">
        <v>13300</v>
      </c>
      <c r="D422" s="2">
        <v>0.15</v>
      </c>
      <c r="E422" s="2">
        <v>0.1</v>
      </c>
      <c r="F422" s="2" t="s">
        <v>346</v>
      </c>
      <c r="G422" s="2">
        <v>0.05</v>
      </c>
      <c r="H422" s="2">
        <v>0.03</v>
      </c>
      <c r="I422" s="2" t="str">
        <f t="shared" si="6"/>
        <v/>
      </c>
    </row>
    <row r="423" spans="1:9" x14ac:dyDescent="0.2">
      <c r="A423" s="2" t="s">
        <v>352</v>
      </c>
      <c r="B423" s="2" t="s">
        <v>779</v>
      </c>
      <c r="C423" s="2">
        <v>68344</v>
      </c>
      <c r="D423" s="2">
        <v>0.15</v>
      </c>
      <c r="E423" s="2">
        <v>0.2</v>
      </c>
      <c r="F423" s="2" t="s">
        <v>346</v>
      </c>
      <c r="G423" s="2">
        <v>0.21</v>
      </c>
      <c r="H423" s="2">
        <v>0.1</v>
      </c>
      <c r="I423" s="2" t="str">
        <f t="shared" si="6"/>
        <v/>
      </c>
    </row>
    <row r="424" spans="1:9" x14ac:dyDescent="0.2">
      <c r="A424" s="2" t="s">
        <v>356</v>
      </c>
      <c r="B424" s="2" t="s">
        <v>780</v>
      </c>
      <c r="C424" s="2">
        <v>85125</v>
      </c>
      <c r="D424" s="2">
        <v>0.15</v>
      </c>
      <c r="E424" s="2">
        <v>0.15</v>
      </c>
      <c r="F424" s="2" t="s">
        <v>346</v>
      </c>
      <c r="G424" s="2">
        <v>0.08</v>
      </c>
      <c r="H424" s="2">
        <v>0.04</v>
      </c>
      <c r="I424" s="2" t="str">
        <f t="shared" si="6"/>
        <v/>
      </c>
    </row>
    <row r="425" spans="1:9" x14ac:dyDescent="0.2">
      <c r="A425" s="2" t="s">
        <v>367</v>
      </c>
      <c r="B425" s="2" t="s">
        <v>781</v>
      </c>
      <c r="C425" s="2">
        <v>44378</v>
      </c>
      <c r="D425" s="2">
        <v>0.15</v>
      </c>
      <c r="E425" s="2">
        <v>0.1</v>
      </c>
      <c r="F425" s="2" t="s">
        <v>346</v>
      </c>
      <c r="G425" s="2">
        <v>0.08</v>
      </c>
      <c r="H425" s="2">
        <v>0.04</v>
      </c>
      <c r="I425" s="2" t="str">
        <f t="shared" si="6"/>
        <v/>
      </c>
    </row>
    <row r="426" spans="1:9" x14ac:dyDescent="0.2">
      <c r="A426" s="2" t="s">
        <v>332</v>
      </c>
      <c r="B426" s="2" t="s">
        <v>782</v>
      </c>
      <c r="C426" s="2">
        <v>5347</v>
      </c>
      <c r="D426" s="2">
        <v>0.15</v>
      </c>
      <c r="E426" s="2">
        <v>0.25</v>
      </c>
      <c r="F426" s="2" t="s">
        <v>334</v>
      </c>
      <c r="G426" s="2">
        <v>0.16</v>
      </c>
      <c r="H426" s="2">
        <v>0.08</v>
      </c>
      <c r="I426" s="2" t="str">
        <f t="shared" si="6"/>
        <v/>
      </c>
    </row>
    <row r="427" spans="1:9" x14ac:dyDescent="0.2">
      <c r="A427" s="2" t="s">
        <v>335</v>
      </c>
      <c r="B427" s="2" t="s">
        <v>783</v>
      </c>
      <c r="C427" s="2">
        <v>54347</v>
      </c>
      <c r="D427" s="2">
        <v>0.35</v>
      </c>
      <c r="E427" s="2">
        <v>0.3</v>
      </c>
      <c r="F427" s="2" t="s">
        <v>334</v>
      </c>
      <c r="G427" s="2">
        <v>0.19</v>
      </c>
      <c r="H427" s="2">
        <v>0.08</v>
      </c>
      <c r="I427" s="2" t="str">
        <f t="shared" si="6"/>
        <v/>
      </c>
    </row>
    <row r="428" spans="1:9" x14ac:dyDescent="0.2">
      <c r="A428" s="2" t="s">
        <v>380</v>
      </c>
      <c r="B428" s="2" t="s">
        <v>784</v>
      </c>
      <c r="C428" s="2">
        <v>73347</v>
      </c>
      <c r="D428" s="2">
        <v>0.2</v>
      </c>
      <c r="E428" s="2">
        <v>0.2</v>
      </c>
      <c r="F428" s="2" t="s">
        <v>346</v>
      </c>
      <c r="G428" s="2">
        <v>0.16</v>
      </c>
      <c r="H428" s="2">
        <v>0.08</v>
      </c>
      <c r="I428" s="2" t="str">
        <f t="shared" si="6"/>
        <v/>
      </c>
    </row>
    <row r="429" spans="1:9" x14ac:dyDescent="0.2">
      <c r="A429" s="2" t="s">
        <v>332</v>
      </c>
      <c r="B429" s="2" t="s">
        <v>785</v>
      </c>
      <c r="C429" s="2">
        <v>5353</v>
      </c>
      <c r="D429" s="2">
        <v>0.25</v>
      </c>
      <c r="E429" s="2">
        <v>0.3</v>
      </c>
      <c r="F429" s="2" t="s">
        <v>334</v>
      </c>
      <c r="G429" s="2">
        <v>0.16</v>
      </c>
      <c r="H429" s="2">
        <v>0.1</v>
      </c>
      <c r="I429" s="2" t="str">
        <f t="shared" si="6"/>
        <v/>
      </c>
    </row>
    <row r="430" spans="1:9" x14ac:dyDescent="0.2">
      <c r="A430" s="2" t="s">
        <v>342</v>
      </c>
      <c r="B430" s="2" t="s">
        <v>786</v>
      </c>
      <c r="C430" s="2">
        <v>41349</v>
      </c>
      <c r="D430" s="2">
        <v>0.3</v>
      </c>
      <c r="E430" s="2">
        <v>0.2</v>
      </c>
      <c r="F430" s="2" t="s">
        <v>334</v>
      </c>
      <c r="G430" s="2">
        <v>0.2</v>
      </c>
      <c r="H430" s="2">
        <v>0.08</v>
      </c>
      <c r="I430" s="2" t="str">
        <f t="shared" si="6"/>
        <v/>
      </c>
    </row>
    <row r="431" spans="1:9" x14ac:dyDescent="0.2">
      <c r="A431" s="2" t="s">
        <v>380</v>
      </c>
      <c r="B431" s="2" t="s">
        <v>787</v>
      </c>
      <c r="C431" s="2">
        <v>73349</v>
      </c>
      <c r="D431" s="2">
        <v>0.2</v>
      </c>
      <c r="E431" s="2">
        <v>0.2</v>
      </c>
      <c r="F431" s="2" t="s">
        <v>346</v>
      </c>
      <c r="G431" s="2">
        <v>0.1</v>
      </c>
      <c r="H431" s="2">
        <v>0.06</v>
      </c>
      <c r="I431" s="2" t="str">
        <f t="shared" si="6"/>
        <v/>
      </c>
    </row>
    <row r="432" spans="1:9" x14ac:dyDescent="0.2">
      <c r="A432" s="2" t="s">
        <v>380</v>
      </c>
      <c r="B432" s="150" t="s">
        <v>788</v>
      </c>
      <c r="C432" s="2">
        <v>73001</v>
      </c>
      <c r="D432" s="2">
        <v>0.2</v>
      </c>
      <c r="E432" s="2">
        <v>0.2</v>
      </c>
      <c r="F432" s="2" t="s">
        <v>346</v>
      </c>
      <c r="G432" s="2">
        <v>0.15</v>
      </c>
      <c r="H432" s="2">
        <v>0.08</v>
      </c>
      <c r="I432" s="2" t="str">
        <f t="shared" si="6"/>
        <v/>
      </c>
    </row>
    <row r="433" spans="1:9" x14ac:dyDescent="0.2">
      <c r="A433" s="2" t="s">
        <v>380</v>
      </c>
      <c r="B433" s="2" t="s">
        <v>789</v>
      </c>
      <c r="C433" s="2">
        <v>73352</v>
      </c>
      <c r="D433" s="2">
        <v>0.2</v>
      </c>
      <c r="E433" s="2">
        <v>0.2</v>
      </c>
      <c r="F433" s="2" t="s">
        <v>346</v>
      </c>
      <c r="G433" s="2">
        <v>0.08</v>
      </c>
      <c r="H433" s="2">
        <v>0.05</v>
      </c>
      <c r="I433" s="2" t="str">
        <f t="shared" si="6"/>
        <v/>
      </c>
    </row>
    <row r="434" spans="1:9" x14ac:dyDescent="0.2">
      <c r="A434" s="2" t="s">
        <v>362</v>
      </c>
      <c r="B434" s="2" t="s">
        <v>790</v>
      </c>
      <c r="C434" s="2">
        <v>52352</v>
      </c>
      <c r="D434" s="2">
        <v>0.25</v>
      </c>
      <c r="E434" s="2">
        <v>0.25</v>
      </c>
      <c r="F434" s="2" t="s">
        <v>334</v>
      </c>
      <c r="G434" s="2">
        <v>0.11</v>
      </c>
      <c r="H434" s="2">
        <v>7.0000000000000007E-2</v>
      </c>
      <c r="I434" s="2" t="str">
        <f t="shared" si="6"/>
        <v/>
      </c>
    </row>
    <row r="435" spans="1:9" x14ac:dyDescent="0.2">
      <c r="A435" s="2" t="s">
        <v>362</v>
      </c>
      <c r="B435" s="2" t="s">
        <v>791</v>
      </c>
      <c r="C435" s="2">
        <v>52354</v>
      </c>
      <c r="D435" s="2">
        <v>0.25</v>
      </c>
      <c r="E435" s="2">
        <v>0.25</v>
      </c>
      <c r="F435" s="2" t="s">
        <v>334</v>
      </c>
      <c r="G435" s="2">
        <v>0.11</v>
      </c>
      <c r="H435" s="2">
        <v>7.0000000000000007E-2</v>
      </c>
      <c r="I435" s="2" t="str">
        <f t="shared" si="6"/>
        <v/>
      </c>
    </row>
    <row r="436" spans="1:9" x14ac:dyDescent="0.2">
      <c r="A436" s="2" t="s">
        <v>376</v>
      </c>
      <c r="B436" s="2" t="s">
        <v>792</v>
      </c>
      <c r="C436" s="2">
        <v>19355</v>
      </c>
      <c r="D436" s="2">
        <v>0.25</v>
      </c>
      <c r="E436" s="2">
        <v>0.2</v>
      </c>
      <c r="F436" s="2" t="s">
        <v>334</v>
      </c>
      <c r="G436" s="2">
        <v>0.12</v>
      </c>
      <c r="H436" s="2">
        <v>0.06</v>
      </c>
      <c r="I436" s="2" t="str">
        <f t="shared" si="6"/>
        <v/>
      </c>
    </row>
    <row r="437" spans="1:9" x14ac:dyDescent="0.2">
      <c r="A437" s="2" t="s">
        <v>362</v>
      </c>
      <c r="B437" s="2" t="s">
        <v>793</v>
      </c>
      <c r="C437" s="2">
        <v>52356</v>
      </c>
      <c r="D437" s="2">
        <v>0.3</v>
      </c>
      <c r="E437" s="2">
        <v>0.25</v>
      </c>
      <c r="F437" s="2" t="s">
        <v>334</v>
      </c>
      <c r="G437" s="2">
        <v>0.16</v>
      </c>
      <c r="H437" s="2">
        <v>0.08</v>
      </c>
      <c r="I437" s="2" t="str">
        <f t="shared" si="6"/>
        <v/>
      </c>
    </row>
    <row r="438" spans="1:9" x14ac:dyDescent="0.2">
      <c r="A438" s="2" t="s">
        <v>342</v>
      </c>
      <c r="B438" s="2" t="s">
        <v>794</v>
      </c>
      <c r="C438" s="2">
        <v>41357</v>
      </c>
      <c r="D438" s="2">
        <v>0.25</v>
      </c>
      <c r="E438" s="2">
        <v>0.2</v>
      </c>
      <c r="F438" s="2" t="s">
        <v>334</v>
      </c>
      <c r="G438" s="2">
        <v>0.16</v>
      </c>
      <c r="H438" s="2">
        <v>0.06</v>
      </c>
      <c r="I438" s="2" t="str">
        <f t="shared" si="6"/>
        <v/>
      </c>
    </row>
    <row r="439" spans="1:9" x14ac:dyDescent="0.2">
      <c r="A439" s="2" t="s">
        <v>342</v>
      </c>
      <c r="B439" s="2" t="s">
        <v>795</v>
      </c>
      <c r="C439" s="2">
        <v>41359</v>
      </c>
      <c r="D439" s="2">
        <v>0.25</v>
      </c>
      <c r="E439" s="2">
        <v>0.2</v>
      </c>
      <c r="F439" s="2" t="s">
        <v>334</v>
      </c>
      <c r="G439" s="2">
        <v>0.19</v>
      </c>
      <c r="H439" s="2">
        <v>7.0000000000000007E-2</v>
      </c>
      <c r="I439" s="2" t="str">
        <f t="shared" si="6"/>
        <v/>
      </c>
    </row>
    <row r="440" spans="1:9" x14ac:dyDescent="0.2">
      <c r="A440" s="2" t="s">
        <v>332</v>
      </c>
      <c r="B440" s="2" t="s">
        <v>796</v>
      </c>
      <c r="C440" s="2">
        <v>5360</v>
      </c>
      <c r="D440" s="2">
        <v>0.15</v>
      </c>
      <c r="E440" s="2">
        <v>0.2</v>
      </c>
      <c r="F440" s="2" t="s">
        <v>346</v>
      </c>
      <c r="G440" s="2">
        <v>0.14000000000000001</v>
      </c>
      <c r="H440" s="2">
        <v>0.08</v>
      </c>
      <c r="I440" s="2" t="str">
        <f t="shared" si="6"/>
        <v/>
      </c>
    </row>
    <row r="441" spans="1:9" x14ac:dyDescent="0.2">
      <c r="A441" s="2" t="s">
        <v>340</v>
      </c>
      <c r="B441" s="2" t="s">
        <v>797</v>
      </c>
      <c r="C441" s="2">
        <v>27361</v>
      </c>
      <c r="D441" s="2">
        <v>0.4</v>
      </c>
      <c r="E441" s="2">
        <v>0.4</v>
      </c>
      <c r="F441" s="2" t="s">
        <v>334</v>
      </c>
      <c r="G441" s="2">
        <v>0.23</v>
      </c>
      <c r="H441" s="2">
        <v>0.1</v>
      </c>
      <c r="I441" s="2" t="str">
        <f t="shared" si="6"/>
        <v/>
      </c>
    </row>
    <row r="442" spans="1:9" x14ac:dyDescent="0.2">
      <c r="A442" s="2" t="s">
        <v>332</v>
      </c>
      <c r="B442" s="2" t="s">
        <v>798</v>
      </c>
      <c r="C442" s="2">
        <v>5361</v>
      </c>
      <c r="D442" s="2">
        <v>0.2</v>
      </c>
      <c r="E442" s="2">
        <v>0.2</v>
      </c>
      <c r="F442" s="2" t="s">
        <v>346</v>
      </c>
      <c r="G442" s="2">
        <v>0.09</v>
      </c>
      <c r="H442" s="2">
        <v>0.05</v>
      </c>
      <c r="I442" s="2" t="str">
        <f t="shared" si="6"/>
        <v/>
      </c>
    </row>
    <row r="443" spans="1:9" x14ac:dyDescent="0.2">
      <c r="A443" s="2" t="s">
        <v>378</v>
      </c>
      <c r="B443" s="2" t="s">
        <v>799</v>
      </c>
      <c r="C443" s="2">
        <v>15362</v>
      </c>
      <c r="D443" s="2">
        <v>0.2</v>
      </c>
      <c r="E443" s="2">
        <v>0.25</v>
      </c>
      <c r="F443" s="2" t="s">
        <v>334</v>
      </c>
      <c r="G443" s="2">
        <v>0.16</v>
      </c>
      <c r="H443" s="2">
        <v>0.08</v>
      </c>
      <c r="I443" s="2" t="str">
        <f t="shared" si="6"/>
        <v/>
      </c>
    </row>
    <row r="444" spans="1:9" x14ac:dyDescent="0.2">
      <c r="A444" s="2" t="s">
        <v>376</v>
      </c>
      <c r="B444" s="2" t="s">
        <v>800</v>
      </c>
      <c r="C444" s="2">
        <v>19364</v>
      </c>
      <c r="D444" s="2">
        <v>0.25</v>
      </c>
      <c r="E444" s="2">
        <v>0.2</v>
      </c>
      <c r="F444" s="2" t="s">
        <v>334</v>
      </c>
      <c r="G444" s="2">
        <v>0.11</v>
      </c>
      <c r="H444" s="2">
        <v>0.06</v>
      </c>
      <c r="I444" s="2" t="str">
        <f t="shared" si="6"/>
        <v/>
      </c>
    </row>
    <row r="445" spans="1:9" x14ac:dyDescent="0.2">
      <c r="A445" s="2" t="s">
        <v>369</v>
      </c>
      <c r="B445" s="2" t="s">
        <v>801</v>
      </c>
      <c r="C445" s="2">
        <v>76364</v>
      </c>
      <c r="D445" s="2">
        <v>0.25</v>
      </c>
      <c r="E445" s="2">
        <v>0.25</v>
      </c>
      <c r="F445" s="2" t="s">
        <v>334</v>
      </c>
      <c r="G445" s="2">
        <v>0.16</v>
      </c>
      <c r="H445" s="2">
        <v>0.1</v>
      </c>
      <c r="I445" s="2" t="str">
        <f t="shared" si="6"/>
        <v/>
      </c>
    </row>
    <row r="446" spans="1:9" x14ac:dyDescent="0.2">
      <c r="A446" s="2" t="s">
        <v>332</v>
      </c>
      <c r="B446" s="2" t="s">
        <v>802</v>
      </c>
      <c r="C446" s="2">
        <v>5364</v>
      </c>
      <c r="D446" s="2">
        <v>0.25</v>
      </c>
      <c r="E446" s="2">
        <v>0.3</v>
      </c>
      <c r="F446" s="2" t="s">
        <v>334</v>
      </c>
      <c r="G446" s="2">
        <v>0.2</v>
      </c>
      <c r="H446" s="2">
        <v>0.11</v>
      </c>
      <c r="I446" s="2" t="str">
        <f t="shared" si="6"/>
        <v/>
      </c>
    </row>
    <row r="447" spans="1:9" x14ac:dyDescent="0.2">
      <c r="A447" s="2" t="s">
        <v>378</v>
      </c>
      <c r="B447" s="2" t="s">
        <v>803</v>
      </c>
      <c r="C447" s="2">
        <v>15367</v>
      </c>
      <c r="D447" s="2">
        <v>0.2</v>
      </c>
      <c r="E447" s="2">
        <v>0.25</v>
      </c>
      <c r="F447" s="2" t="s">
        <v>334</v>
      </c>
      <c r="G447" s="2">
        <v>0.15</v>
      </c>
      <c r="H447" s="2">
        <v>7.0000000000000007E-2</v>
      </c>
      <c r="I447" s="2" t="str">
        <f t="shared" si="6"/>
        <v/>
      </c>
    </row>
    <row r="448" spans="1:9" x14ac:dyDescent="0.2">
      <c r="A448" s="2" t="s">
        <v>378</v>
      </c>
      <c r="B448" s="2" t="s">
        <v>804</v>
      </c>
      <c r="C448" s="2">
        <v>15368</v>
      </c>
      <c r="D448" s="2">
        <v>0.25</v>
      </c>
      <c r="E448" s="2">
        <v>0.25</v>
      </c>
      <c r="F448" s="2" t="s">
        <v>334</v>
      </c>
      <c r="G448" s="2">
        <v>0.16</v>
      </c>
      <c r="H448" s="2">
        <v>0.08</v>
      </c>
      <c r="I448" s="2" t="str">
        <f t="shared" si="6"/>
        <v/>
      </c>
    </row>
    <row r="449" spans="1:9" x14ac:dyDescent="0.2">
      <c r="A449" s="2" t="s">
        <v>332</v>
      </c>
      <c r="B449" s="2" t="s">
        <v>805</v>
      </c>
      <c r="C449" s="2">
        <v>5368</v>
      </c>
      <c r="D449" s="2">
        <v>0.25</v>
      </c>
      <c r="E449" s="2">
        <v>0.25</v>
      </c>
      <c r="F449" s="2" t="s">
        <v>334</v>
      </c>
      <c r="G449" s="2">
        <v>0.18</v>
      </c>
      <c r="H449" s="2">
        <v>0.1</v>
      </c>
      <c r="I449" s="2" t="str">
        <f t="shared" si="6"/>
        <v/>
      </c>
    </row>
    <row r="450" spans="1:9" x14ac:dyDescent="0.2">
      <c r="A450" s="2" t="s">
        <v>348</v>
      </c>
      <c r="B450" s="2" t="s">
        <v>806</v>
      </c>
      <c r="C450" s="2">
        <v>25368</v>
      </c>
      <c r="D450" s="2">
        <v>0.2</v>
      </c>
      <c r="E450" s="2">
        <v>0.2</v>
      </c>
      <c r="F450" s="2" t="s">
        <v>346</v>
      </c>
      <c r="G450" s="2">
        <v>0.16</v>
      </c>
      <c r="H450" s="2">
        <v>0.06</v>
      </c>
      <c r="I450" s="2" t="str">
        <f t="shared" ref="I450:I513" si="7">+IF(B450=B451,"ok","")</f>
        <v/>
      </c>
    </row>
    <row r="451" spans="1:9" x14ac:dyDescent="0.2">
      <c r="A451" s="2" t="s">
        <v>352</v>
      </c>
      <c r="B451" s="2" t="s">
        <v>807</v>
      </c>
      <c r="C451" s="2">
        <v>68368</v>
      </c>
      <c r="D451" s="2">
        <v>0.15</v>
      </c>
      <c r="E451" s="2">
        <v>0.15</v>
      </c>
      <c r="F451" s="2" t="s">
        <v>346</v>
      </c>
      <c r="G451" s="2">
        <v>0.1</v>
      </c>
      <c r="H451" s="2">
        <v>0.06</v>
      </c>
      <c r="I451" s="2" t="str">
        <f t="shared" si="7"/>
        <v/>
      </c>
    </row>
    <row r="452" spans="1:9" x14ac:dyDescent="0.2">
      <c r="A452" s="2" t="s">
        <v>352</v>
      </c>
      <c r="B452" s="2" t="s">
        <v>808</v>
      </c>
      <c r="C452" s="2">
        <v>68370</v>
      </c>
      <c r="D452" s="2">
        <v>0.2</v>
      </c>
      <c r="E452" s="2">
        <v>0.25</v>
      </c>
      <c r="F452" s="2" t="s">
        <v>334</v>
      </c>
      <c r="G452" s="2">
        <v>0.1</v>
      </c>
      <c r="H452" s="2">
        <v>7.0000000000000007E-2</v>
      </c>
      <c r="I452" s="2" t="str">
        <f t="shared" si="7"/>
        <v/>
      </c>
    </row>
    <row r="453" spans="1:9" x14ac:dyDescent="0.2">
      <c r="A453" s="2" t="s">
        <v>436</v>
      </c>
      <c r="B453" s="2" t="s">
        <v>809</v>
      </c>
      <c r="C453" s="2">
        <v>8372</v>
      </c>
      <c r="D453" s="2">
        <v>0.1</v>
      </c>
      <c r="E453" s="2">
        <v>0.1</v>
      </c>
      <c r="F453" s="2" t="s">
        <v>359</v>
      </c>
      <c r="G453" s="2">
        <v>0.04</v>
      </c>
      <c r="H453" s="2">
        <v>0.03</v>
      </c>
      <c r="I453" s="2" t="str">
        <f t="shared" si="7"/>
        <v/>
      </c>
    </row>
    <row r="454" spans="1:9" x14ac:dyDescent="0.2">
      <c r="A454" s="2" t="s">
        <v>348</v>
      </c>
      <c r="B454" s="2" t="s">
        <v>810</v>
      </c>
      <c r="C454" s="2">
        <v>25372</v>
      </c>
      <c r="D454" s="2">
        <v>0.2</v>
      </c>
      <c r="E454" s="2">
        <v>0.25</v>
      </c>
      <c r="F454" s="2" t="s">
        <v>334</v>
      </c>
      <c r="G454" s="2">
        <v>0.16</v>
      </c>
      <c r="H454" s="2">
        <v>0.06</v>
      </c>
      <c r="I454" s="2" t="str">
        <f t="shared" si="7"/>
        <v/>
      </c>
    </row>
    <row r="455" spans="1:9" x14ac:dyDescent="0.2">
      <c r="A455" s="2" t="s">
        <v>340</v>
      </c>
      <c r="B455" s="2" t="s">
        <v>811</v>
      </c>
      <c r="C455" s="2">
        <v>27372</v>
      </c>
      <c r="D455" s="2">
        <v>0.4</v>
      </c>
      <c r="E455" s="2">
        <v>0.4</v>
      </c>
      <c r="F455" s="2" t="s">
        <v>334</v>
      </c>
      <c r="G455" s="2">
        <v>0.24</v>
      </c>
      <c r="H455" s="2">
        <v>0.1</v>
      </c>
      <c r="I455" s="2" t="str">
        <f t="shared" si="7"/>
        <v/>
      </c>
    </row>
    <row r="456" spans="1:9" x14ac:dyDescent="0.2">
      <c r="A456" s="2" t="s">
        <v>429</v>
      </c>
      <c r="B456" s="2" t="s">
        <v>812</v>
      </c>
      <c r="C456" s="2">
        <v>23350</v>
      </c>
      <c r="D456" s="2">
        <v>0.15</v>
      </c>
      <c r="E456" s="2">
        <v>0.2</v>
      </c>
      <c r="F456" s="2" t="s">
        <v>346</v>
      </c>
      <c r="G456" s="2">
        <v>0.08</v>
      </c>
      <c r="H456" s="2">
        <v>0.04</v>
      </c>
      <c r="I456" s="2" t="str">
        <f t="shared" si="7"/>
        <v/>
      </c>
    </row>
    <row r="457" spans="1:9" x14ac:dyDescent="0.2">
      <c r="A457" s="2" t="s">
        <v>342</v>
      </c>
      <c r="B457" s="2" t="s">
        <v>813</v>
      </c>
      <c r="C457" s="2">
        <v>41378</v>
      </c>
      <c r="D457" s="2">
        <v>0.25</v>
      </c>
      <c r="E457" s="2">
        <v>0.15</v>
      </c>
      <c r="F457" s="2" t="s">
        <v>334</v>
      </c>
      <c r="G457" s="2">
        <v>0.19</v>
      </c>
      <c r="H457" s="2">
        <v>7.0000000000000007E-2</v>
      </c>
      <c r="I457" s="2" t="str">
        <f t="shared" si="7"/>
        <v/>
      </c>
    </row>
    <row r="458" spans="1:9" x14ac:dyDescent="0.2">
      <c r="A458" s="2" t="s">
        <v>352</v>
      </c>
      <c r="B458" s="2" t="s">
        <v>814</v>
      </c>
      <c r="C458" s="2">
        <v>68377</v>
      </c>
      <c r="D458" s="2">
        <v>0.15</v>
      </c>
      <c r="E458" s="2">
        <v>0.15</v>
      </c>
      <c r="F458" s="2" t="s">
        <v>346</v>
      </c>
      <c r="G458" s="2">
        <v>0.16</v>
      </c>
      <c r="H458" s="2">
        <v>7.0000000000000007E-2</v>
      </c>
      <c r="I458" s="2" t="str">
        <f t="shared" si="7"/>
        <v/>
      </c>
    </row>
    <row r="459" spans="1:9" x14ac:dyDescent="0.2">
      <c r="A459" s="2" t="s">
        <v>348</v>
      </c>
      <c r="B459" s="2" t="s">
        <v>815</v>
      </c>
      <c r="C459" s="2">
        <v>25377</v>
      </c>
      <c r="D459" s="2">
        <v>0.15</v>
      </c>
      <c r="E459" s="2">
        <v>0.2</v>
      </c>
      <c r="F459" s="2" t="s">
        <v>346</v>
      </c>
      <c r="G459" s="2">
        <v>0.11</v>
      </c>
      <c r="H459" s="2">
        <v>0.05</v>
      </c>
      <c r="I459" s="2" t="str">
        <f t="shared" si="7"/>
        <v/>
      </c>
    </row>
    <row r="460" spans="1:9" x14ac:dyDescent="0.2">
      <c r="A460" s="2" t="s">
        <v>378</v>
      </c>
      <c r="B460" s="2" t="s">
        <v>816</v>
      </c>
      <c r="C460" s="2">
        <v>15380</v>
      </c>
      <c r="D460" s="2">
        <v>0.2</v>
      </c>
      <c r="E460" s="2">
        <v>0.25</v>
      </c>
      <c r="F460" s="2" t="s">
        <v>334</v>
      </c>
      <c r="G460" s="2">
        <v>0.16</v>
      </c>
      <c r="H460" s="2">
        <v>7.0000000000000007E-2</v>
      </c>
      <c r="I460" s="2" t="str">
        <f t="shared" si="7"/>
        <v/>
      </c>
    </row>
    <row r="461" spans="1:9" x14ac:dyDescent="0.2">
      <c r="A461" s="2" t="s">
        <v>332</v>
      </c>
      <c r="B461" s="2" t="s">
        <v>817</v>
      </c>
      <c r="C461" s="2">
        <v>5376</v>
      </c>
      <c r="D461" s="2">
        <v>0.15</v>
      </c>
      <c r="E461" s="2">
        <v>0.2</v>
      </c>
      <c r="F461" s="2" t="s">
        <v>346</v>
      </c>
      <c r="G461" s="2">
        <v>0.13</v>
      </c>
      <c r="H461" s="2">
        <v>7.0000000000000007E-2</v>
      </c>
      <c r="I461" s="2" t="str">
        <f t="shared" si="7"/>
        <v/>
      </c>
    </row>
    <row r="462" spans="1:9" x14ac:dyDescent="0.2">
      <c r="A462" s="2" t="s">
        <v>402</v>
      </c>
      <c r="B462" s="2" t="s">
        <v>818</v>
      </c>
      <c r="C462" s="2">
        <v>66383</v>
      </c>
      <c r="D462" s="2">
        <v>0.3</v>
      </c>
      <c r="E462" s="2">
        <v>0.3</v>
      </c>
      <c r="F462" s="2" t="s">
        <v>334</v>
      </c>
      <c r="G462" s="2">
        <v>0.2</v>
      </c>
      <c r="H462" s="2">
        <v>0.1</v>
      </c>
      <c r="I462" s="2" t="str">
        <f t="shared" si="7"/>
        <v/>
      </c>
    </row>
    <row r="463" spans="1:9" x14ac:dyDescent="0.2">
      <c r="A463" s="2" t="s">
        <v>663</v>
      </c>
      <c r="B463" s="2" t="s">
        <v>819</v>
      </c>
      <c r="C463" s="2">
        <v>91405</v>
      </c>
      <c r="D463" s="2">
        <v>0.05</v>
      </c>
      <c r="E463" s="2">
        <v>0.05</v>
      </c>
      <c r="F463" s="2" t="s">
        <v>359</v>
      </c>
      <c r="G463" s="2">
        <v>0.04</v>
      </c>
      <c r="H463" s="2">
        <v>0.02</v>
      </c>
      <c r="I463" s="2" t="str">
        <f t="shared" si="7"/>
        <v/>
      </c>
    </row>
    <row r="464" spans="1:9" x14ac:dyDescent="0.2">
      <c r="A464" s="2" t="s">
        <v>362</v>
      </c>
      <c r="B464" s="2" t="s">
        <v>820</v>
      </c>
      <c r="C464" s="2">
        <v>52378</v>
      </c>
      <c r="D464" s="2">
        <v>0.25</v>
      </c>
      <c r="E464" s="2">
        <v>0.25</v>
      </c>
      <c r="F464" s="2" t="s">
        <v>334</v>
      </c>
      <c r="G464" s="2">
        <v>0.16</v>
      </c>
      <c r="H464" s="2">
        <v>0.08</v>
      </c>
      <c r="I464" s="2" t="str">
        <f t="shared" si="7"/>
        <v/>
      </c>
    </row>
    <row r="465" spans="1:9" x14ac:dyDescent="0.2">
      <c r="A465" s="2" t="s">
        <v>369</v>
      </c>
      <c r="B465" s="2" t="s">
        <v>821</v>
      </c>
      <c r="C465" s="2">
        <v>76377</v>
      </c>
      <c r="D465" s="2">
        <v>0.25</v>
      </c>
      <c r="E465" s="2">
        <v>0.25</v>
      </c>
      <c r="F465" s="2" t="s">
        <v>334</v>
      </c>
      <c r="G465" s="2">
        <v>0.11</v>
      </c>
      <c r="H465" s="2">
        <v>0.08</v>
      </c>
      <c r="I465" s="2" t="str">
        <f t="shared" si="7"/>
        <v/>
      </c>
    </row>
    <row r="466" spans="1:9" x14ac:dyDescent="0.2">
      <c r="A466" s="2" t="s">
        <v>354</v>
      </c>
      <c r="B466" s="2" t="s">
        <v>822</v>
      </c>
      <c r="C466" s="2">
        <v>17380</v>
      </c>
      <c r="D466" s="2">
        <v>0.15</v>
      </c>
      <c r="E466" s="2">
        <v>0.2</v>
      </c>
      <c r="F466" s="2" t="s">
        <v>346</v>
      </c>
      <c r="G466" s="2">
        <v>0.11</v>
      </c>
      <c r="H466" s="2">
        <v>0.06</v>
      </c>
      <c r="I466" s="2" t="str">
        <f t="shared" si="7"/>
        <v/>
      </c>
    </row>
    <row r="467" spans="1:9" x14ac:dyDescent="0.2">
      <c r="A467" s="2" t="s">
        <v>335</v>
      </c>
      <c r="B467" s="2" t="s">
        <v>823</v>
      </c>
      <c r="C467" s="2">
        <v>54385</v>
      </c>
      <c r="D467" s="2">
        <v>0.2</v>
      </c>
      <c r="E467" s="2">
        <v>0.2</v>
      </c>
      <c r="F467" s="2" t="s">
        <v>346</v>
      </c>
      <c r="G467" s="2">
        <v>0.05</v>
      </c>
      <c r="H467" s="2">
        <v>0.03</v>
      </c>
      <c r="I467" s="2" t="str">
        <f t="shared" si="7"/>
        <v/>
      </c>
    </row>
    <row r="468" spans="1:9" x14ac:dyDescent="0.2">
      <c r="A468" s="2" t="s">
        <v>332</v>
      </c>
      <c r="B468" s="2" t="s">
        <v>824</v>
      </c>
      <c r="C468" s="2">
        <v>5380</v>
      </c>
      <c r="D468" s="2">
        <v>0.15</v>
      </c>
      <c r="E468" s="2">
        <v>0.25</v>
      </c>
      <c r="F468" s="2" t="s">
        <v>334</v>
      </c>
      <c r="G468" s="2">
        <v>0.15</v>
      </c>
      <c r="H468" s="2">
        <v>0.08</v>
      </c>
      <c r="I468" s="2" t="str">
        <f t="shared" si="7"/>
        <v/>
      </c>
    </row>
    <row r="469" spans="1:9" x14ac:dyDescent="0.2">
      <c r="A469" s="2" t="s">
        <v>362</v>
      </c>
      <c r="B469" s="2" t="s">
        <v>825</v>
      </c>
      <c r="C469" s="2">
        <v>52381</v>
      </c>
      <c r="D469" s="2">
        <v>0.25</v>
      </c>
      <c r="E469" s="2">
        <v>0.25</v>
      </c>
      <c r="F469" s="2" t="s">
        <v>334</v>
      </c>
      <c r="G469" s="2">
        <v>0.12</v>
      </c>
      <c r="H469" s="2">
        <v>7.0000000000000007E-2</v>
      </c>
      <c r="I469" s="2" t="str">
        <f t="shared" si="7"/>
        <v/>
      </c>
    </row>
    <row r="470" spans="1:9" x14ac:dyDescent="0.2">
      <c r="A470" s="2" t="s">
        <v>350</v>
      </c>
      <c r="B470" s="2" t="s">
        <v>826</v>
      </c>
      <c r="C470" s="2">
        <v>20383</v>
      </c>
      <c r="D470" s="2">
        <v>0.15</v>
      </c>
      <c r="E470" s="2">
        <v>0.15</v>
      </c>
      <c r="F470" s="2" t="s">
        <v>346</v>
      </c>
      <c r="G470" s="2">
        <v>0.08</v>
      </c>
      <c r="H470" s="2">
        <v>0.04</v>
      </c>
      <c r="I470" s="2" t="str">
        <f t="shared" si="7"/>
        <v/>
      </c>
    </row>
    <row r="471" spans="1:9" x14ac:dyDescent="0.2">
      <c r="A471" s="2" t="s">
        <v>447</v>
      </c>
      <c r="B471" s="2" t="s">
        <v>827</v>
      </c>
      <c r="C471" s="2">
        <v>94885</v>
      </c>
      <c r="D471" s="2">
        <v>0.05</v>
      </c>
      <c r="E471" s="2">
        <v>0.05</v>
      </c>
      <c r="F471" s="2" t="s">
        <v>359</v>
      </c>
      <c r="G471" s="2">
        <v>0.04</v>
      </c>
      <c r="H471" s="2">
        <v>0.02</v>
      </c>
      <c r="I471" s="2" t="str">
        <f t="shared" si="7"/>
        <v/>
      </c>
    </row>
    <row r="472" spans="1:9" x14ac:dyDescent="0.2">
      <c r="A472" s="2" t="s">
        <v>350</v>
      </c>
      <c r="B472" s="2" t="s">
        <v>828</v>
      </c>
      <c r="C472" s="2">
        <v>20400</v>
      </c>
      <c r="D472" s="2">
        <v>0.1</v>
      </c>
      <c r="E472" s="2">
        <v>0.1</v>
      </c>
      <c r="F472" s="2" t="s">
        <v>359</v>
      </c>
      <c r="G472" s="2">
        <v>0.08</v>
      </c>
      <c r="H472" s="2">
        <v>0.04</v>
      </c>
      <c r="I472" s="2" t="str">
        <f t="shared" si="7"/>
        <v/>
      </c>
    </row>
    <row r="473" spans="1:9" x14ac:dyDescent="0.2">
      <c r="A473" s="2" t="s">
        <v>367</v>
      </c>
      <c r="B473" s="2" t="s">
        <v>829</v>
      </c>
      <c r="C473" s="2">
        <v>44420</v>
      </c>
      <c r="D473" s="2">
        <v>0.1</v>
      </c>
      <c r="E473" s="2">
        <v>0.1</v>
      </c>
      <c r="F473" s="2" t="s">
        <v>359</v>
      </c>
      <c r="G473" s="2">
        <v>0.05</v>
      </c>
      <c r="H473" s="2">
        <v>0.03</v>
      </c>
      <c r="I473" s="2" t="str">
        <f t="shared" si="7"/>
        <v/>
      </c>
    </row>
    <row r="474" spans="1:9" x14ac:dyDescent="0.2">
      <c r="A474" s="2" t="s">
        <v>362</v>
      </c>
      <c r="B474" s="2" t="s">
        <v>830</v>
      </c>
      <c r="C474" s="2">
        <v>52385</v>
      </c>
      <c r="D474" s="2">
        <v>0.3</v>
      </c>
      <c r="E474" s="2">
        <v>0.3</v>
      </c>
      <c r="F474" s="2" t="s">
        <v>334</v>
      </c>
      <c r="G474" s="2">
        <v>0.11</v>
      </c>
      <c r="H474" s="2">
        <v>7.0000000000000007E-2</v>
      </c>
      <c r="I474" s="2" t="str">
        <f t="shared" si="7"/>
        <v/>
      </c>
    </row>
    <row r="475" spans="1:9" x14ac:dyDescent="0.2">
      <c r="A475" s="2" t="s">
        <v>338</v>
      </c>
      <c r="B475" s="2" t="s">
        <v>831</v>
      </c>
      <c r="C475" s="2">
        <v>50350</v>
      </c>
      <c r="D475" s="2">
        <v>0.05</v>
      </c>
      <c r="E475" s="2">
        <v>0.1</v>
      </c>
      <c r="F475" s="2" t="s">
        <v>359</v>
      </c>
      <c r="G475" s="2">
        <v>0.03</v>
      </c>
      <c r="H475" s="2">
        <v>0.02</v>
      </c>
      <c r="I475" s="2" t="str">
        <f t="shared" si="7"/>
        <v/>
      </c>
    </row>
    <row r="476" spans="1:9" x14ac:dyDescent="0.2">
      <c r="A476" s="2" t="s">
        <v>354</v>
      </c>
      <c r="B476" s="2" t="s">
        <v>832</v>
      </c>
      <c r="C476" s="2">
        <v>17388</v>
      </c>
      <c r="D476" s="2">
        <v>0.25</v>
      </c>
      <c r="E476" s="2">
        <v>0.25</v>
      </c>
      <c r="F476" s="2" t="s">
        <v>334</v>
      </c>
      <c r="G476" s="2">
        <v>0.21</v>
      </c>
      <c r="H476" s="2">
        <v>0.1</v>
      </c>
      <c r="I476" s="2" t="str">
        <f t="shared" si="7"/>
        <v/>
      </c>
    </row>
    <row r="477" spans="1:9" x14ac:dyDescent="0.2">
      <c r="A477" s="2" t="s">
        <v>348</v>
      </c>
      <c r="B477" s="2" t="s">
        <v>833</v>
      </c>
      <c r="C477" s="2">
        <v>25386</v>
      </c>
      <c r="D477" s="2">
        <v>0.15</v>
      </c>
      <c r="E477" s="2">
        <v>0.2</v>
      </c>
      <c r="F477" s="2" t="s">
        <v>346</v>
      </c>
      <c r="G477" s="2">
        <v>0.14000000000000001</v>
      </c>
      <c r="H477" s="2">
        <v>0.06</v>
      </c>
      <c r="I477" s="2" t="str">
        <f t="shared" si="7"/>
        <v/>
      </c>
    </row>
    <row r="478" spans="1:9" x14ac:dyDescent="0.2">
      <c r="A478" s="2" t="s">
        <v>365</v>
      </c>
      <c r="B478" s="2" t="s">
        <v>834</v>
      </c>
      <c r="C478" s="2">
        <v>18410</v>
      </c>
      <c r="D478" s="2">
        <v>0.1</v>
      </c>
      <c r="E478" s="2">
        <v>0.15</v>
      </c>
      <c r="F478" s="2" t="s">
        <v>346</v>
      </c>
      <c r="G478" s="2">
        <v>0.05</v>
      </c>
      <c r="H478" s="2">
        <v>0.03</v>
      </c>
      <c r="I478" s="2" t="str">
        <f t="shared" si="7"/>
        <v/>
      </c>
    </row>
    <row r="479" spans="1:9" x14ac:dyDescent="0.2">
      <c r="A479" s="2" t="s">
        <v>348</v>
      </c>
      <c r="B479" s="2" t="s">
        <v>835</v>
      </c>
      <c r="C479" s="2">
        <v>25394</v>
      </c>
      <c r="D479" s="2">
        <v>0.15</v>
      </c>
      <c r="E479" s="2">
        <v>0.2</v>
      </c>
      <c r="F479" s="2" t="s">
        <v>346</v>
      </c>
      <c r="G479" s="2">
        <v>0.16</v>
      </c>
      <c r="H479" s="2">
        <v>0.06</v>
      </c>
      <c r="I479" s="2" t="str">
        <f t="shared" si="7"/>
        <v/>
      </c>
    </row>
    <row r="480" spans="1:9" x14ac:dyDescent="0.2">
      <c r="A480" s="2" t="s">
        <v>352</v>
      </c>
      <c r="B480" s="2" t="s">
        <v>836</v>
      </c>
      <c r="C480" s="2">
        <v>68397</v>
      </c>
      <c r="D480" s="2">
        <v>0.15</v>
      </c>
      <c r="E480" s="2">
        <v>0.15</v>
      </c>
      <c r="F480" s="2" t="s">
        <v>346</v>
      </c>
      <c r="G480" s="2">
        <v>0.14000000000000001</v>
      </c>
      <c r="H480" s="2">
        <v>0.09</v>
      </c>
      <c r="I480" s="2" t="str">
        <f t="shared" si="7"/>
        <v/>
      </c>
    </row>
    <row r="481" spans="1:9" x14ac:dyDescent="0.2">
      <c r="A481" s="2" t="s">
        <v>350</v>
      </c>
      <c r="B481" s="2" t="s">
        <v>837</v>
      </c>
      <c r="C481" s="2">
        <v>20621</v>
      </c>
      <c r="D481" s="2">
        <v>0.1</v>
      </c>
      <c r="E481" s="2">
        <v>0.1</v>
      </c>
      <c r="F481" s="2" t="s">
        <v>359</v>
      </c>
      <c r="G481" s="2">
        <v>0.06</v>
      </c>
      <c r="H481" s="2">
        <v>0.03</v>
      </c>
      <c r="I481" s="2" t="str">
        <f t="shared" si="7"/>
        <v/>
      </c>
    </row>
    <row r="482" spans="1:9" x14ac:dyDescent="0.2">
      <c r="A482" s="2" t="s">
        <v>663</v>
      </c>
      <c r="B482" s="2" t="s">
        <v>838</v>
      </c>
      <c r="C482" s="2">
        <v>91407</v>
      </c>
      <c r="D482" s="2">
        <v>0.05</v>
      </c>
      <c r="E482" s="2">
        <v>0.05</v>
      </c>
      <c r="F482" s="2" t="s">
        <v>359</v>
      </c>
      <c r="G482" s="2">
        <v>0.04</v>
      </c>
      <c r="H482" s="2">
        <v>0.02</v>
      </c>
      <c r="I482" s="2" t="str">
        <f t="shared" si="7"/>
        <v/>
      </c>
    </row>
    <row r="483" spans="1:9" x14ac:dyDescent="0.2">
      <c r="A483" s="2" t="s">
        <v>348</v>
      </c>
      <c r="B483" s="2" t="s">
        <v>839</v>
      </c>
      <c r="C483" s="2">
        <v>25398</v>
      </c>
      <c r="D483" s="2">
        <v>0.15</v>
      </c>
      <c r="E483" s="2">
        <v>0.2</v>
      </c>
      <c r="F483" s="2" t="s">
        <v>346</v>
      </c>
      <c r="G483" s="2">
        <v>0.16</v>
      </c>
      <c r="H483" s="2">
        <v>0.06</v>
      </c>
      <c r="I483" s="2" t="str">
        <f t="shared" si="7"/>
        <v/>
      </c>
    </row>
    <row r="484" spans="1:9" x14ac:dyDescent="0.2">
      <c r="A484" s="2" t="s">
        <v>332</v>
      </c>
      <c r="B484" s="2" t="s">
        <v>840</v>
      </c>
      <c r="C484" s="2">
        <v>5390</v>
      </c>
      <c r="D484" s="2">
        <v>0.25</v>
      </c>
      <c r="E484" s="2">
        <v>0.25</v>
      </c>
      <c r="F484" s="2" t="s">
        <v>334</v>
      </c>
      <c r="G484" s="2">
        <v>0.16</v>
      </c>
      <c r="H484" s="2">
        <v>0.09</v>
      </c>
      <c r="I484" s="2" t="str">
        <f t="shared" si="7"/>
        <v/>
      </c>
    </row>
    <row r="485" spans="1:9" x14ac:dyDescent="0.2">
      <c r="A485" s="2" t="s">
        <v>342</v>
      </c>
      <c r="B485" s="2" t="s">
        <v>841</v>
      </c>
      <c r="C485" s="2">
        <v>41396</v>
      </c>
      <c r="D485" s="2">
        <v>0.25</v>
      </c>
      <c r="E485" s="2">
        <v>0.15</v>
      </c>
      <c r="F485" s="2" t="s">
        <v>334</v>
      </c>
      <c r="G485" s="2">
        <v>0.19</v>
      </c>
      <c r="H485" s="2">
        <v>7.0000000000000007E-2</v>
      </c>
      <c r="I485" s="2" t="str">
        <f t="shared" si="7"/>
        <v/>
      </c>
    </row>
    <row r="486" spans="1:9" x14ac:dyDescent="0.2">
      <c r="A486" s="2" t="s">
        <v>335</v>
      </c>
      <c r="B486" s="2" t="s">
        <v>842</v>
      </c>
      <c r="C486" s="2">
        <v>54398</v>
      </c>
      <c r="D486" s="2">
        <v>0.2</v>
      </c>
      <c r="E486" s="2">
        <v>0.15</v>
      </c>
      <c r="F486" s="2" t="s">
        <v>346</v>
      </c>
      <c r="G486" s="2">
        <v>0.06</v>
      </c>
      <c r="H486" s="2">
        <v>0.03</v>
      </c>
      <c r="I486" s="2" t="str">
        <f t="shared" si="7"/>
        <v/>
      </c>
    </row>
    <row r="487" spans="1:9" x14ac:dyDescent="0.2">
      <c r="A487" s="2" t="s">
        <v>627</v>
      </c>
      <c r="B487" s="2" t="s">
        <v>843</v>
      </c>
      <c r="C487" s="2">
        <v>99524</v>
      </c>
      <c r="D487" s="2">
        <v>0.05</v>
      </c>
      <c r="E487" s="2">
        <v>0.05</v>
      </c>
      <c r="F487" s="2" t="s">
        <v>359</v>
      </c>
      <c r="G487" s="2">
        <v>0.04</v>
      </c>
      <c r="H487" s="2">
        <v>0.02</v>
      </c>
      <c r="I487" s="2" t="str">
        <f t="shared" si="7"/>
        <v/>
      </c>
    </row>
    <row r="488" spans="1:9" x14ac:dyDescent="0.2">
      <c r="A488" s="2" t="s">
        <v>356</v>
      </c>
      <c r="B488" s="2" t="s">
        <v>844</v>
      </c>
      <c r="C488" s="2">
        <v>85136</v>
      </c>
      <c r="D488" s="2">
        <v>0.3</v>
      </c>
      <c r="E488" s="2">
        <v>0.3</v>
      </c>
      <c r="F488" s="2" t="s">
        <v>334</v>
      </c>
      <c r="G488" s="2">
        <v>0.16</v>
      </c>
      <c r="H488" s="2">
        <v>0.08</v>
      </c>
      <c r="I488" s="2" t="str">
        <f t="shared" si="7"/>
        <v/>
      </c>
    </row>
    <row r="489" spans="1:9" x14ac:dyDescent="0.2">
      <c r="A489" s="2" t="s">
        <v>376</v>
      </c>
      <c r="B489" s="2" t="s">
        <v>845</v>
      </c>
      <c r="C489" s="2">
        <v>19392</v>
      </c>
      <c r="D489" s="2">
        <v>0.25</v>
      </c>
      <c r="E489" s="2">
        <v>0.2</v>
      </c>
      <c r="F489" s="2" t="s">
        <v>334</v>
      </c>
      <c r="G489" s="2">
        <v>0.16</v>
      </c>
      <c r="H489" s="2">
        <v>0.08</v>
      </c>
      <c r="I489" s="2" t="str">
        <f t="shared" si="7"/>
        <v/>
      </c>
    </row>
    <row r="490" spans="1:9" x14ac:dyDescent="0.2">
      <c r="A490" s="2" t="s">
        <v>421</v>
      </c>
      <c r="B490" s="2" t="s">
        <v>846</v>
      </c>
      <c r="C490" s="2">
        <v>63401</v>
      </c>
      <c r="D490" s="2">
        <v>0.25</v>
      </c>
      <c r="E490" s="2">
        <v>0.25</v>
      </c>
      <c r="F490" s="2" t="s">
        <v>334</v>
      </c>
      <c r="G490" s="2">
        <v>0.18</v>
      </c>
      <c r="H490" s="2">
        <v>0.09</v>
      </c>
      <c r="I490" s="2" t="str">
        <f t="shared" si="7"/>
        <v/>
      </c>
    </row>
    <row r="491" spans="1:9" x14ac:dyDescent="0.2">
      <c r="A491" s="2" t="s">
        <v>362</v>
      </c>
      <c r="B491" s="2" t="s">
        <v>847</v>
      </c>
      <c r="C491" s="2">
        <v>52390</v>
      </c>
      <c r="D491" s="2">
        <v>0.5</v>
      </c>
      <c r="E491" s="2">
        <v>0.4</v>
      </c>
      <c r="F491" s="2" t="s">
        <v>334</v>
      </c>
      <c r="G491" s="2">
        <v>0.16</v>
      </c>
      <c r="H491" s="2">
        <v>0.08</v>
      </c>
      <c r="I491" s="2" t="str">
        <f t="shared" si="7"/>
        <v/>
      </c>
    </row>
    <row r="492" spans="1:9" x14ac:dyDescent="0.2">
      <c r="A492" s="2" t="s">
        <v>369</v>
      </c>
      <c r="B492" s="2" t="s">
        <v>848</v>
      </c>
      <c r="C492" s="2">
        <v>76400</v>
      </c>
      <c r="D492" s="2">
        <v>0.25</v>
      </c>
      <c r="E492" s="2">
        <v>0.25</v>
      </c>
      <c r="F492" s="2" t="s">
        <v>334</v>
      </c>
      <c r="G492" s="2">
        <v>0.16</v>
      </c>
      <c r="H492" s="2">
        <v>0.13</v>
      </c>
      <c r="I492" s="2" t="str">
        <f t="shared" si="7"/>
        <v/>
      </c>
    </row>
    <row r="493" spans="1:9" x14ac:dyDescent="0.2">
      <c r="A493" s="2" t="s">
        <v>332</v>
      </c>
      <c r="B493" s="2" t="s">
        <v>849</v>
      </c>
      <c r="C493" s="2">
        <v>5400</v>
      </c>
      <c r="D493" s="2">
        <v>0.15</v>
      </c>
      <c r="E493" s="2">
        <v>0.2</v>
      </c>
      <c r="F493" s="2" t="s">
        <v>346</v>
      </c>
      <c r="G493" s="2">
        <v>0.12</v>
      </c>
      <c r="H493" s="2">
        <v>0.06</v>
      </c>
      <c r="I493" s="2" t="str">
        <f t="shared" si="7"/>
        <v/>
      </c>
    </row>
    <row r="494" spans="1:9" x14ac:dyDescent="0.2">
      <c r="A494" s="2" t="s">
        <v>480</v>
      </c>
      <c r="B494" s="2" t="s">
        <v>850</v>
      </c>
      <c r="C494" s="2">
        <v>70400</v>
      </c>
      <c r="D494" s="2">
        <v>0.15</v>
      </c>
      <c r="E494" s="2">
        <v>0.15</v>
      </c>
      <c r="F494" s="2" t="s">
        <v>346</v>
      </c>
      <c r="G494" s="2">
        <v>0.05</v>
      </c>
      <c r="H494" s="2">
        <v>0.04</v>
      </c>
      <c r="I494" s="2" t="str">
        <f t="shared" si="7"/>
        <v/>
      </c>
    </row>
    <row r="495" spans="1:9" x14ac:dyDescent="0.2">
      <c r="A495" s="2" t="s">
        <v>362</v>
      </c>
      <c r="B495" s="2" t="s">
        <v>851</v>
      </c>
      <c r="C495" s="2">
        <v>52399</v>
      </c>
      <c r="D495" s="2">
        <v>0.25</v>
      </c>
      <c r="E495" s="2">
        <v>0.25</v>
      </c>
      <c r="F495" s="2" t="s">
        <v>334</v>
      </c>
      <c r="G495" s="2">
        <v>0.12</v>
      </c>
      <c r="H495" s="2">
        <v>7.0000000000000007E-2</v>
      </c>
      <c r="I495" s="2" t="str">
        <f t="shared" si="7"/>
        <v/>
      </c>
    </row>
    <row r="496" spans="1:9" x14ac:dyDescent="0.2">
      <c r="A496" s="2" t="s">
        <v>338</v>
      </c>
      <c r="B496" s="2" t="s">
        <v>852</v>
      </c>
      <c r="C496" s="2">
        <v>50370</v>
      </c>
      <c r="D496" s="2">
        <v>0.25</v>
      </c>
      <c r="E496" s="2">
        <v>0.25</v>
      </c>
      <c r="F496" s="2" t="s">
        <v>334</v>
      </c>
      <c r="G496" s="2">
        <v>0.1</v>
      </c>
      <c r="H496" s="2">
        <v>0.04</v>
      </c>
      <c r="I496" s="2" t="str">
        <f t="shared" si="7"/>
        <v/>
      </c>
    </row>
    <row r="497" spans="1:9" x14ac:dyDescent="0.2">
      <c r="A497" s="2" t="s">
        <v>378</v>
      </c>
      <c r="B497" s="2" t="s">
        <v>853</v>
      </c>
      <c r="C497" s="2">
        <v>15403</v>
      </c>
      <c r="D497" s="2">
        <v>0.25</v>
      </c>
      <c r="E497" s="2">
        <v>0.25</v>
      </c>
      <c r="F497" s="2" t="s">
        <v>334</v>
      </c>
      <c r="G497" s="2">
        <v>0.16</v>
      </c>
      <c r="H497" s="2">
        <v>0.08</v>
      </c>
      <c r="I497" s="2" t="str">
        <f t="shared" si="7"/>
        <v/>
      </c>
    </row>
    <row r="498" spans="1:9" x14ac:dyDescent="0.2">
      <c r="A498" s="2" t="s">
        <v>348</v>
      </c>
      <c r="B498" s="2" t="s">
        <v>854</v>
      </c>
      <c r="C498" s="2">
        <v>25402</v>
      </c>
      <c r="D498" s="2">
        <v>0.15</v>
      </c>
      <c r="E498" s="2">
        <v>0.2</v>
      </c>
      <c r="F498" s="2" t="s">
        <v>346</v>
      </c>
      <c r="G498" s="2">
        <v>0.12</v>
      </c>
      <c r="H498" s="2">
        <v>0.06</v>
      </c>
      <c r="I498" s="2" t="str">
        <f t="shared" si="7"/>
        <v/>
      </c>
    </row>
    <row r="499" spans="1:9" x14ac:dyDescent="0.2">
      <c r="A499" s="2" t="s">
        <v>376</v>
      </c>
      <c r="B499" s="2" t="s">
        <v>855</v>
      </c>
      <c r="C499" s="2">
        <v>19397</v>
      </c>
      <c r="D499" s="2">
        <v>0.25</v>
      </c>
      <c r="E499" s="2">
        <v>0.2</v>
      </c>
      <c r="F499" s="2" t="s">
        <v>334</v>
      </c>
      <c r="G499" s="2">
        <v>0.16</v>
      </c>
      <c r="H499" s="2">
        <v>7.0000000000000007E-2</v>
      </c>
      <c r="I499" s="2" t="str">
        <f t="shared" si="7"/>
        <v/>
      </c>
    </row>
    <row r="500" spans="1:9" x14ac:dyDescent="0.2">
      <c r="A500" s="2" t="s">
        <v>369</v>
      </c>
      <c r="B500" s="2" t="s">
        <v>856</v>
      </c>
      <c r="C500" s="2">
        <v>76403</v>
      </c>
      <c r="D500" s="2">
        <v>0.25</v>
      </c>
      <c r="E500" s="2">
        <v>0.25</v>
      </c>
      <c r="F500" s="2" t="s">
        <v>334</v>
      </c>
      <c r="G500" s="2">
        <v>0.15</v>
      </c>
      <c r="H500" s="2">
        <v>0.1</v>
      </c>
      <c r="I500" s="2" t="str">
        <f t="shared" si="7"/>
        <v/>
      </c>
    </row>
    <row r="501" spans="1:9" x14ac:dyDescent="0.2">
      <c r="A501" s="2" t="s">
        <v>378</v>
      </c>
      <c r="B501" s="2" t="s">
        <v>857</v>
      </c>
      <c r="C501" s="2">
        <v>15401</v>
      </c>
      <c r="D501" s="2">
        <v>0.15</v>
      </c>
      <c r="E501" s="2">
        <v>0.15</v>
      </c>
      <c r="F501" s="2" t="s">
        <v>346</v>
      </c>
      <c r="G501" s="2">
        <v>0.16</v>
      </c>
      <c r="H501" s="2">
        <v>0.08</v>
      </c>
      <c r="I501" s="2" t="str">
        <f t="shared" si="7"/>
        <v/>
      </c>
    </row>
    <row r="502" spans="1:9" x14ac:dyDescent="0.2">
      <c r="A502" s="2" t="s">
        <v>663</v>
      </c>
      <c r="B502" s="2" t="s">
        <v>858</v>
      </c>
      <c r="C502" s="2">
        <v>91430</v>
      </c>
      <c r="D502" s="2">
        <v>0.05</v>
      </c>
      <c r="E502" s="2">
        <v>0.05</v>
      </c>
      <c r="F502" s="2" t="s">
        <v>359</v>
      </c>
      <c r="G502" s="2">
        <v>0.04</v>
      </c>
      <c r="H502" s="2">
        <v>0.02</v>
      </c>
      <c r="I502" s="2" t="str">
        <f t="shared" si="7"/>
        <v/>
      </c>
    </row>
    <row r="503" spans="1:9" x14ac:dyDescent="0.2">
      <c r="A503" s="2" t="s">
        <v>402</v>
      </c>
      <c r="B503" s="2" t="s">
        <v>859</v>
      </c>
      <c r="C503" s="2">
        <v>66400</v>
      </c>
      <c r="D503" s="2">
        <v>0.25</v>
      </c>
      <c r="E503" s="2">
        <v>0.3</v>
      </c>
      <c r="F503" s="2" t="s">
        <v>334</v>
      </c>
      <c r="G503" s="2">
        <v>0.2</v>
      </c>
      <c r="H503" s="2">
        <v>0.1</v>
      </c>
      <c r="I503" s="2" t="str">
        <f t="shared" si="7"/>
        <v/>
      </c>
    </row>
    <row r="504" spans="1:9" x14ac:dyDescent="0.2">
      <c r="A504" s="2" t="s">
        <v>335</v>
      </c>
      <c r="B504" s="2" t="s">
        <v>860</v>
      </c>
      <c r="C504" s="2">
        <v>54377</v>
      </c>
      <c r="D504" s="2">
        <v>0.35</v>
      </c>
      <c r="E504" s="2">
        <v>0.3</v>
      </c>
      <c r="F504" s="2" t="s">
        <v>334</v>
      </c>
      <c r="G504" s="2">
        <v>0.14000000000000001</v>
      </c>
      <c r="H504" s="2">
        <v>0.06</v>
      </c>
      <c r="I504" s="2" t="str">
        <f t="shared" si="7"/>
        <v/>
      </c>
    </row>
    <row r="505" spans="1:9" x14ac:dyDescent="0.2">
      <c r="A505" s="2" t="s">
        <v>378</v>
      </c>
      <c r="B505" s="2" t="s">
        <v>861</v>
      </c>
      <c r="C505" s="2">
        <v>15377</v>
      </c>
      <c r="D505" s="2">
        <v>0.3</v>
      </c>
      <c r="E505" s="2">
        <v>0.25</v>
      </c>
      <c r="F505" s="2" t="s">
        <v>334</v>
      </c>
      <c r="G505" s="2">
        <v>0.16</v>
      </c>
      <c r="H505" s="2">
        <v>0.08</v>
      </c>
      <c r="I505" s="2" t="str">
        <f t="shared" si="7"/>
        <v/>
      </c>
    </row>
    <row r="506" spans="1:9" x14ac:dyDescent="0.2">
      <c r="A506" s="2" t="s">
        <v>352</v>
      </c>
      <c r="B506" s="2" t="s">
        <v>862</v>
      </c>
      <c r="C506" s="2">
        <v>68385</v>
      </c>
      <c r="D506" s="2">
        <v>0.15</v>
      </c>
      <c r="E506" s="2">
        <v>0.15</v>
      </c>
      <c r="F506" s="2" t="s">
        <v>346</v>
      </c>
      <c r="G506" s="2">
        <v>0.1</v>
      </c>
      <c r="H506" s="2">
        <v>0.06</v>
      </c>
      <c r="I506" s="2" t="str">
        <f t="shared" si="7"/>
        <v/>
      </c>
    </row>
    <row r="507" spans="1:9" x14ac:dyDescent="0.2">
      <c r="A507" s="2" t="s">
        <v>352</v>
      </c>
      <c r="B507" s="2" t="s">
        <v>863</v>
      </c>
      <c r="C507" s="2">
        <v>68406</v>
      </c>
      <c r="D507" s="2">
        <v>0.25</v>
      </c>
      <c r="E507" s="2">
        <v>0.2</v>
      </c>
      <c r="F507" s="2" t="s">
        <v>334</v>
      </c>
      <c r="G507" s="2">
        <v>0.13</v>
      </c>
      <c r="H507" s="2">
        <v>0.09</v>
      </c>
      <c r="I507" s="2" t="str">
        <f t="shared" si="7"/>
        <v/>
      </c>
    </row>
    <row r="508" spans="1:9" x14ac:dyDescent="0.2">
      <c r="A508" s="2" t="s">
        <v>362</v>
      </c>
      <c r="B508" s="2" t="s">
        <v>864</v>
      </c>
      <c r="C508" s="2">
        <v>52405</v>
      </c>
      <c r="D508" s="2">
        <v>0.3</v>
      </c>
      <c r="E508" s="2">
        <v>0.25</v>
      </c>
      <c r="F508" s="2" t="s">
        <v>334</v>
      </c>
      <c r="G508" s="2">
        <v>0.15</v>
      </c>
      <c r="H508" s="2">
        <v>0.08</v>
      </c>
      <c r="I508" s="2" t="str">
        <f t="shared" si="7"/>
        <v/>
      </c>
    </row>
    <row r="509" spans="1:9" x14ac:dyDescent="0.2">
      <c r="A509" s="2" t="s">
        <v>338</v>
      </c>
      <c r="B509" s="2" t="s">
        <v>865</v>
      </c>
      <c r="C509" s="2">
        <v>50400</v>
      </c>
      <c r="D509" s="2">
        <v>0.3</v>
      </c>
      <c r="E509" s="2">
        <v>0.25</v>
      </c>
      <c r="F509" s="2" t="s">
        <v>334</v>
      </c>
      <c r="G509" s="2">
        <v>0.19</v>
      </c>
      <c r="H509" s="2">
        <v>0.08</v>
      </c>
      <c r="I509" s="2" t="str">
        <f t="shared" si="7"/>
        <v/>
      </c>
    </row>
    <row r="510" spans="1:9" x14ac:dyDescent="0.2">
      <c r="A510" s="2" t="s">
        <v>348</v>
      </c>
      <c r="B510" s="2" t="s">
        <v>866</v>
      </c>
      <c r="C510" s="2">
        <v>25407</v>
      </c>
      <c r="D510" s="2">
        <v>0.15</v>
      </c>
      <c r="E510" s="2">
        <v>0.2</v>
      </c>
      <c r="F510" s="2" t="s">
        <v>346</v>
      </c>
      <c r="G510" s="2">
        <v>0.09</v>
      </c>
      <c r="H510" s="2">
        <v>0.05</v>
      </c>
      <c r="I510" s="2" t="str">
        <f t="shared" si="7"/>
        <v/>
      </c>
    </row>
    <row r="511" spans="1:9" x14ac:dyDescent="0.2">
      <c r="A511" s="2" t="s">
        <v>380</v>
      </c>
      <c r="B511" s="2" t="s">
        <v>867</v>
      </c>
      <c r="C511" s="2">
        <v>73408</v>
      </c>
      <c r="D511" s="2">
        <v>0.2</v>
      </c>
      <c r="E511" s="2">
        <v>0.2</v>
      </c>
      <c r="F511" s="2" t="s">
        <v>346</v>
      </c>
      <c r="G511" s="2">
        <v>0.11</v>
      </c>
      <c r="H511" s="2">
        <v>0.06</v>
      </c>
      <c r="I511" s="2" t="str">
        <f t="shared" si="7"/>
        <v/>
      </c>
    </row>
    <row r="512" spans="1:9" x14ac:dyDescent="0.2">
      <c r="A512" s="2" t="s">
        <v>663</v>
      </c>
      <c r="B512" s="149" t="s">
        <v>868</v>
      </c>
      <c r="C512" s="2">
        <v>91001</v>
      </c>
      <c r="D512" s="2">
        <v>0.05</v>
      </c>
      <c r="E512" s="2">
        <v>0.05</v>
      </c>
      <c r="F512" s="2" t="s">
        <v>359</v>
      </c>
      <c r="G512" s="2">
        <v>0.04</v>
      </c>
      <c r="H512" s="2">
        <v>0.02</v>
      </c>
      <c r="I512" s="2" t="str">
        <f t="shared" si="7"/>
        <v/>
      </c>
    </row>
    <row r="513" spans="1:9" x14ac:dyDescent="0.2">
      <c r="A513" s="2" t="s">
        <v>380</v>
      </c>
      <c r="B513" s="2" t="s">
        <v>869</v>
      </c>
      <c r="C513" s="2">
        <v>73411</v>
      </c>
      <c r="D513" s="2">
        <v>0.2</v>
      </c>
      <c r="E513" s="2">
        <v>0.2</v>
      </c>
      <c r="F513" s="2" t="s">
        <v>346</v>
      </c>
      <c r="G513" s="2">
        <v>0.12</v>
      </c>
      <c r="H513" s="2">
        <v>7.0000000000000007E-2</v>
      </c>
      <c r="I513" s="2" t="str">
        <f t="shared" si="7"/>
        <v/>
      </c>
    </row>
    <row r="514" spans="1:9" x14ac:dyDescent="0.2">
      <c r="A514" s="2" t="s">
        <v>332</v>
      </c>
      <c r="B514" s="2" t="s">
        <v>870</v>
      </c>
      <c r="C514" s="2">
        <v>5411</v>
      </c>
      <c r="D514" s="2">
        <v>0.15</v>
      </c>
      <c r="E514" s="2">
        <v>0.2</v>
      </c>
      <c r="F514" s="2" t="s">
        <v>346</v>
      </c>
      <c r="G514" s="2">
        <v>0.14000000000000001</v>
      </c>
      <c r="H514" s="2">
        <v>7.0000000000000007E-2</v>
      </c>
      <c r="I514" s="2" t="str">
        <f t="shared" ref="I514:I577" si="8">+IF(B514=B515,"ok","")</f>
        <v/>
      </c>
    </row>
    <row r="515" spans="1:9" x14ac:dyDescent="0.2">
      <c r="A515" s="2" t="s">
        <v>362</v>
      </c>
      <c r="B515" s="2" t="s">
        <v>871</v>
      </c>
      <c r="C515" s="2">
        <v>52411</v>
      </c>
      <c r="D515" s="2">
        <v>0.25</v>
      </c>
      <c r="E515" s="2">
        <v>0.25</v>
      </c>
      <c r="F515" s="2" t="s">
        <v>334</v>
      </c>
      <c r="G515" s="2">
        <v>0.16</v>
      </c>
      <c r="H515" s="2">
        <v>0.08</v>
      </c>
      <c r="I515" s="2" t="str">
        <f t="shared" si="8"/>
        <v/>
      </c>
    </row>
    <row r="516" spans="1:9" x14ac:dyDescent="0.2">
      <c r="A516" s="2" t="s">
        <v>340</v>
      </c>
      <c r="B516" s="2" t="s">
        <v>872</v>
      </c>
      <c r="C516" s="2">
        <v>27413</v>
      </c>
      <c r="D516" s="2">
        <v>0.4</v>
      </c>
      <c r="E516" s="2">
        <v>0.35</v>
      </c>
      <c r="F516" s="2" t="s">
        <v>334</v>
      </c>
      <c r="G516" s="2">
        <v>0.24</v>
      </c>
      <c r="H516" s="2">
        <v>0.1</v>
      </c>
      <c r="I516" s="2" t="str">
        <f t="shared" si="8"/>
        <v/>
      </c>
    </row>
    <row r="517" spans="1:9" x14ac:dyDescent="0.2">
      <c r="A517" s="2" t="s">
        <v>376</v>
      </c>
      <c r="B517" s="2" t="s">
        <v>873</v>
      </c>
      <c r="C517" s="2">
        <v>19418</v>
      </c>
      <c r="D517" s="2">
        <v>0.4</v>
      </c>
      <c r="E517" s="2">
        <v>0.3</v>
      </c>
      <c r="F517" s="2" t="s">
        <v>334</v>
      </c>
      <c r="G517" s="2">
        <v>0.14000000000000001</v>
      </c>
      <c r="H517" s="2">
        <v>7.0000000000000007E-2</v>
      </c>
      <c r="I517" s="2" t="str">
        <f t="shared" si="8"/>
        <v/>
      </c>
    </row>
    <row r="518" spans="1:9" x14ac:dyDescent="0.2">
      <c r="A518" s="2" t="s">
        <v>429</v>
      </c>
      <c r="B518" s="2" t="s">
        <v>874</v>
      </c>
      <c r="C518" s="2">
        <v>23417</v>
      </c>
      <c r="D518" s="2">
        <v>0.1</v>
      </c>
      <c r="E518" s="2">
        <v>0.15</v>
      </c>
      <c r="F518" s="2" t="s">
        <v>346</v>
      </c>
      <c r="G518" s="2">
        <v>0.05</v>
      </c>
      <c r="H518" s="2">
        <v>0.03</v>
      </c>
      <c r="I518" s="2" t="str">
        <f t="shared" si="8"/>
        <v/>
      </c>
    </row>
    <row r="519" spans="1:9" x14ac:dyDescent="0.2">
      <c r="A519" s="2" t="s">
        <v>362</v>
      </c>
      <c r="B519" s="2" t="s">
        <v>875</v>
      </c>
      <c r="C519" s="2">
        <v>52418</v>
      </c>
      <c r="D519" s="2">
        <v>0.3</v>
      </c>
      <c r="E519" s="2">
        <v>0.3</v>
      </c>
      <c r="F519" s="2" t="s">
        <v>334</v>
      </c>
      <c r="G519" s="2">
        <v>0.12</v>
      </c>
      <c r="H519" s="2">
        <v>7.0000000000000007E-2</v>
      </c>
      <c r="I519" s="2" t="str">
        <f t="shared" si="8"/>
        <v/>
      </c>
    </row>
    <row r="520" spans="1:9" x14ac:dyDescent="0.2">
      <c r="A520" s="2" t="s">
        <v>429</v>
      </c>
      <c r="B520" s="2" t="s">
        <v>876</v>
      </c>
      <c r="C520" s="2">
        <v>23419</v>
      </c>
      <c r="D520" s="2">
        <v>0.1</v>
      </c>
      <c r="E520" s="2">
        <v>0.2</v>
      </c>
      <c r="F520" s="2" t="s">
        <v>346</v>
      </c>
      <c r="G520" s="2">
        <v>0.08</v>
      </c>
      <c r="H520" s="2">
        <v>0.05</v>
      </c>
      <c r="I520" s="2" t="str">
        <f t="shared" si="8"/>
        <v/>
      </c>
    </row>
    <row r="521" spans="1:9" x14ac:dyDescent="0.2">
      <c r="A521" s="2" t="s">
        <v>480</v>
      </c>
      <c r="B521" s="2" t="s">
        <v>877</v>
      </c>
      <c r="C521" s="2">
        <v>70418</v>
      </c>
      <c r="D521" s="2">
        <v>0.1</v>
      </c>
      <c r="E521" s="2">
        <v>0.15</v>
      </c>
      <c r="F521" s="2" t="s">
        <v>346</v>
      </c>
      <c r="G521" s="2">
        <v>0.05</v>
      </c>
      <c r="H521" s="2">
        <v>0.04</v>
      </c>
      <c r="I521" s="2" t="str">
        <f t="shared" si="8"/>
        <v/>
      </c>
    </row>
    <row r="522" spans="1:9" x14ac:dyDescent="0.2">
      <c r="A522" s="2" t="s">
        <v>335</v>
      </c>
      <c r="B522" s="2" t="s">
        <v>878</v>
      </c>
      <c r="C522" s="2">
        <v>54405</v>
      </c>
      <c r="D522" s="2">
        <v>0.35</v>
      </c>
      <c r="E522" s="2">
        <v>0.3</v>
      </c>
      <c r="F522" s="2" t="s">
        <v>334</v>
      </c>
      <c r="G522" s="2">
        <v>0.22</v>
      </c>
      <c r="H522" s="2">
        <v>0.09</v>
      </c>
      <c r="I522" s="2" t="str">
        <f t="shared" si="8"/>
        <v/>
      </c>
    </row>
    <row r="523" spans="1:9" x14ac:dyDescent="0.2">
      <c r="A523" s="2" t="s">
        <v>352</v>
      </c>
      <c r="B523" s="2" t="s">
        <v>879</v>
      </c>
      <c r="C523" s="2">
        <v>68418</v>
      </c>
      <c r="D523" s="2">
        <v>0.2</v>
      </c>
      <c r="E523" s="2">
        <v>0.25</v>
      </c>
      <c r="F523" s="2" t="s">
        <v>334</v>
      </c>
      <c r="G523" s="2">
        <v>0.11</v>
      </c>
      <c r="H523" s="2">
        <v>0.08</v>
      </c>
      <c r="I523" s="2" t="str">
        <f t="shared" si="8"/>
        <v/>
      </c>
    </row>
    <row r="524" spans="1:9" x14ac:dyDescent="0.2">
      <c r="A524" s="2" t="s">
        <v>335</v>
      </c>
      <c r="B524" s="2" t="s">
        <v>880</v>
      </c>
      <c r="C524" s="2">
        <v>54418</v>
      </c>
      <c r="D524" s="2">
        <v>0.3</v>
      </c>
      <c r="E524" s="2">
        <v>0.25</v>
      </c>
      <c r="F524" s="2" t="s">
        <v>334</v>
      </c>
      <c r="G524" s="2">
        <v>0.11</v>
      </c>
      <c r="H524" s="2">
        <v>0.05</v>
      </c>
      <c r="I524" s="2" t="str">
        <f t="shared" si="8"/>
        <v/>
      </c>
    </row>
    <row r="525" spans="1:9" x14ac:dyDescent="0.2">
      <c r="A525" s="2" t="s">
        <v>436</v>
      </c>
      <c r="B525" s="2" t="s">
        <v>881</v>
      </c>
      <c r="C525" s="2">
        <v>8421</v>
      </c>
      <c r="D525" s="2">
        <v>0.1</v>
      </c>
      <c r="E525" s="2">
        <v>0.1</v>
      </c>
      <c r="F525" s="2" t="s">
        <v>359</v>
      </c>
      <c r="G525" s="2">
        <v>0.04</v>
      </c>
      <c r="H525" s="2">
        <v>0.02</v>
      </c>
      <c r="I525" s="2" t="str">
        <f t="shared" si="8"/>
        <v/>
      </c>
    </row>
    <row r="526" spans="1:9" x14ac:dyDescent="0.2">
      <c r="A526" s="2" t="s">
        <v>378</v>
      </c>
      <c r="B526" s="2" t="s">
        <v>882</v>
      </c>
      <c r="C526" s="2">
        <v>15425</v>
      </c>
      <c r="D526" s="2">
        <v>0.25</v>
      </c>
      <c r="E526" s="2">
        <v>0.25</v>
      </c>
      <c r="F526" s="2" t="s">
        <v>334</v>
      </c>
      <c r="G526" s="2">
        <v>0.16</v>
      </c>
      <c r="H526" s="2">
        <v>0.08</v>
      </c>
      <c r="I526" s="2" t="str">
        <f t="shared" si="8"/>
        <v/>
      </c>
    </row>
    <row r="527" spans="1:9" x14ac:dyDescent="0.2">
      <c r="A527" s="2" t="s">
        <v>352</v>
      </c>
      <c r="B527" s="2" t="s">
        <v>883</v>
      </c>
      <c r="C527" s="2">
        <v>68425</v>
      </c>
      <c r="D527" s="2">
        <v>0.25</v>
      </c>
      <c r="E527" s="2">
        <v>0.25</v>
      </c>
      <c r="F527" s="2" t="s">
        <v>334</v>
      </c>
      <c r="G527" s="2">
        <v>0.12</v>
      </c>
      <c r="H527" s="2">
        <v>0.06</v>
      </c>
      <c r="I527" s="2" t="str">
        <f t="shared" si="8"/>
        <v/>
      </c>
    </row>
    <row r="528" spans="1:9" x14ac:dyDescent="0.2">
      <c r="A528" s="2" t="s">
        <v>332</v>
      </c>
      <c r="B528" s="2" t="s">
        <v>884</v>
      </c>
      <c r="C528" s="2">
        <v>5425</v>
      </c>
      <c r="D528" s="2">
        <v>0.15</v>
      </c>
      <c r="E528" s="2">
        <v>0.2</v>
      </c>
      <c r="F528" s="2" t="s">
        <v>346</v>
      </c>
      <c r="G528" s="2">
        <v>0.11</v>
      </c>
      <c r="H528" s="2">
        <v>0.06</v>
      </c>
      <c r="I528" s="2" t="str">
        <f t="shared" si="8"/>
        <v/>
      </c>
    </row>
    <row r="529" spans="1:9" x14ac:dyDescent="0.2">
      <c r="A529" s="2" t="s">
        <v>348</v>
      </c>
      <c r="B529" s="2" t="s">
        <v>885</v>
      </c>
      <c r="C529" s="2">
        <v>25426</v>
      </c>
      <c r="D529" s="2">
        <v>0.2</v>
      </c>
      <c r="E529" s="2">
        <v>0.25</v>
      </c>
      <c r="F529" s="2" t="s">
        <v>334</v>
      </c>
      <c r="G529" s="2">
        <v>0.13</v>
      </c>
      <c r="H529" s="2">
        <v>0.06</v>
      </c>
      <c r="I529" s="2" t="str">
        <f t="shared" si="8"/>
        <v/>
      </c>
    </row>
    <row r="530" spans="1:9" x14ac:dyDescent="0.2">
      <c r="A530" s="2" t="s">
        <v>348</v>
      </c>
      <c r="B530" s="2" t="s">
        <v>886</v>
      </c>
      <c r="C530" s="2">
        <v>25430</v>
      </c>
      <c r="D530" s="2">
        <v>0.15</v>
      </c>
      <c r="E530" s="2">
        <v>0.2</v>
      </c>
      <c r="F530" s="2" t="s">
        <v>346</v>
      </c>
      <c r="G530" s="2">
        <v>0.1</v>
      </c>
      <c r="H530" s="2">
        <v>0.06</v>
      </c>
      <c r="I530" s="2" t="str">
        <f t="shared" si="8"/>
        <v/>
      </c>
    </row>
    <row r="531" spans="1:9" x14ac:dyDescent="0.2">
      <c r="A531" s="2" t="s">
        <v>344</v>
      </c>
      <c r="B531" s="2" t="s">
        <v>887</v>
      </c>
      <c r="C531" s="2">
        <v>13430</v>
      </c>
      <c r="D531" s="2">
        <v>0.1</v>
      </c>
      <c r="E531" s="2">
        <v>0.15</v>
      </c>
      <c r="F531" s="2" t="s">
        <v>346</v>
      </c>
      <c r="G531" s="2">
        <v>0.04</v>
      </c>
      <c r="H531" s="2">
        <v>0.03</v>
      </c>
      <c r="I531" s="2" t="str">
        <f t="shared" si="8"/>
        <v/>
      </c>
    </row>
    <row r="532" spans="1:9" x14ac:dyDescent="0.2">
      <c r="A532" s="2" t="s">
        <v>362</v>
      </c>
      <c r="B532" s="2" t="s">
        <v>888</v>
      </c>
      <c r="C532" s="2">
        <v>52427</v>
      </c>
      <c r="D532" s="2">
        <v>0.4</v>
      </c>
      <c r="E532" s="2">
        <v>0.35</v>
      </c>
      <c r="F532" s="2" t="s">
        <v>334</v>
      </c>
      <c r="G532" s="2">
        <v>0.16</v>
      </c>
      <c r="H532" s="2">
        <v>0.08</v>
      </c>
      <c r="I532" s="2" t="str">
        <f t="shared" si="8"/>
        <v/>
      </c>
    </row>
    <row r="533" spans="1:9" x14ac:dyDescent="0.2">
      <c r="A533" s="2" t="s">
        <v>344</v>
      </c>
      <c r="B533" s="2" t="s">
        <v>889</v>
      </c>
      <c r="C533" s="2">
        <v>13433</v>
      </c>
      <c r="D533" s="2">
        <v>0.1</v>
      </c>
      <c r="E533" s="2">
        <v>0.1</v>
      </c>
      <c r="F533" s="2" t="s">
        <v>359</v>
      </c>
      <c r="G533" s="2">
        <v>0.08</v>
      </c>
      <c r="H533" s="2">
        <v>0.03</v>
      </c>
      <c r="I533" s="2" t="str">
        <f t="shared" si="8"/>
        <v/>
      </c>
    </row>
    <row r="534" spans="1:9" x14ac:dyDescent="0.2">
      <c r="A534" s="2" t="s">
        <v>367</v>
      </c>
      <c r="B534" s="2" t="s">
        <v>890</v>
      </c>
      <c r="C534" s="2">
        <v>44430</v>
      </c>
      <c r="D534" s="2">
        <v>0.1</v>
      </c>
      <c r="E534" s="2">
        <v>0.15</v>
      </c>
      <c r="F534" s="2" t="s">
        <v>346</v>
      </c>
      <c r="G534" s="2">
        <v>7.0000000000000007E-2</v>
      </c>
      <c r="H534" s="2">
        <v>0.04</v>
      </c>
      <c r="I534" s="2" t="str">
        <f t="shared" si="8"/>
        <v/>
      </c>
    </row>
    <row r="535" spans="1:9" x14ac:dyDescent="0.2">
      <c r="A535" s="2" t="s">
        <v>480</v>
      </c>
      <c r="B535" s="2" t="s">
        <v>891</v>
      </c>
      <c r="C535" s="2">
        <v>70429</v>
      </c>
      <c r="D535" s="2">
        <v>0.15</v>
      </c>
      <c r="E535" s="2">
        <v>0.15</v>
      </c>
      <c r="F535" s="2" t="s">
        <v>346</v>
      </c>
      <c r="G535" s="2">
        <v>0.04</v>
      </c>
      <c r="H535" s="2">
        <v>0.04</v>
      </c>
      <c r="I535" s="2" t="str">
        <f t="shared" si="8"/>
        <v/>
      </c>
    </row>
    <row r="536" spans="1:9" x14ac:dyDescent="0.2">
      <c r="A536" s="2" t="s">
        <v>352</v>
      </c>
      <c r="B536" s="2" t="s">
        <v>892</v>
      </c>
      <c r="C536" s="2">
        <v>68432</v>
      </c>
      <c r="D536" s="2">
        <v>0.25</v>
      </c>
      <c r="E536" s="2">
        <v>0.25</v>
      </c>
      <c r="F536" s="2" t="s">
        <v>334</v>
      </c>
      <c r="G536" s="2">
        <v>0.09</v>
      </c>
      <c r="H536" s="2">
        <v>0.05</v>
      </c>
      <c r="I536" s="2" t="str">
        <f t="shared" si="8"/>
        <v/>
      </c>
    </row>
    <row r="537" spans="1:9" x14ac:dyDescent="0.2">
      <c r="A537" s="2" t="s">
        <v>436</v>
      </c>
      <c r="B537" s="2" t="s">
        <v>893</v>
      </c>
      <c r="C537" s="2">
        <v>8433</v>
      </c>
      <c r="D537" s="2">
        <v>0.1</v>
      </c>
      <c r="E537" s="2">
        <v>0.1</v>
      </c>
      <c r="F537" s="2" t="s">
        <v>359</v>
      </c>
      <c r="G537" s="2">
        <v>0.06</v>
      </c>
      <c r="H537" s="2">
        <v>0.03</v>
      </c>
      <c r="I537" s="2" t="str">
        <f t="shared" si="8"/>
        <v/>
      </c>
    </row>
    <row r="538" spans="1:9" x14ac:dyDescent="0.2">
      <c r="A538" s="2" t="s">
        <v>362</v>
      </c>
      <c r="B538" s="2" t="s">
        <v>894</v>
      </c>
      <c r="C538" s="2">
        <v>52435</v>
      </c>
      <c r="D538" s="2">
        <v>0.3</v>
      </c>
      <c r="E538" s="2">
        <v>0.25</v>
      </c>
      <c r="F538" s="2" t="s">
        <v>334</v>
      </c>
      <c r="G538" s="2">
        <v>0.16</v>
      </c>
      <c r="H538" s="2">
        <v>0.08</v>
      </c>
      <c r="I538" s="2" t="str">
        <f t="shared" si="8"/>
        <v/>
      </c>
    </row>
    <row r="539" spans="1:9" x14ac:dyDescent="0.2">
      <c r="A539" s="2" t="s">
        <v>436</v>
      </c>
      <c r="B539" s="2" t="s">
        <v>895</v>
      </c>
      <c r="C539" s="2">
        <v>8436</v>
      </c>
      <c r="D539" s="2">
        <v>0.1</v>
      </c>
      <c r="E539" s="2">
        <v>0.1</v>
      </c>
      <c r="F539" s="2" t="s">
        <v>359</v>
      </c>
      <c r="G539" s="2">
        <v>0.06</v>
      </c>
      <c r="H539" s="2">
        <v>0.03</v>
      </c>
      <c r="I539" s="2" t="str">
        <f t="shared" si="8"/>
        <v/>
      </c>
    </row>
    <row r="540" spans="1:9" x14ac:dyDescent="0.2">
      <c r="A540" s="2" t="s">
        <v>350</v>
      </c>
      <c r="B540" s="2" t="s">
        <v>896</v>
      </c>
      <c r="C540" s="2">
        <v>20443</v>
      </c>
      <c r="D540" s="2">
        <v>0.1</v>
      </c>
      <c r="E540" s="2">
        <v>0.1</v>
      </c>
      <c r="F540" s="2" t="s">
        <v>359</v>
      </c>
      <c r="G540" s="2">
        <v>0.08</v>
      </c>
      <c r="H540" s="2">
        <v>0.04</v>
      </c>
      <c r="I540" s="2" t="str">
        <f t="shared" si="8"/>
        <v/>
      </c>
    </row>
    <row r="541" spans="1:9" x14ac:dyDescent="0.2">
      <c r="A541" s="2" t="s">
        <v>367</v>
      </c>
      <c r="B541" s="2" t="s">
        <v>897</v>
      </c>
      <c r="C541" s="2">
        <v>44560</v>
      </c>
      <c r="D541" s="2">
        <v>0.1</v>
      </c>
      <c r="E541" s="2">
        <v>0.15</v>
      </c>
      <c r="F541" s="2" t="s">
        <v>346</v>
      </c>
      <c r="G541" s="2">
        <v>7.0000000000000007E-2</v>
      </c>
      <c r="H541" s="2">
        <v>0.04</v>
      </c>
      <c r="I541" s="2" t="str">
        <f t="shared" si="8"/>
        <v/>
      </c>
    </row>
    <row r="542" spans="1:9" x14ac:dyDescent="0.2">
      <c r="A542" s="2" t="s">
        <v>356</v>
      </c>
      <c r="B542" s="2" t="s">
        <v>898</v>
      </c>
      <c r="C542" s="2">
        <v>85139</v>
      </c>
      <c r="D542" s="2">
        <v>0.1</v>
      </c>
      <c r="E542" s="2">
        <v>0.15</v>
      </c>
      <c r="F542" s="2" t="s">
        <v>346</v>
      </c>
      <c r="G542" s="2">
        <v>0.04</v>
      </c>
      <c r="H542" s="2">
        <v>0.02</v>
      </c>
      <c r="I542" s="2" t="str">
        <f t="shared" si="8"/>
        <v/>
      </c>
    </row>
    <row r="543" spans="1:9" x14ac:dyDescent="0.2">
      <c r="A543" s="2" t="s">
        <v>354</v>
      </c>
      <c r="B543" s="150" t="s">
        <v>899</v>
      </c>
      <c r="C543" s="2">
        <v>17001</v>
      </c>
      <c r="D543" s="2">
        <v>0.25</v>
      </c>
      <c r="E543" s="2">
        <v>0.25</v>
      </c>
      <c r="F543" s="2" t="s">
        <v>334</v>
      </c>
      <c r="G543" s="2">
        <v>0.2</v>
      </c>
      <c r="H543" s="2">
        <v>0.1</v>
      </c>
      <c r="I543" s="2" t="str">
        <f t="shared" si="8"/>
        <v/>
      </c>
    </row>
    <row r="544" spans="1:9" x14ac:dyDescent="0.2">
      <c r="A544" s="2" t="s">
        <v>348</v>
      </c>
      <c r="B544" s="2" t="s">
        <v>900</v>
      </c>
      <c r="C544" s="2">
        <v>25436</v>
      </c>
      <c r="D544" s="2">
        <v>0.2</v>
      </c>
      <c r="E544" s="2">
        <v>0.25</v>
      </c>
      <c r="F544" s="2" t="s">
        <v>334</v>
      </c>
      <c r="G544" s="2">
        <v>0.15</v>
      </c>
      <c r="H544" s="2">
        <v>0.06</v>
      </c>
      <c r="I544" s="2" t="str">
        <f t="shared" si="8"/>
        <v/>
      </c>
    </row>
    <row r="545" spans="1:9" x14ac:dyDescent="0.2">
      <c r="A545" s="2" t="s">
        <v>354</v>
      </c>
      <c r="B545" s="2" t="s">
        <v>901</v>
      </c>
      <c r="C545" s="2">
        <v>17433</v>
      </c>
      <c r="D545" s="2">
        <v>0.2</v>
      </c>
      <c r="E545" s="2">
        <v>0.2</v>
      </c>
      <c r="F545" s="2" t="s">
        <v>346</v>
      </c>
      <c r="G545" s="2">
        <v>0.2</v>
      </c>
      <c r="H545" s="2">
        <v>0.1</v>
      </c>
      <c r="I545" s="2" t="str">
        <f t="shared" si="8"/>
        <v/>
      </c>
    </row>
    <row r="546" spans="1:9" x14ac:dyDescent="0.2">
      <c r="A546" s="2" t="s">
        <v>338</v>
      </c>
      <c r="B546" s="2" t="s">
        <v>902</v>
      </c>
      <c r="C546" s="2">
        <v>50325</v>
      </c>
      <c r="D546" s="2">
        <v>0.05</v>
      </c>
      <c r="E546" s="2">
        <v>0.05</v>
      </c>
      <c r="F546" s="2" t="s">
        <v>359</v>
      </c>
      <c r="G546" s="2">
        <v>0.02</v>
      </c>
      <c r="H546" s="2">
        <v>0.02</v>
      </c>
      <c r="I546" s="2" t="str">
        <f t="shared" si="8"/>
        <v/>
      </c>
    </row>
    <row r="547" spans="1:9" x14ac:dyDescent="0.2">
      <c r="A547" s="2" t="s">
        <v>447</v>
      </c>
      <c r="B547" s="2" t="s">
        <v>903</v>
      </c>
      <c r="C547" s="2">
        <v>94663</v>
      </c>
      <c r="D547" s="2">
        <v>0.05</v>
      </c>
      <c r="E547" s="2">
        <v>0.05</v>
      </c>
      <c r="F547" s="2" t="s">
        <v>359</v>
      </c>
      <c r="G547" s="2">
        <v>0.04</v>
      </c>
      <c r="H547" s="2">
        <v>0.02</v>
      </c>
      <c r="I547" s="2" t="str">
        <f t="shared" si="8"/>
        <v/>
      </c>
    </row>
    <row r="548" spans="1:9" x14ac:dyDescent="0.2">
      <c r="A548" s="2" t="s">
        <v>344</v>
      </c>
      <c r="B548" s="2" t="s">
        <v>904</v>
      </c>
      <c r="C548" s="2">
        <v>13440</v>
      </c>
      <c r="D548" s="2">
        <v>0.1</v>
      </c>
      <c r="E548" s="2">
        <v>0.1</v>
      </c>
      <c r="F548" s="2" t="s">
        <v>359</v>
      </c>
      <c r="G548" s="2">
        <v>0.05</v>
      </c>
      <c r="H548" s="2">
        <v>0.03</v>
      </c>
      <c r="I548" s="2" t="str">
        <f t="shared" si="8"/>
        <v/>
      </c>
    </row>
    <row r="549" spans="1:9" x14ac:dyDescent="0.2">
      <c r="A549" s="2" t="s">
        <v>344</v>
      </c>
      <c r="B549" s="2" t="s">
        <v>905</v>
      </c>
      <c r="C549" s="2">
        <v>13442</v>
      </c>
      <c r="D549" s="2">
        <v>0.1</v>
      </c>
      <c r="E549" s="2">
        <v>0.15</v>
      </c>
      <c r="F549" s="2" t="s">
        <v>346</v>
      </c>
      <c r="G549" s="2">
        <v>7.0000000000000007E-2</v>
      </c>
      <c r="H549" s="2">
        <v>0.03</v>
      </c>
      <c r="I549" s="2" t="str">
        <f t="shared" si="8"/>
        <v/>
      </c>
    </row>
    <row r="550" spans="1:9" x14ac:dyDescent="0.2">
      <c r="A550" s="2" t="s">
        <v>332</v>
      </c>
      <c r="B550" s="2" t="s">
        <v>906</v>
      </c>
      <c r="C550" s="2">
        <v>5440</v>
      </c>
      <c r="D550" s="2">
        <v>0.15</v>
      </c>
      <c r="E550" s="2">
        <v>0.2</v>
      </c>
      <c r="F550" s="2" t="s">
        <v>346</v>
      </c>
      <c r="G550" s="2">
        <v>0.11</v>
      </c>
      <c r="H550" s="2">
        <v>0.06</v>
      </c>
      <c r="I550" s="2" t="str">
        <f t="shared" si="8"/>
        <v/>
      </c>
    </row>
    <row r="551" spans="1:9" x14ac:dyDescent="0.2">
      <c r="A551" s="2" t="s">
        <v>378</v>
      </c>
      <c r="B551" s="2" t="s">
        <v>907</v>
      </c>
      <c r="C551" s="2">
        <v>15442</v>
      </c>
      <c r="D551" s="2">
        <v>0.2</v>
      </c>
      <c r="E551" s="2">
        <v>0.15</v>
      </c>
      <c r="F551" s="2" t="s">
        <v>346</v>
      </c>
      <c r="G551" s="2">
        <v>0.13</v>
      </c>
      <c r="H551" s="2">
        <v>7.0000000000000007E-2</v>
      </c>
      <c r="I551" s="2" t="str">
        <f t="shared" si="8"/>
        <v/>
      </c>
    </row>
    <row r="552" spans="1:9" x14ac:dyDescent="0.2">
      <c r="A552" s="2" t="s">
        <v>380</v>
      </c>
      <c r="B552" s="2" t="s">
        <v>908</v>
      </c>
      <c r="C552" s="2">
        <v>73443</v>
      </c>
      <c r="D552" s="2">
        <v>0.2</v>
      </c>
      <c r="E552" s="2">
        <v>0.2</v>
      </c>
      <c r="F552" s="2" t="s">
        <v>346</v>
      </c>
      <c r="G552" s="2">
        <v>0.11</v>
      </c>
      <c r="H552" s="2">
        <v>7.0000000000000007E-2</v>
      </c>
      <c r="I552" s="2" t="str">
        <f t="shared" si="8"/>
        <v/>
      </c>
    </row>
    <row r="553" spans="1:9" x14ac:dyDescent="0.2">
      <c r="A553" s="2" t="s">
        <v>354</v>
      </c>
      <c r="B553" s="2" t="s">
        <v>909</v>
      </c>
      <c r="C553" s="2">
        <v>17442</v>
      </c>
      <c r="D553" s="2">
        <v>0.25</v>
      </c>
      <c r="E553" s="2">
        <v>0.25</v>
      </c>
      <c r="F553" s="2" t="s">
        <v>334</v>
      </c>
      <c r="G553" s="2">
        <v>0.2</v>
      </c>
      <c r="H553" s="2">
        <v>0.1</v>
      </c>
      <c r="I553" s="2" t="str">
        <f t="shared" si="8"/>
        <v/>
      </c>
    </row>
    <row r="554" spans="1:9" x14ac:dyDescent="0.2">
      <c r="A554" s="2" t="s">
        <v>354</v>
      </c>
      <c r="B554" s="2" t="s">
        <v>910</v>
      </c>
      <c r="C554" s="2">
        <v>17444</v>
      </c>
      <c r="D554" s="2">
        <v>0.2</v>
      </c>
      <c r="E554" s="2">
        <v>0.2</v>
      </c>
      <c r="F554" s="2" t="s">
        <v>346</v>
      </c>
      <c r="G554" s="2">
        <v>0.17</v>
      </c>
      <c r="H554" s="2">
        <v>0.08</v>
      </c>
      <c r="I554" s="2" t="str">
        <f t="shared" si="8"/>
        <v/>
      </c>
    </row>
    <row r="555" spans="1:9" x14ac:dyDescent="0.2">
      <c r="A555" s="2" t="s">
        <v>402</v>
      </c>
      <c r="B555" s="2" t="s">
        <v>911</v>
      </c>
      <c r="C555" s="2">
        <v>66440</v>
      </c>
      <c r="D555" s="2">
        <v>0.25</v>
      </c>
      <c r="E555" s="2">
        <v>0.25</v>
      </c>
      <c r="F555" s="2" t="s">
        <v>334</v>
      </c>
      <c r="G555" s="2">
        <v>0.2</v>
      </c>
      <c r="H555" s="2">
        <v>0.1</v>
      </c>
      <c r="I555" s="2" t="str">
        <f t="shared" si="8"/>
        <v/>
      </c>
    </row>
    <row r="556" spans="1:9" x14ac:dyDescent="0.2">
      <c r="A556" s="2" t="s">
        <v>354</v>
      </c>
      <c r="B556" s="2" t="s">
        <v>912</v>
      </c>
      <c r="C556" s="2">
        <v>17446</v>
      </c>
      <c r="D556" s="2">
        <v>0.2</v>
      </c>
      <c r="E556" s="2">
        <v>0.25</v>
      </c>
      <c r="F556" s="2" t="s">
        <v>334</v>
      </c>
      <c r="G556" s="2">
        <v>0.18</v>
      </c>
      <c r="H556" s="2">
        <v>0.09</v>
      </c>
      <c r="I556" s="2" t="str">
        <f t="shared" si="8"/>
        <v/>
      </c>
    </row>
    <row r="557" spans="1:9" x14ac:dyDescent="0.2">
      <c r="A557" s="2" t="s">
        <v>352</v>
      </c>
      <c r="B557" s="2" t="s">
        <v>913</v>
      </c>
      <c r="C557" s="2">
        <v>68444</v>
      </c>
      <c r="D557" s="2">
        <v>0.25</v>
      </c>
      <c r="E557" s="2">
        <v>0.25</v>
      </c>
      <c r="F557" s="2" t="s">
        <v>334</v>
      </c>
      <c r="G557" s="2">
        <v>0.1</v>
      </c>
      <c r="H557" s="2">
        <v>0.06</v>
      </c>
      <c r="I557" s="2" t="str">
        <f t="shared" si="8"/>
        <v/>
      </c>
    </row>
    <row r="558" spans="1:9" x14ac:dyDescent="0.2">
      <c r="A558" s="2" t="s">
        <v>332</v>
      </c>
      <c r="B558" s="149" t="s">
        <v>914</v>
      </c>
      <c r="C558" s="2">
        <v>5001</v>
      </c>
      <c r="D558" s="2">
        <v>0.15</v>
      </c>
      <c r="E558" s="2">
        <v>0.2</v>
      </c>
      <c r="F558" s="2" t="s">
        <v>346</v>
      </c>
      <c r="G558" s="2">
        <v>0.13</v>
      </c>
      <c r="H558" s="2">
        <v>7.0000000000000007E-2</v>
      </c>
      <c r="I558" s="2" t="str">
        <f t="shared" si="8"/>
        <v/>
      </c>
    </row>
    <row r="559" spans="1:9" x14ac:dyDescent="0.2">
      <c r="A559" s="2" t="s">
        <v>348</v>
      </c>
      <c r="B559" s="2" t="s">
        <v>915</v>
      </c>
      <c r="C559" s="2">
        <v>25438</v>
      </c>
      <c r="D559" s="2">
        <v>0.35</v>
      </c>
      <c r="E559" s="2">
        <v>0.25</v>
      </c>
      <c r="F559" s="2" t="s">
        <v>334</v>
      </c>
      <c r="G559" s="2">
        <v>0.16</v>
      </c>
      <c r="H559" s="2">
        <v>0.06</v>
      </c>
      <c r="I559" s="2" t="str">
        <f t="shared" si="8"/>
        <v/>
      </c>
    </row>
    <row r="560" spans="1:9" x14ac:dyDescent="0.2">
      <c r="A560" s="2" t="s">
        <v>340</v>
      </c>
      <c r="B560" s="2" t="s">
        <v>916</v>
      </c>
      <c r="C560" s="2">
        <v>27425</v>
      </c>
      <c r="D560" s="2">
        <v>0.35</v>
      </c>
      <c r="E560" s="2">
        <v>0.35</v>
      </c>
      <c r="F560" s="2" t="s">
        <v>334</v>
      </c>
      <c r="G560" s="2">
        <v>0.24</v>
      </c>
      <c r="H560" s="2">
        <v>0.1</v>
      </c>
      <c r="I560" s="2" t="str">
        <f t="shared" si="8"/>
        <v/>
      </c>
    </row>
    <row r="561" spans="1:9" x14ac:dyDescent="0.2">
      <c r="A561" s="2" t="s">
        <v>340</v>
      </c>
      <c r="B561" s="2" t="s">
        <v>917</v>
      </c>
      <c r="C561" s="2">
        <v>27430</v>
      </c>
      <c r="D561" s="2">
        <v>0.45</v>
      </c>
      <c r="E561" s="2">
        <v>0.4</v>
      </c>
      <c r="F561" s="2" t="s">
        <v>334</v>
      </c>
      <c r="G561" s="2">
        <v>0.24</v>
      </c>
      <c r="H561" s="2">
        <v>0.1</v>
      </c>
      <c r="I561" s="2" t="str">
        <f t="shared" si="8"/>
        <v/>
      </c>
    </row>
    <row r="562" spans="1:9" x14ac:dyDescent="0.2">
      <c r="A562" s="2" t="s">
        <v>340</v>
      </c>
      <c r="B562" s="2" t="s">
        <v>918</v>
      </c>
      <c r="C562" s="2">
        <v>27450</v>
      </c>
      <c r="D562" s="2">
        <v>0.4</v>
      </c>
      <c r="E562" s="2">
        <v>0.4</v>
      </c>
      <c r="F562" s="2" t="s">
        <v>334</v>
      </c>
      <c r="G562" s="2">
        <v>0.24</v>
      </c>
      <c r="H562" s="2">
        <v>0.1</v>
      </c>
      <c r="I562" s="2" t="str">
        <f t="shared" si="8"/>
        <v/>
      </c>
    </row>
    <row r="563" spans="1:9" x14ac:dyDescent="0.2">
      <c r="A563" s="2" t="s">
        <v>380</v>
      </c>
      <c r="B563" s="2" t="s">
        <v>919</v>
      </c>
      <c r="C563" s="2">
        <v>73449</v>
      </c>
      <c r="D563" s="2">
        <v>0.2</v>
      </c>
      <c r="E563" s="2">
        <v>0.2</v>
      </c>
      <c r="F563" s="2" t="s">
        <v>346</v>
      </c>
      <c r="G563" s="2">
        <v>0.09</v>
      </c>
      <c r="H563" s="2">
        <v>0.05</v>
      </c>
      <c r="I563" s="2" t="str">
        <f t="shared" si="8"/>
        <v/>
      </c>
    </row>
    <row r="564" spans="1:9" x14ac:dyDescent="0.2">
      <c r="A564" s="2" t="s">
        <v>376</v>
      </c>
      <c r="B564" s="2" t="s">
        <v>920</v>
      </c>
      <c r="C564" s="2">
        <v>19450</v>
      </c>
      <c r="D564" s="2">
        <v>0.25</v>
      </c>
      <c r="E564" s="2">
        <v>0.25</v>
      </c>
      <c r="F564" s="2" t="s">
        <v>334</v>
      </c>
      <c r="G564" s="2">
        <v>0.15</v>
      </c>
      <c r="H564" s="2">
        <v>0.08</v>
      </c>
      <c r="I564" s="2" t="str">
        <f t="shared" si="8"/>
        <v/>
      </c>
    </row>
    <row r="565" spans="1:9" x14ac:dyDescent="0.2">
      <c r="A565" s="2" t="s">
        <v>338</v>
      </c>
      <c r="B565" s="2" t="s">
        <v>921</v>
      </c>
      <c r="C565" s="2">
        <v>50330</v>
      </c>
      <c r="D565" s="2">
        <v>0.2</v>
      </c>
      <c r="E565" s="2">
        <v>0.25</v>
      </c>
      <c r="F565" s="2" t="s">
        <v>334</v>
      </c>
      <c r="G565" s="2">
        <v>7.0000000000000007E-2</v>
      </c>
      <c r="H565" s="2">
        <v>0.03</v>
      </c>
      <c r="I565" s="2" t="str">
        <f t="shared" si="8"/>
        <v/>
      </c>
    </row>
    <row r="566" spans="1:9" x14ac:dyDescent="0.2">
      <c r="A566" s="2" t="s">
        <v>365</v>
      </c>
      <c r="B566" s="2" t="s">
        <v>922</v>
      </c>
      <c r="C566" s="2">
        <v>18460</v>
      </c>
      <c r="D566" s="2">
        <v>0.05</v>
      </c>
      <c r="E566" s="2">
        <v>0.15</v>
      </c>
      <c r="F566" s="2" t="s">
        <v>346</v>
      </c>
      <c r="G566" s="2">
        <v>0.04</v>
      </c>
      <c r="H566" s="2">
        <v>0.02</v>
      </c>
      <c r="I566" s="2" t="str">
        <f t="shared" si="8"/>
        <v/>
      </c>
    </row>
    <row r="567" spans="1:9" x14ac:dyDescent="0.2">
      <c r="A567" s="2" t="s">
        <v>504</v>
      </c>
      <c r="B567" s="2" t="s">
        <v>923</v>
      </c>
      <c r="C567" s="2">
        <v>95200</v>
      </c>
      <c r="D567" s="2">
        <v>0.05</v>
      </c>
      <c r="E567" s="2">
        <v>0.05</v>
      </c>
      <c r="F567" s="2" t="s">
        <v>359</v>
      </c>
      <c r="G567" s="2">
        <v>0.04</v>
      </c>
      <c r="H567" s="2">
        <v>0.02</v>
      </c>
      <c r="I567" s="2" t="str">
        <f t="shared" si="8"/>
        <v/>
      </c>
    </row>
    <row r="568" spans="1:9" x14ac:dyDescent="0.2">
      <c r="A568" s="2" t="s">
        <v>378</v>
      </c>
      <c r="B568" s="2" t="s">
        <v>924</v>
      </c>
      <c r="C568" s="2">
        <v>15455</v>
      </c>
      <c r="D568" s="2">
        <v>0.2</v>
      </c>
      <c r="E568" s="2">
        <v>0.25</v>
      </c>
      <c r="F568" s="2" t="s">
        <v>334</v>
      </c>
      <c r="G568" s="2">
        <v>0.16</v>
      </c>
      <c r="H568" s="2">
        <v>0.08</v>
      </c>
      <c r="I568" s="2" t="str">
        <f t="shared" si="8"/>
        <v/>
      </c>
    </row>
    <row r="569" spans="1:9" x14ac:dyDescent="0.2">
      <c r="A569" s="2" t="s">
        <v>376</v>
      </c>
      <c r="B569" s="2" t="s">
        <v>925</v>
      </c>
      <c r="C569" s="2">
        <v>19455</v>
      </c>
      <c r="D569" s="2">
        <v>0.25</v>
      </c>
      <c r="E569" s="2">
        <v>0.2</v>
      </c>
      <c r="F569" s="2" t="s">
        <v>334</v>
      </c>
      <c r="G569" s="2">
        <v>0.13</v>
      </c>
      <c r="H569" s="2">
        <v>0.06</v>
      </c>
      <c r="I569" s="2" t="str">
        <f t="shared" si="8"/>
        <v/>
      </c>
    </row>
    <row r="570" spans="1:9" x14ac:dyDescent="0.2">
      <c r="A570" s="2" t="s">
        <v>663</v>
      </c>
      <c r="B570" s="2" t="s">
        <v>926</v>
      </c>
      <c r="C570" s="2">
        <v>91460</v>
      </c>
      <c r="D570" s="2">
        <v>0.05</v>
      </c>
      <c r="E570" s="2">
        <v>0.05</v>
      </c>
      <c r="F570" s="2" t="s">
        <v>359</v>
      </c>
      <c r="G570" s="2">
        <v>0.04</v>
      </c>
      <c r="H570" s="2">
        <v>0.02</v>
      </c>
      <c r="I570" s="2" t="str">
        <f t="shared" si="8"/>
        <v/>
      </c>
    </row>
    <row r="571" spans="1:9" x14ac:dyDescent="0.2">
      <c r="A571" s="2" t="s">
        <v>402</v>
      </c>
      <c r="B571" s="2" t="s">
        <v>927</v>
      </c>
      <c r="C571" s="2">
        <v>66456</v>
      </c>
      <c r="D571" s="2">
        <v>0.3</v>
      </c>
      <c r="E571" s="2">
        <v>0.3</v>
      </c>
      <c r="F571" s="2" t="s">
        <v>334</v>
      </c>
      <c r="G571" s="2">
        <v>0.2</v>
      </c>
      <c r="H571" s="2">
        <v>0.1</v>
      </c>
      <c r="I571" s="2" t="str">
        <f t="shared" si="8"/>
        <v/>
      </c>
    </row>
    <row r="572" spans="1:9" x14ac:dyDescent="0.2">
      <c r="A572" s="2" t="s">
        <v>538</v>
      </c>
      <c r="B572" s="150" t="s">
        <v>928</v>
      </c>
      <c r="C572" s="2">
        <v>97001</v>
      </c>
      <c r="D572" s="2">
        <v>0.05</v>
      </c>
      <c r="E572" s="2">
        <v>0.05</v>
      </c>
      <c r="F572" s="2" t="s">
        <v>359</v>
      </c>
      <c r="G572" s="2">
        <v>0.04</v>
      </c>
      <c r="H572" s="2">
        <v>0.02</v>
      </c>
      <c r="I572" s="2" t="str">
        <f t="shared" si="8"/>
        <v/>
      </c>
    </row>
    <row r="573" spans="1:9" x14ac:dyDescent="0.2">
      <c r="A573" s="2" t="s">
        <v>592</v>
      </c>
      <c r="B573" s="150" t="s">
        <v>929</v>
      </c>
      <c r="C573" s="2">
        <v>86001</v>
      </c>
      <c r="D573" s="2">
        <v>0.3</v>
      </c>
      <c r="E573" s="2">
        <v>0.25</v>
      </c>
      <c r="F573" s="2" t="s">
        <v>334</v>
      </c>
      <c r="G573" s="2">
        <v>0.2</v>
      </c>
      <c r="H573" s="2">
        <v>0.1</v>
      </c>
      <c r="I573" s="2" t="str">
        <f t="shared" si="8"/>
        <v/>
      </c>
    </row>
    <row r="574" spans="1:9" x14ac:dyDescent="0.2">
      <c r="A574" s="2" t="s">
        <v>352</v>
      </c>
      <c r="B574" s="2" t="s">
        <v>930</v>
      </c>
      <c r="C574" s="2">
        <v>68464</v>
      </c>
      <c r="D574" s="2">
        <v>0.25</v>
      </c>
      <c r="E574" s="2">
        <v>0.25</v>
      </c>
      <c r="F574" s="2" t="s">
        <v>334</v>
      </c>
      <c r="G574" s="2">
        <v>0.1</v>
      </c>
      <c r="H574" s="2">
        <v>0.06</v>
      </c>
      <c r="I574" s="2" t="str">
        <f t="shared" si="8"/>
        <v/>
      </c>
    </row>
    <row r="575" spans="1:9" x14ac:dyDescent="0.2">
      <c r="A575" s="2" t="s">
        <v>352</v>
      </c>
      <c r="B575" s="2" t="s">
        <v>931</v>
      </c>
      <c r="C575" s="2">
        <v>68468</v>
      </c>
      <c r="D575" s="2">
        <v>0.25</v>
      </c>
      <c r="E575" s="2">
        <v>0.25</v>
      </c>
      <c r="F575" s="2" t="s">
        <v>334</v>
      </c>
      <c r="G575" s="2">
        <v>0.1</v>
      </c>
      <c r="H575" s="2">
        <v>0.06</v>
      </c>
      <c r="I575" s="2" t="str">
        <f t="shared" si="8"/>
        <v/>
      </c>
    </row>
    <row r="576" spans="1:9" x14ac:dyDescent="0.2">
      <c r="A576" s="2" t="s">
        <v>429</v>
      </c>
      <c r="B576" s="2" t="s">
        <v>932</v>
      </c>
      <c r="C576" s="2">
        <v>23464</v>
      </c>
      <c r="D576" s="2">
        <v>0.1</v>
      </c>
      <c r="E576" s="2">
        <v>0.15</v>
      </c>
      <c r="F576" s="2" t="s">
        <v>346</v>
      </c>
      <c r="G576" s="2">
        <v>7.0000000000000007E-2</v>
      </c>
      <c r="H576" s="2">
        <v>0.03</v>
      </c>
      <c r="I576" s="2" t="str">
        <f t="shared" si="8"/>
        <v/>
      </c>
    </row>
    <row r="577" spans="1:9" x14ac:dyDescent="0.2">
      <c r="A577" s="2" t="s">
        <v>344</v>
      </c>
      <c r="B577" s="2" t="s">
        <v>933</v>
      </c>
      <c r="C577" s="2">
        <v>13468</v>
      </c>
      <c r="D577" s="2">
        <v>0.1</v>
      </c>
      <c r="E577" s="2">
        <v>0.15</v>
      </c>
      <c r="F577" s="2" t="s">
        <v>346</v>
      </c>
      <c r="G577" s="2">
        <v>0.04</v>
      </c>
      <c r="H577" s="2">
        <v>0.03</v>
      </c>
      <c r="I577" s="2" t="str">
        <f t="shared" si="8"/>
        <v/>
      </c>
    </row>
    <row r="578" spans="1:9" x14ac:dyDescent="0.2">
      <c r="A578" s="2" t="s">
        <v>378</v>
      </c>
      <c r="B578" s="2" t="s">
        <v>934</v>
      </c>
      <c r="C578" s="2">
        <v>15464</v>
      </c>
      <c r="D578" s="2">
        <v>0.25</v>
      </c>
      <c r="E578" s="2">
        <v>0.3</v>
      </c>
      <c r="F578" s="2" t="s">
        <v>334</v>
      </c>
      <c r="G578" s="2">
        <v>0.16</v>
      </c>
      <c r="H578" s="2">
        <v>0.08</v>
      </c>
      <c r="I578" s="2" t="str">
        <f t="shared" ref="I578:I594" si="9">+IF(B578=B579,"ok","")</f>
        <v/>
      </c>
    </row>
    <row r="579" spans="1:9" x14ac:dyDescent="0.2">
      <c r="A579" s="2" t="s">
        <v>378</v>
      </c>
      <c r="B579" s="2" t="s">
        <v>935</v>
      </c>
      <c r="C579" s="2">
        <v>15466</v>
      </c>
      <c r="D579" s="2">
        <v>0.25</v>
      </c>
      <c r="E579" s="2">
        <v>0.25</v>
      </c>
      <c r="F579" s="2" t="s">
        <v>334</v>
      </c>
      <c r="G579" s="2">
        <v>0.16</v>
      </c>
      <c r="H579" s="2">
        <v>0.08</v>
      </c>
      <c r="I579" s="2" t="str">
        <f t="shared" si="9"/>
        <v/>
      </c>
    </row>
    <row r="580" spans="1:9" x14ac:dyDescent="0.2">
      <c r="A580" s="2" t="s">
        <v>378</v>
      </c>
      <c r="B580" s="2" t="s">
        <v>936</v>
      </c>
      <c r="C580" s="2">
        <v>15469</v>
      </c>
      <c r="D580" s="2">
        <v>0.15</v>
      </c>
      <c r="E580" s="2">
        <v>0.2</v>
      </c>
      <c r="F580" s="2" t="s">
        <v>346</v>
      </c>
      <c r="G580" s="2">
        <v>0.1</v>
      </c>
      <c r="H580" s="2">
        <v>0.06</v>
      </c>
      <c r="I580" s="2" t="str">
        <f t="shared" si="9"/>
        <v/>
      </c>
    </row>
    <row r="581" spans="1:9" x14ac:dyDescent="0.2">
      <c r="A581" s="2" t="s">
        <v>332</v>
      </c>
      <c r="B581" s="2" t="s">
        <v>937</v>
      </c>
      <c r="C581" s="2">
        <v>5467</v>
      </c>
      <c r="D581" s="2">
        <v>0.2</v>
      </c>
      <c r="E581" s="2">
        <v>0.25</v>
      </c>
      <c r="F581" s="2" t="s">
        <v>334</v>
      </c>
      <c r="G581" s="2">
        <v>0.14000000000000001</v>
      </c>
      <c r="H581" s="2">
        <v>0.08</v>
      </c>
      <c r="I581" s="2" t="str">
        <f t="shared" si="9"/>
        <v/>
      </c>
    </row>
    <row r="582" spans="1:9" x14ac:dyDescent="0.2">
      <c r="A582" s="2" t="s">
        <v>344</v>
      </c>
      <c r="B582" s="2" t="s">
        <v>938</v>
      </c>
      <c r="C582" s="2">
        <v>13458</v>
      </c>
      <c r="D582" s="2">
        <v>0.15</v>
      </c>
      <c r="E582" s="2">
        <v>0.15</v>
      </c>
      <c r="F582" s="2" t="s">
        <v>346</v>
      </c>
      <c r="G582" s="2">
        <v>0.08</v>
      </c>
      <c r="H582" s="2">
        <v>0.04</v>
      </c>
      <c r="I582" s="2" t="str">
        <f t="shared" si="9"/>
        <v/>
      </c>
    </row>
    <row r="583" spans="1:9" x14ac:dyDescent="0.2">
      <c r="A583" s="2" t="s">
        <v>429</v>
      </c>
      <c r="B583" s="2" t="s">
        <v>939</v>
      </c>
      <c r="C583" s="2">
        <v>23466</v>
      </c>
      <c r="D583" s="2">
        <v>0.15</v>
      </c>
      <c r="E583" s="2">
        <v>0.2</v>
      </c>
      <c r="F583" s="2" t="s">
        <v>346</v>
      </c>
      <c r="G583" s="2">
        <v>0.08</v>
      </c>
      <c r="H583" s="2">
        <v>0.04</v>
      </c>
      <c r="I583" s="2" t="str">
        <f t="shared" si="9"/>
        <v/>
      </c>
    </row>
    <row r="584" spans="1:9" x14ac:dyDescent="0.2">
      <c r="A584" s="2" t="s">
        <v>421</v>
      </c>
      <c r="B584" s="2" t="s">
        <v>940</v>
      </c>
      <c r="C584" s="2">
        <v>63470</v>
      </c>
      <c r="D584" s="2">
        <v>0.25</v>
      </c>
      <c r="E584" s="2">
        <v>0.25</v>
      </c>
      <c r="F584" s="2" t="s">
        <v>334</v>
      </c>
      <c r="G584" s="2">
        <v>0.19</v>
      </c>
      <c r="H584" s="2">
        <v>0.1</v>
      </c>
      <c r="I584" s="2" t="str">
        <f t="shared" si="9"/>
        <v/>
      </c>
    </row>
    <row r="585" spans="1:9" x14ac:dyDescent="0.2">
      <c r="A585" s="2" t="s">
        <v>429</v>
      </c>
      <c r="B585" s="150" t="s">
        <v>941</v>
      </c>
      <c r="C585" s="2">
        <v>23001</v>
      </c>
      <c r="D585" s="2">
        <v>0.1</v>
      </c>
      <c r="E585" s="2">
        <v>0.2</v>
      </c>
      <c r="F585" s="2" t="s">
        <v>346</v>
      </c>
      <c r="G585" s="2">
        <v>7.0000000000000007E-2</v>
      </c>
      <c r="H585" s="2">
        <v>0.04</v>
      </c>
      <c r="I585" s="2" t="str">
        <f t="shared" si="9"/>
        <v/>
      </c>
    </row>
    <row r="586" spans="1:9" x14ac:dyDescent="0.2">
      <c r="A586" s="2" t="s">
        <v>356</v>
      </c>
      <c r="B586" s="2" t="s">
        <v>942</v>
      </c>
      <c r="C586" s="2">
        <v>85162</v>
      </c>
      <c r="D586" s="2">
        <v>0.3</v>
      </c>
      <c r="E586" s="2">
        <v>0.25</v>
      </c>
      <c r="F586" s="2" t="s">
        <v>334</v>
      </c>
      <c r="G586" s="2">
        <v>0.11</v>
      </c>
      <c r="H586" s="2">
        <v>0.05</v>
      </c>
      <c r="I586" s="2" t="str">
        <f t="shared" si="9"/>
        <v/>
      </c>
    </row>
    <row r="587" spans="1:9" x14ac:dyDescent="0.2">
      <c r="A587" s="2" t="s">
        <v>429</v>
      </c>
      <c r="B587" s="2" t="s">
        <v>943</v>
      </c>
      <c r="C587" s="2">
        <v>23500</v>
      </c>
      <c r="D587" s="2">
        <v>0.1</v>
      </c>
      <c r="E587" s="2">
        <v>0.15</v>
      </c>
      <c r="F587" s="2" t="s">
        <v>346</v>
      </c>
      <c r="G587" s="2">
        <v>0.05</v>
      </c>
      <c r="H587" s="2">
        <v>0.03</v>
      </c>
      <c r="I587" s="2" t="str">
        <f t="shared" si="9"/>
        <v/>
      </c>
    </row>
    <row r="588" spans="1:9" x14ac:dyDescent="0.2">
      <c r="A588" s="2" t="s">
        <v>376</v>
      </c>
      <c r="B588" s="2" t="s">
        <v>944</v>
      </c>
      <c r="C588" s="2">
        <v>19473</v>
      </c>
      <c r="D588" s="2">
        <v>0.25</v>
      </c>
      <c r="E588" s="2">
        <v>0.2</v>
      </c>
      <c r="F588" s="2" t="s">
        <v>334</v>
      </c>
      <c r="G588" s="2">
        <v>0.16</v>
      </c>
      <c r="H588" s="2">
        <v>0.08</v>
      </c>
      <c r="I588" s="2" t="str">
        <f t="shared" si="9"/>
        <v/>
      </c>
    </row>
    <row r="589" spans="1:9" x14ac:dyDescent="0.2">
      <c r="A589" s="2" t="s">
        <v>344</v>
      </c>
      <c r="B589" s="2" t="s">
        <v>945</v>
      </c>
      <c r="C589" s="2">
        <v>13473</v>
      </c>
      <c r="D589" s="2">
        <v>0.15</v>
      </c>
      <c r="E589" s="2">
        <v>0.15</v>
      </c>
      <c r="F589" s="2" t="s">
        <v>346</v>
      </c>
      <c r="G589" s="2">
        <v>7.0000000000000007E-2</v>
      </c>
      <c r="H589" s="2">
        <v>0.04</v>
      </c>
      <c r="I589" s="2" t="str">
        <f t="shared" si="9"/>
        <v/>
      </c>
    </row>
    <row r="590" spans="1:9" x14ac:dyDescent="0.2">
      <c r="A590" s="2" t="s">
        <v>365</v>
      </c>
      <c r="B590" s="2" t="s">
        <v>946</v>
      </c>
      <c r="C590" s="2">
        <v>18479</v>
      </c>
      <c r="D590" s="2">
        <v>0.15</v>
      </c>
      <c r="E590" s="2">
        <v>0.15</v>
      </c>
      <c r="F590" s="2" t="s">
        <v>346</v>
      </c>
      <c r="G590" s="2">
        <v>0.06</v>
      </c>
      <c r="H590" s="2">
        <v>0.03</v>
      </c>
      <c r="I590" s="2" t="str">
        <f t="shared" si="9"/>
        <v/>
      </c>
    </row>
    <row r="591" spans="1:9" x14ac:dyDescent="0.2">
      <c r="A591" s="2" t="s">
        <v>447</v>
      </c>
      <c r="B591" s="2" t="s">
        <v>947</v>
      </c>
      <c r="C591" s="2">
        <v>94888</v>
      </c>
      <c r="D591" s="2">
        <v>0.05</v>
      </c>
      <c r="E591" s="2">
        <v>0.05</v>
      </c>
      <c r="F591" s="2" t="s">
        <v>359</v>
      </c>
      <c r="G591" s="2">
        <v>0.04</v>
      </c>
      <c r="H591" s="2">
        <v>0.02</v>
      </c>
      <c r="I591" s="2" t="str">
        <f t="shared" si="9"/>
        <v/>
      </c>
    </row>
    <row r="592" spans="1:9" x14ac:dyDescent="0.2">
      <c r="A592" s="2" t="s">
        <v>480</v>
      </c>
      <c r="B592" s="2" t="s">
        <v>948</v>
      </c>
      <c r="C592" s="2">
        <v>70473</v>
      </c>
      <c r="D592" s="2">
        <v>0.1</v>
      </c>
      <c r="E592" s="2">
        <v>0.15</v>
      </c>
      <c r="F592" s="2" t="s">
        <v>346</v>
      </c>
      <c r="G592" s="2">
        <v>7.0000000000000007E-2</v>
      </c>
      <c r="H592" s="2">
        <v>0.04</v>
      </c>
      <c r="I592" s="2" t="str">
        <f t="shared" si="9"/>
        <v/>
      </c>
    </row>
    <row r="593" spans="1:9" x14ac:dyDescent="0.2">
      <c r="A593" s="2" t="s">
        <v>348</v>
      </c>
      <c r="B593" s="2" t="s">
        <v>949</v>
      </c>
      <c r="C593" s="2">
        <v>25473</v>
      </c>
      <c r="D593" s="2">
        <v>0.15</v>
      </c>
      <c r="E593" s="2">
        <v>0.2</v>
      </c>
      <c r="F593" s="2" t="s">
        <v>346</v>
      </c>
      <c r="G593" s="2">
        <v>0.1</v>
      </c>
      <c r="H593" s="2">
        <v>0.06</v>
      </c>
      <c r="I593" s="2" t="str">
        <f t="shared" si="9"/>
        <v/>
      </c>
    </row>
    <row r="594" spans="1:9" x14ac:dyDescent="0.2">
      <c r="A594" s="2" t="s">
        <v>362</v>
      </c>
      <c r="B594" s="2" t="s">
        <v>950</v>
      </c>
      <c r="C594" s="2">
        <v>52473</v>
      </c>
      <c r="D594" s="2">
        <v>0.5</v>
      </c>
      <c r="E594" s="2">
        <v>0.4</v>
      </c>
      <c r="F594" s="2" t="s">
        <v>334</v>
      </c>
      <c r="G594" s="2">
        <v>0.16</v>
      </c>
      <c r="H594" s="2">
        <v>0.08</v>
      </c>
      <c r="I594" s="2" t="str">
        <f t="shared" si="9"/>
        <v/>
      </c>
    </row>
    <row r="595" spans="1:9" x14ac:dyDescent="0.2">
      <c r="A595" s="2" t="s">
        <v>378</v>
      </c>
      <c r="B595" s="2" t="s">
        <v>951</v>
      </c>
      <c r="C595" s="2">
        <v>15476</v>
      </c>
      <c r="D595" s="2">
        <v>0.2</v>
      </c>
      <c r="E595" s="2">
        <v>0.2</v>
      </c>
      <c r="F595" s="2" t="s">
        <v>346</v>
      </c>
      <c r="G595" s="2">
        <v>0.11</v>
      </c>
      <c r="H595" s="2">
        <v>0.05</v>
      </c>
      <c r="I595" s="2" t="str">
        <f>+IF(B595=B1,"ok","")</f>
        <v/>
      </c>
    </row>
    <row r="596" spans="1:9" x14ac:dyDescent="0.2">
      <c r="A596" s="2" t="s">
        <v>380</v>
      </c>
      <c r="B596" s="2" t="s">
        <v>952</v>
      </c>
      <c r="C596" s="2">
        <v>73461</v>
      </c>
      <c r="D596" s="2">
        <v>0.2</v>
      </c>
      <c r="E596" s="2">
        <v>0.2</v>
      </c>
      <c r="F596" s="2" t="s">
        <v>346</v>
      </c>
      <c r="G596" s="2">
        <v>0.15</v>
      </c>
      <c r="H596" s="2">
        <v>0.08</v>
      </c>
      <c r="I596" s="2" t="str">
        <f t="shared" ref="I596:I659" si="10">+IF(B596=B597,"ok","")</f>
        <v/>
      </c>
    </row>
    <row r="597" spans="1:9" x14ac:dyDescent="0.2">
      <c r="A597" s="2" t="s">
        <v>332</v>
      </c>
      <c r="B597" s="2" t="s">
        <v>953</v>
      </c>
      <c r="C597" s="2">
        <v>5475</v>
      </c>
      <c r="D597" s="2">
        <v>0.35</v>
      </c>
      <c r="E597" s="2">
        <v>0.35</v>
      </c>
      <c r="F597" s="2" t="s">
        <v>334</v>
      </c>
      <c r="G597" s="2">
        <v>0.25</v>
      </c>
      <c r="H597" s="2">
        <v>0.13</v>
      </c>
      <c r="I597" s="2" t="str">
        <f t="shared" si="10"/>
        <v/>
      </c>
    </row>
    <row r="598" spans="1:9" x14ac:dyDescent="0.2">
      <c r="A598" s="2" t="s">
        <v>332</v>
      </c>
      <c r="B598" s="2" t="s">
        <v>954</v>
      </c>
      <c r="C598" s="2">
        <v>5480</v>
      </c>
      <c r="D598" s="2">
        <v>0.25</v>
      </c>
      <c r="E598" s="2">
        <v>0.3</v>
      </c>
      <c r="F598" s="2" t="s">
        <v>334</v>
      </c>
      <c r="G598" s="2">
        <v>0.16</v>
      </c>
      <c r="H598" s="2">
        <v>0.09</v>
      </c>
      <c r="I598" s="2" t="str">
        <f t="shared" si="10"/>
        <v/>
      </c>
    </row>
    <row r="599" spans="1:9" x14ac:dyDescent="0.2">
      <c r="A599" s="2" t="s">
        <v>335</v>
      </c>
      <c r="B599" s="2" t="s">
        <v>955</v>
      </c>
      <c r="C599" s="2">
        <v>54480</v>
      </c>
      <c r="D599" s="2">
        <v>0.3</v>
      </c>
      <c r="E599" s="2">
        <v>0.25</v>
      </c>
      <c r="F599" s="2" t="s">
        <v>334</v>
      </c>
      <c r="G599" s="2">
        <v>0.08</v>
      </c>
      <c r="H599" s="2">
        <v>0.04</v>
      </c>
      <c r="I599" s="2" t="str">
        <f t="shared" si="10"/>
        <v/>
      </c>
    </row>
    <row r="600" spans="1:9" x14ac:dyDescent="0.2">
      <c r="A600" s="2" t="s">
        <v>378</v>
      </c>
      <c r="B600" s="2" t="s">
        <v>956</v>
      </c>
      <c r="C600" s="2">
        <v>15480</v>
      </c>
      <c r="D600" s="2">
        <v>0.15</v>
      </c>
      <c r="E600" s="2">
        <v>0.15</v>
      </c>
      <c r="F600" s="2" t="s">
        <v>346</v>
      </c>
      <c r="G600" s="2">
        <v>0.15</v>
      </c>
      <c r="H600" s="2">
        <v>0.08</v>
      </c>
      <c r="I600" s="2" t="str">
        <f t="shared" si="10"/>
        <v/>
      </c>
    </row>
    <row r="601" spans="1:9" x14ac:dyDescent="0.2">
      <c r="A601" s="2" t="s">
        <v>332</v>
      </c>
      <c r="B601" s="2" t="s">
        <v>362</v>
      </c>
      <c r="C601" s="2">
        <v>5483</v>
      </c>
      <c r="D601" s="2">
        <v>0.2</v>
      </c>
      <c r="E601" s="2">
        <v>0.2</v>
      </c>
      <c r="F601" s="2" t="s">
        <v>346</v>
      </c>
      <c r="G601" s="2">
        <v>0.12</v>
      </c>
      <c r="H601" s="2">
        <v>7.0000000000000007E-2</v>
      </c>
      <c r="I601" s="2" t="str">
        <f t="shared" si="10"/>
        <v/>
      </c>
    </row>
    <row r="602" spans="1:9" x14ac:dyDescent="0.2">
      <c r="A602" s="2" t="s">
        <v>348</v>
      </c>
      <c r="B602" s="2" t="s">
        <v>957</v>
      </c>
      <c r="C602" s="2">
        <v>25483</v>
      </c>
      <c r="D602" s="2">
        <v>0.2</v>
      </c>
      <c r="E602" s="2">
        <v>0.2</v>
      </c>
      <c r="F602" s="2" t="s">
        <v>346</v>
      </c>
      <c r="G602" s="2">
        <v>0.13</v>
      </c>
      <c r="H602" s="2">
        <v>0.06</v>
      </c>
      <c r="I602" s="2" t="str">
        <f t="shared" si="10"/>
        <v/>
      </c>
    </row>
    <row r="603" spans="1:9" x14ac:dyDescent="0.2">
      <c r="A603" s="2" t="s">
        <v>342</v>
      </c>
      <c r="B603" s="2" t="s">
        <v>958</v>
      </c>
      <c r="C603" s="2">
        <v>41483</v>
      </c>
      <c r="D603" s="2">
        <v>0.25</v>
      </c>
      <c r="E603" s="2">
        <v>0.2</v>
      </c>
      <c r="F603" s="2" t="s">
        <v>334</v>
      </c>
      <c r="G603" s="2">
        <v>0.19</v>
      </c>
      <c r="H603" s="2">
        <v>7.0000000000000007E-2</v>
      </c>
      <c r="I603" s="2" t="str">
        <f t="shared" si="10"/>
        <v/>
      </c>
    </row>
    <row r="604" spans="1:9" x14ac:dyDescent="0.2">
      <c r="A604" s="2" t="s">
        <v>380</v>
      </c>
      <c r="B604" s="2" t="s">
        <v>959</v>
      </c>
      <c r="C604" s="2">
        <v>73483</v>
      </c>
      <c r="D604" s="2">
        <v>0.25</v>
      </c>
      <c r="E604" s="2">
        <v>0.25</v>
      </c>
      <c r="F604" s="2" t="s">
        <v>334</v>
      </c>
      <c r="G604" s="2">
        <v>0.11</v>
      </c>
      <c r="H604" s="2">
        <v>0.06</v>
      </c>
      <c r="I604" s="2" t="str">
        <f t="shared" si="10"/>
        <v/>
      </c>
    </row>
    <row r="605" spans="1:9" x14ac:dyDescent="0.2">
      <c r="A605" s="2" t="s">
        <v>332</v>
      </c>
      <c r="B605" s="2" t="s">
        <v>960</v>
      </c>
      <c r="C605" s="2">
        <v>5495</v>
      </c>
      <c r="D605" s="2">
        <v>0.15</v>
      </c>
      <c r="E605" s="2">
        <v>0.15</v>
      </c>
      <c r="F605" s="2" t="s">
        <v>346</v>
      </c>
      <c r="G605" s="2">
        <v>0.05</v>
      </c>
      <c r="H605" s="2">
        <v>0.03</v>
      </c>
      <c r="I605" s="2" t="str">
        <f t="shared" si="10"/>
        <v/>
      </c>
    </row>
    <row r="606" spans="1:9" x14ac:dyDescent="0.2">
      <c r="A606" s="2" t="s">
        <v>332</v>
      </c>
      <c r="B606" s="2" t="s">
        <v>961</v>
      </c>
      <c r="C606" s="2">
        <v>5490</v>
      </c>
      <c r="D606" s="2">
        <v>0.2</v>
      </c>
      <c r="E606" s="2">
        <v>0.2</v>
      </c>
      <c r="F606" s="2" t="s">
        <v>346</v>
      </c>
      <c r="G606" s="2">
        <v>0.15</v>
      </c>
      <c r="H606" s="2">
        <v>7.0000000000000007E-2</v>
      </c>
      <c r="I606" s="2" t="str">
        <f t="shared" si="10"/>
        <v/>
      </c>
    </row>
    <row r="607" spans="1:9" x14ac:dyDescent="0.2">
      <c r="A607" s="2" t="s">
        <v>354</v>
      </c>
      <c r="B607" s="2" t="s">
        <v>962</v>
      </c>
      <c r="C607" s="2">
        <v>17486</v>
      </c>
      <c r="D607" s="2">
        <v>0.25</v>
      </c>
      <c r="E607" s="2">
        <v>0.25</v>
      </c>
      <c r="F607" s="2" t="s">
        <v>334</v>
      </c>
      <c r="G607" s="2">
        <v>0.19</v>
      </c>
      <c r="H607" s="2">
        <v>0.1</v>
      </c>
      <c r="I607" s="2" t="str">
        <f t="shared" si="10"/>
        <v/>
      </c>
    </row>
    <row r="608" spans="1:9" x14ac:dyDescent="0.2">
      <c r="A608" s="2" t="s">
        <v>342</v>
      </c>
      <c r="B608" s="150" t="s">
        <v>963</v>
      </c>
      <c r="C608" s="2">
        <v>41001</v>
      </c>
      <c r="D608" s="2">
        <v>0.25</v>
      </c>
      <c r="E608" s="2">
        <v>0.25</v>
      </c>
      <c r="F608" s="2" t="s">
        <v>334</v>
      </c>
      <c r="G608" s="2">
        <v>0.2</v>
      </c>
      <c r="H608" s="2">
        <v>0.08</v>
      </c>
      <c r="I608" s="2" t="str">
        <f t="shared" si="10"/>
        <v/>
      </c>
    </row>
    <row r="609" spans="1:9" x14ac:dyDescent="0.2">
      <c r="A609" s="2" t="s">
        <v>348</v>
      </c>
      <c r="B609" s="2" t="s">
        <v>964</v>
      </c>
      <c r="C609" s="2">
        <v>25486</v>
      </c>
      <c r="D609" s="2">
        <v>0.15</v>
      </c>
      <c r="E609" s="2">
        <v>0.2</v>
      </c>
      <c r="F609" s="2" t="s">
        <v>346</v>
      </c>
      <c r="G609" s="2">
        <v>0.09</v>
      </c>
      <c r="H609" s="2">
        <v>0.05</v>
      </c>
      <c r="I609" s="2" t="str">
        <f t="shared" si="10"/>
        <v/>
      </c>
    </row>
    <row r="610" spans="1:9" x14ac:dyDescent="0.2">
      <c r="A610" s="2" t="s">
        <v>348</v>
      </c>
      <c r="B610" s="2" t="s">
        <v>965</v>
      </c>
      <c r="C610" s="2">
        <v>25488</v>
      </c>
      <c r="D610" s="2">
        <v>0.2</v>
      </c>
      <c r="E610" s="2">
        <v>0.2</v>
      </c>
      <c r="F610" s="2" t="s">
        <v>346</v>
      </c>
      <c r="G610" s="2">
        <v>0.1</v>
      </c>
      <c r="H610" s="2">
        <v>0.05</v>
      </c>
      <c r="I610" s="2" t="str">
        <f t="shared" si="10"/>
        <v/>
      </c>
    </row>
    <row r="611" spans="1:9" x14ac:dyDescent="0.2">
      <c r="A611" s="2" t="s">
        <v>348</v>
      </c>
      <c r="B611" s="2" t="s">
        <v>966</v>
      </c>
      <c r="C611" s="2">
        <v>25489</v>
      </c>
      <c r="D611" s="2">
        <v>0.15</v>
      </c>
      <c r="E611" s="2">
        <v>0.2</v>
      </c>
      <c r="F611" s="2" t="s">
        <v>346</v>
      </c>
      <c r="G611" s="2">
        <v>0.14000000000000001</v>
      </c>
      <c r="H611" s="2">
        <v>0.06</v>
      </c>
      <c r="I611" s="2" t="str">
        <f t="shared" si="10"/>
        <v/>
      </c>
    </row>
    <row r="612" spans="1:9" x14ac:dyDescent="0.2">
      <c r="A612" s="2" t="s">
        <v>378</v>
      </c>
      <c r="B612" s="2" t="s">
        <v>967</v>
      </c>
      <c r="C612" s="2">
        <v>15491</v>
      </c>
      <c r="D612" s="2">
        <v>0.25</v>
      </c>
      <c r="E612" s="2">
        <v>0.25</v>
      </c>
      <c r="F612" s="2" t="s">
        <v>334</v>
      </c>
      <c r="G612" s="2">
        <v>0.16</v>
      </c>
      <c r="H612" s="2">
        <v>0.08</v>
      </c>
      <c r="I612" s="2" t="str">
        <f t="shared" si="10"/>
        <v/>
      </c>
    </row>
    <row r="613" spans="1:9" x14ac:dyDescent="0.2">
      <c r="A613" s="2" t="s">
        <v>348</v>
      </c>
      <c r="B613" s="2" t="s">
        <v>968</v>
      </c>
      <c r="C613" s="2">
        <v>25491</v>
      </c>
      <c r="D613" s="2">
        <v>0.15</v>
      </c>
      <c r="E613" s="2">
        <v>0.2</v>
      </c>
      <c r="F613" s="2" t="s">
        <v>346</v>
      </c>
      <c r="G613" s="2">
        <v>0.14000000000000001</v>
      </c>
      <c r="H613" s="2">
        <v>0.06</v>
      </c>
      <c r="I613" s="2" t="str">
        <f t="shared" si="10"/>
        <v/>
      </c>
    </row>
    <row r="614" spans="1:9" x14ac:dyDescent="0.2">
      <c r="A614" s="2" t="s">
        <v>354</v>
      </c>
      <c r="B614" s="2" t="s">
        <v>969</v>
      </c>
      <c r="C614" s="2">
        <v>17495</v>
      </c>
      <c r="D614" s="2">
        <v>0.15</v>
      </c>
      <c r="E614" s="2">
        <v>0.2</v>
      </c>
      <c r="F614" s="2" t="s">
        <v>346</v>
      </c>
      <c r="G614" s="2">
        <v>0.15</v>
      </c>
      <c r="H614" s="2">
        <v>7.0000000000000007E-2</v>
      </c>
      <c r="I614" s="2" t="str">
        <f t="shared" si="10"/>
        <v/>
      </c>
    </row>
    <row r="615" spans="1:9" x14ac:dyDescent="0.2">
      <c r="A615" s="2" t="s">
        <v>340</v>
      </c>
      <c r="B615" s="2" t="s">
        <v>970</v>
      </c>
      <c r="C615" s="2">
        <v>27491</v>
      </c>
      <c r="D615" s="2">
        <v>0.4</v>
      </c>
      <c r="E615" s="2">
        <v>0.35</v>
      </c>
      <c r="F615" s="2" t="s">
        <v>334</v>
      </c>
      <c r="G615" s="2">
        <v>0.24</v>
      </c>
      <c r="H615" s="2">
        <v>0.1</v>
      </c>
      <c r="I615" s="2" t="str">
        <f t="shared" si="10"/>
        <v/>
      </c>
    </row>
    <row r="616" spans="1:9" x14ac:dyDescent="0.2">
      <c r="A616" s="2" t="s">
        <v>373</v>
      </c>
      <c r="B616" s="2" t="s">
        <v>971</v>
      </c>
      <c r="C616" s="2">
        <v>47460</v>
      </c>
      <c r="D616" s="2">
        <v>0.1</v>
      </c>
      <c r="E616" s="2">
        <v>0.1</v>
      </c>
      <c r="F616" s="2" t="s">
        <v>359</v>
      </c>
      <c r="G616" s="2">
        <v>0.04</v>
      </c>
      <c r="H616" s="2">
        <v>0.02</v>
      </c>
      <c r="I616" s="2" t="str">
        <f t="shared" si="10"/>
        <v/>
      </c>
    </row>
    <row r="617" spans="1:9" x14ac:dyDescent="0.2">
      <c r="A617" s="2" t="s">
        <v>378</v>
      </c>
      <c r="B617" s="2" t="s">
        <v>972</v>
      </c>
      <c r="C617" s="2">
        <v>15494</v>
      </c>
      <c r="D617" s="2">
        <v>0.2</v>
      </c>
      <c r="E617" s="2">
        <v>0.2</v>
      </c>
      <c r="F617" s="2" t="s">
        <v>346</v>
      </c>
      <c r="G617" s="2">
        <v>0.13</v>
      </c>
      <c r="H617" s="2">
        <v>0.06</v>
      </c>
      <c r="I617" s="2" t="str">
        <f t="shared" si="10"/>
        <v/>
      </c>
    </row>
    <row r="618" spans="1:9" x14ac:dyDescent="0.2">
      <c r="A618" s="2" t="s">
        <v>356</v>
      </c>
      <c r="B618" s="2" t="s">
        <v>973</v>
      </c>
      <c r="C618" s="2">
        <v>85225</v>
      </c>
      <c r="D618" s="2">
        <v>0.2</v>
      </c>
      <c r="E618" s="2">
        <v>0.15</v>
      </c>
      <c r="F618" s="2" t="s">
        <v>346</v>
      </c>
      <c r="G618" s="2">
        <v>0.09</v>
      </c>
      <c r="H618" s="2">
        <v>0.04</v>
      </c>
      <c r="I618" s="2" t="str">
        <f t="shared" si="10"/>
        <v/>
      </c>
    </row>
    <row r="619" spans="1:9" x14ac:dyDescent="0.2">
      <c r="A619" s="2" t="s">
        <v>340</v>
      </c>
      <c r="B619" s="2" t="s">
        <v>974</v>
      </c>
      <c r="C619" s="2">
        <v>27495</v>
      </c>
      <c r="D619" s="2">
        <v>0.45</v>
      </c>
      <c r="E619" s="2">
        <v>0.4</v>
      </c>
      <c r="F619" s="2" t="s">
        <v>334</v>
      </c>
      <c r="G619" s="2">
        <v>0.24</v>
      </c>
      <c r="H619" s="2">
        <v>0.1</v>
      </c>
      <c r="I619" s="2" t="str">
        <f t="shared" si="10"/>
        <v/>
      </c>
    </row>
    <row r="620" spans="1:9" x14ac:dyDescent="0.2">
      <c r="A620" s="2" t="s">
        <v>369</v>
      </c>
      <c r="B620" s="2" t="s">
        <v>975</v>
      </c>
      <c r="C620" s="2">
        <v>76497</v>
      </c>
      <c r="D620" s="2">
        <v>0.25</v>
      </c>
      <c r="E620" s="2">
        <v>0.25</v>
      </c>
      <c r="F620" s="2" t="s">
        <v>334</v>
      </c>
      <c r="G620" s="2">
        <v>0.16</v>
      </c>
      <c r="H620" s="2">
        <v>0.1</v>
      </c>
      <c r="I620" s="2" t="str">
        <f t="shared" si="10"/>
        <v/>
      </c>
    </row>
    <row r="621" spans="1:9" x14ac:dyDescent="0.2">
      <c r="A621" s="2" t="s">
        <v>352</v>
      </c>
      <c r="B621" s="2" t="s">
        <v>976</v>
      </c>
      <c r="C621" s="2">
        <v>68498</v>
      </c>
      <c r="D621" s="2">
        <v>0.2</v>
      </c>
      <c r="E621" s="2">
        <v>0.25</v>
      </c>
      <c r="F621" s="2" t="s">
        <v>334</v>
      </c>
      <c r="G621" s="2">
        <v>0.08</v>
      </c>
      <c r="H621" s="2">
        <v>0.05</v>
      </c>
      <c r="I621" s="2" t="str">
        <f t="shared" si="10"/>
        <v/>
      </c>
    </row>
    <row r="622" spans="1:9" x14ac:dyDescent="0.2">
      <c r="A622" s="2" t="s">
        <v>335</v>
      </c>
      <c r="B622" s="2" t="s">
        <v>977</v>
      </c>
      <c r="C622" s="2">
        <v>54498</v>
      </c>
      <c r="D622" s="2">
        <v>0.2</v>
      </c>
      <c r="E622" s="2">
        <v>0.15</v>
      </c>
      <c r="F622" s="2" t="s">
        <v>346</v>
      </c>
      <c r="G622" s="2">
        <v>0.08</v>
      </c>
      <c r="H622" s="2">
        <v>0.03</v>
      </c>
      <c r="I622" s="2" t="str">
        <f t="shared" si="10"/>
        <v/>
      </c>
    </row>
    <row r="623" spans="1:9" x14ac:dyDescent="0.2">
      <c r="A623" s="2" t="s">
        <v>352</v>
      </c>
      <c r="B623" s="2" t="s">
        <v>978</v>
      </c>
      <c r="C623" s="2">
        <v>68500</v>
      </c>
      <c r="D623" s="2">
        <v>0.2</v>
      </c>
      <c r="E623" s="2">
        <v>0.2</v>
      </c>
      <c r="F623" s="2" t="s">
        <v>346</v>
      </c>
      <c r="G623" s="2">
        <v>0.09</v>
      </c>
      <c r="H623" s="2">
        <v>0.06</v>
      </c>
      <c r="I623" s="2" t="str">
        <f t="shared" si="10"/>
        <v/>
      </c>
    </row>
    <row r="624" spans="1:9" x14ac:dyDescent="0.2">
      <c r="A624" s="2" t="s">
        <v>378</v>
      </c>
      <c r="B624" s="2" t="s">
        <v>979</v>
      </c>
      <c r="C624" s="2">
        <v>15500</v>
      </c>
      <c r="D624" s="2">
        <v>0.2</v>
      </c>
      <c r="E624" s="2">
        <v>0.25</v>
      </c>
      <c r="F624" s="2" t="s">
        <v>334</v>
      </c>
      <c r="G624" s="2">
        <v>0.13</v>
      </c>
      <c r="H624" s="2">
        <v>0.06</v>
      </c>
      <c r="I624" s="2" t="str">
        <f t="shared" si="10"/>
        <v/>
      </c>
    </row>
    <row r="625" spans="1:9" x14ac:dyDescent="0.2">
      <c r="A625" s="2" t="s">
        <v>332</v>
      </c>
      <c r="B625" s="2" t="s">
        <v>980</v>
      </c>
      <c r="C625" s="2">
        <v>5501</v>
      </c>
      <c r="D625" s="2">
        <v>0.15</v>
      </c>
      <c r="E625" s="2">
        <v>0.2</v>
      </c>
      <c r="F625" s="2" t="s">
        <v>346</v>
      </c>
      <c r="G625" s="2">
        <v>0.15</v>
      </c>
      <c r="H625" s="2">
        <v>7.0000000000000007E-2</v>
      </c>
      <c r="I625" s="2" t="str">
        <f t="shared" si="10"/>
        <v/>
      </c>
    </row>
    <row r="626" spans="1:9" x14ac:dyDescent="0.2">
      <c r="A626" s="2" t="s">
        <v>362</v>
      </c>
      <c r="B626" s="2" t="s">
        <v>981</v>
      </c>
      <c r="C626" s="2">
        <v>52490</v>
      </c>
      <c r="D626" s="2">
        <v>0.5</v>
      </c>
      <c r="E626" s="2">
        <v>0.4</v>
      </c>
      <c r="F626" s="2" t="s">
        <v>334</v>
      </c>
      <c r="G626" s="2">
        <v>0.16</v>
      </c>
      <c r="H626" s="2">
        <v>0.08</v>
      </c>
      <c r="I626" s="2" t="str">
        <f t="shared" si="10"/>
        <v/>
      </c>
    </row>
    <row r="627" spans="1:9" x14ac:dyDescent="0.2">
      <c r="A627" s="2" t="s">
        <v>352</v>
      </c>
      <c r="B627" s="2" t="s">
        <v>982</v>
      </c>
      <c r="C627" s="2">
        <v>68502</v>
      </c>
      <c r="D627" s="2">
        <v>0.25</v>
      </c>
      <c r="E627" s="2">
        <v>0.25</v>
      </c>
      <c r="F627" s="2" t="s">
        <v>334</v>
      </c>
      <c r="G627" s="2">
        <v>0.13</v>
      </c>
      <c r="H627" s="2">
        <v>7.0000000000000007E-2</v>
      </c>
      <c r="I627" s="2" t="str">
        <f t="shared" si="10"/>
        <v/>
      </c>
    </row>
    <row r="628" spans="1:9" x14ac:dyDescent="0.2">
      <c r="A628" s="2" t="s">
        <v>342</v>
      </c>
      <c r="B628" s="2" t="s">
        <v>983</v>
      </c>
      <c r="C628" s="2">
        <v>41503</v>
      </c>
      <c r="D628" s="2">
        <v>0.3</v>
      </c>
      <c r="E628" s="2">
        <v>0.15</v>
      </c>
      <c r="F628" s="2" t="s">
        <v>334</v>
      </c>
      <c r="G628" s="2">
        <v>0.2</v>
      </c>
      <c r="H628" s="2">
        <v>0.08</v>
      </c>
      <c r="I628" s="2" t="str">
        <f t="shared" si="10"/>
        <v/>
      </c>
    </row>
    <row r="629" spans="1:9" x14ac:dyDescent="0.2">
      <c r="A629" s="2" t="s">
        <v>592</v>
      </c>
      <c r="B629" s="2" t="s">
        <v>984</v>
      </c>
      <c r="C629" s="2">
        <v>86320</v>
      </c>
      <c r="D629" s="2">
        <v>0.3</v>
      </c>
      <c r="E629" s="2">
        <v>0.25</v>
      </c>
      <c r="F629" s="2" t="s">
        <v>334</v>
      </c>
      <c r="G629" s="2">
        <v>0.08</v>
      </c>
      <c r="H629" s="2">
        <v>0.05</v>
      </c>
      <c r="I629" s="2" t="str">
        <f t="shared" si="10"/>
        <v/>
      </c>
    </row>
    <row r="630" spans="1:9" x14ac:dyDescent="0.2">
      <c r="A630" s="2" t="s">
        <v>356</v>
      </c>
      <c r="B630" s="2" t="s">
        <v>985</v>
      </c>
      <c r="C630" s="2">
        <v>85230</v>
      </c>
      <c r="D630" s="2">
        <v>0.05</v>
      </c>
      <c r="E630" s="2">
        <v>0.15</v>
      </c>
      <c r="F630" s="2" t="s">
        <v>346</v>
      </c>
      <c r="G630" s="2">
        <v>0.04</v>
      </c>
      <c r="H630" s="2">
        <v>0.02</v>
      </c>
      <c r="I630" s="2" t="str">
        <f t="shared" si="10"/>
        <v/>
      </c>
    </row>
    <row r="631" spans="1:9" x14ac:dyDescent="0.2">
      <c r="A631" s="2" t="s">
        <v>380</v>
      </c>
      <c r="B631" s="2" t="s">
        <v>986</v>
      </c>
      <c r="C631" s="2">
        <v>73504</v>
      </c>
      <c r="D631" s="2">
        <v>0.25</v>
      </c>
      <c r="E631" s="2">
        <v>0.2</v>
      </c>
      <c r="F631" s="2" t="s">
        <v>334</v>
      </c>
      <c r="G631" s="2">
        <v>0.08</v>
      </c>
      <c r="H631" s="2">
        <v>0.05</v>
      </c>
      <c r="I631" s="2" t="str">
        <f t="shared" si="10"/>
        <v/>
      </c>
    </row>
    <row r="632" spans="1:9" x14ac:dyDescent="0.2">
      <c r="A632" s="2" t="s">
        <v>362</v>
      </c>
      <c r="B632" s="2" t="s">
        <v>987</v>
      </c>
      <c r="C632" s="2">
        <v>52506</v>
      </c>
      <c r="D632" s="2">
        <v>0.25</v>
      </c>
      <c r="E632" s="2">
        <v>0.25</v>
      </c>
      <c r="F632" s="2" t="s">
        <v>334</v>
      </c>
      <c r="G632" s="2">
        <v>0.12</v>
      </c>
      <c r="H632" s="2">
        <v>0.08</v>
      </c>
      <c r="I632" s="2" t="str">
        <f t="shared" si="10"/>
        <v/>
      </c>
    </row>
    <row r="633" spans="1:9" x14ac:dyDescent="0.2">
      <c r="A633" s="2" t="s">
        <v>378</v>
      </c>
      <c r="B633" s="2" t="s">
        <v>988</v>
      </c>
      <c r="C633" s="2">
        <v>15507</v>
      </c>
      <c r="D633" s="2">
        <v>0.15</v>
      </c>
      <c r="E633" s="2">
        <v>0.15</v>
      </c>
      <c r="F633" s="2" t="s">
        <v>346</v>
      </c>
      <c r="G633" s="2">
        <v>0.16</v>
      </c>
      <c r="H633" s="2">
        <v>0.08</v>
      </c>
      <c r="I633" s="2" t="str">
        <f t="shared" si="10"/>
        <v/>
      </c>
    </row>
    <row r="634" spans="1:9" x14ac:dyDescent="0.2">
      <c r="A634" s="2" t="s">
        <v>480</v>
      </c>
      <c r="B634" s="2" t="s">
        <v>989</v>
      </c>
      <c r="C634" s="2">
        <v>70508</v>
      </c>
      <c r="D634" s="2">
        <v>0.1</v>
      </c>
      <c r="E634" s="2">
        <v>0.15</v>
      </c>
      <c r="F634" s="2" t="s">
        <v>346</v>
      </c>
      <c r="G634" s="2">
        <v>0.06</v>
      </c>
      <c r="H634" s="2">
        <v>0.04</v>
      </c>
      <c r="I634" s="2" t="str">
        <f t="shared" si="10"/>
        <v/>
      </c>
    </row>
    <row r="635" spans="1:9" x14ac:dyDescent="0.2">
      <c r="A635" s="2" t="s">
        <v>378</v>
      </c>
      <c r="B635" s="2" t="s">
        <v>990</v>
      </c>
      <c r="C635" s="2">
        <v>15511</v>
      </c>
      <c r="D635" s="2">
        <v>0.25</v>
      </c>
      <c r="E635" s="2">
        <v>0.25</v>
      </c>
      <c r="F635" s="2" t="s">
        <v>334</v>
      </c>
      <c r="G635" s="2">
        <v>0.16</v>
      </c>
      <c r="H635" s="2">
        <v>7.0000000000000007E-2</v>
      </c>
      <c r="I635" s="2" t="str">
        <f t="shared" si="10"/>
        <v/>
      </c>
    </row>
    <row r="636" spans="1:9" x14ac:dyDescent="0.2">
      <c r="A636" s="2" t="s">
        <v>348</v>
      </c>
      <c r="B636" s="2" t="s">
        <v>991</v>
      </c>
      <c r="C636" s="2">
        <v>25513</v>
      </c>
      <c r="D636" s="2">
        <v>0.15</v>
      </c>
      <c r="E636" s="2">
        <v>0.2</v>
      </c>
      <c r="F636" s="2" t="s">
        <v>346</v>
      </c>
      <c r="G636" s="2">
        <v>0.1</v>
      </c>
      <c r="H636" s="2">
        <v>0.06</v>
      </c>
      <c r="I636" s="2" t="str">
        <f t="shared" si="10"/>
        <v/>
      </c>
    </row>
    <row r="637" spans="1:9" x14ac:dyDescent="0.2">
      <c r="A637" s="2" t="s">
        <v>538</v>
      </c>
      <c r="B637" s="2" t="s">
        <v>992</v>
      </c>
      <c r="C637" s="2">
        <v>97511</v>
      </c>
      <c r="D637" s="2">
        <v>0.05</v>
      </c>
      <c r="E637" s="2">
        <v>0.05</v>
      </c>
      <c r="F637" s="2" t="s">
        <v>359</v>
      </c>
      <c r="G637" s="2">
        <v>0.04</v>
      </c>
      <c r="H637" s="2">
        <v>0.02</v>
      </c>
      <c r="I637" s="2" t="str">
        <f t="shared" si="10"/>
        <v/>
      </c>
    </row>
    <row r="638" spans="1:9" x14ac:dyDescent="0.2">
      <c r="A638" s="2" t="s">
        <v>354</v>
      </c>
      <c r="B638" s="2" t="s">
        <v>993</v>
      </c>
      <c r="C638" s="2">
        <v>17513</v>
      </c>
      <c r="D638" s="2">
        <v>0.25</v>
      </c>
      <c r="E638" s="2">
        <v>0.25</v>
      </c>
      <c r="F638" s="2" t="s">
        <v>334</v>
      </c>
      <c r="G638" s="2">
        <v>0.2</v>
      </c>
      <c r="H638" s="2">
        <v>0.1</v>
      </c>
      <c r="I638" s="2" t="str">
        <f t="shared" si="10"/>
        <v/>
      </c>
    </row>
    <row r="639" spans="1:9" x14ac:dyDescent="0.2">
      <c r="A639" s="2" t="s">
        <v>376</v>
      </c>
      <c r="B639" s="2" t="s">
        <v>994</v>
      </c>
      <c r="C639" s="2">
        <v>19513</v>
      </c>
      <c r="D639" s="2">
        <v>0.25</v>
      </c>
      <c r="E639" s="2">
        <v>0.2</v>
      </c>
      <c r="F639" s="2" t="s">
        <v>334</v>
      </c>
      <c r="G639" s="2">
        <v>0.16</v>
      </c>
      <c r="H639" s="2">
        <v>7.0000000000000007E-2</v>
      </c>
      <c r="I639" s="2" t="str">
        <f t="shared" si="10"/>
        <v/>
      </c>
    </row>
    <row r="640" spans="1:9" x14ac:dyDescent="0.2">
      <c r="A640" s="2" t="s">
        <v>376</v>
      </c>
      <c r="B640" s="2" t="s">
        <v>995</v>
      </c>
      <c r="C640" s="2">
        <v>19517</v>
      </c>
      <c r="D640" s="2">
        <v>0.25</v>
      </c>
      <c r="E640" s="2">
        <v>0.2</v>
      </c>
      <c r="F640" s="2" t="s">
        <v>334</v>
      </c>
      <c r="G640" s="2">
        <v>0.11</v>
      </c>
      <c r="H640" s="2">
        <v>0.05</v>
      </c>
      <c r="I640" s="2" t="str">
        <f t="shared" si="10"/>
        <v/>
      </c>
    </row>
    <row r="641" spans="1:9" x14ac:dyDescent="0.2">
      <c r="A641" s="2" t="s">
        <v>378</v>
      </c>
      <c r="B641" s="2" t="s">
        <v>996</v>
      </c>
      <c r="C641" s="2">
        <v>15514</v>
      </c>
      <c r="D641" s="2">
        <v>0.3</v>
      </c>
      <c r="E641" s="2">
        <v>0.25</v>
      </c>
      <c r="F641" s="2" t="s">
        <v>334</v>
      </c>
      <c r="G641" s="2">
        <v>0.16</v>
      </c>
      <c r="H641" s="2">
        <v>0.08</v>
      </c>
      <c r="I641" s="2" t="str">
        <f t="shared" si="10"/>
        <v/>
      </c>
    </row>
    <row r="642" spans="1:9" x14ac:dyDescent="0.2">
      <c r="A642" s="2" t="s">
        <v>342</v>
      </c>
      <c r="B642" s="2" t="s">
        <v>997</v>
      </c>
      <c r="C642" s="2">
        <v>41518</v>
      </c>
      <c r="D642" s="2">
        <v>0.25</v>
      </c>
      <c r="E642" s="2">
        <v>0.2</v>
      </c>
      <c r="F642" s="2" t="s">
        <v>334</v>
      </c>
      <c r="G642" s="2">
        <v>0.2</v>
      </c>
      <c r="H642" s="2">
        <v>0.08</v>
      </c>
      <c r="I642" s="2" t="str">
        <f t="shared" si="10"/>
        <v/>
      </c>
    </row>
    <row r="643" spans="1:9" x14ac:dyDescent="0.2">
      <c r="A643" s="2" t="s">
        <v>350</v>
      </c>
      <c r="B643" s="2" t="s">
        <v>998</v>
      </c>
      <c r="C643" s="2">
        <v>20517</v>
      </c>
      <c r="D643" s="2">
        <v>0.15</v>
      </c>
      <c r="E643" s="2">
        <v>0.1</v>
      </c>
      <c r="F643" s="2" t="s">
        <v>346</v>
      </c>
      <c r="G643" s="2">
        <v>0.08</v>
      </c>
      <c r="H643" s="2">
        <v>0.04</v>
      </c>
      <c r="I643" s="2" t="str">
        <f t="shared" si="10"/>
        <v/>
      </c>
    </row>
    <row r="644" spans="1:9" x14ac:dyDescent="0.2">
      <c r="A644" s="2" t="s">
        <v>348</v>
      </c>
      <c r="B644" s="2" t="s">
        <v>999</v>
      </c>
      <c r="C644" s="2">
        <v>25518</v>
      </c>
      <c r="D644" s="2">
        <v>0.15</v>
      </c>
      <c r="E644" s="2">
        <v>0.2</v>
      </c>
      <c r="F644" s="2" t="s">
        <v>346</v>
      </c>
      <c r="G644" s="2">
        <v>0.12</v>
      </c>
      <c r="H644" s="2">
        <v>0.06</v>
      </c>
      <c r="I644" s="2" t="str">
        <f t="shared" si="10"/>
        <v/>
      </c>
    </row>
    <row r="645" spans="1:9" x14ac:dyDescent="0.2">
      <c r="A645" s="2" t="s">
        <v>378</v>
      </c>
      <c r="B645" s="2" t="s">
        <v>1000</v>
      </c>
      <c r="C645" s="2">
        <v>15516</v>
      </c>
      <c r="D645" s="2">
        <v>0.2</v>
      </c>
      <c r="E645" s="2">
        <v>0.25</v>
      </c>
      <c r="F645" s="2" t="s">
        <v>334</v>
      </c>
      <c r="G645" s="2">
        <v>0.12</v>
      </c>
      <c r="H645" s="2">
        <v>0.06</v>
      </c>
      <c r="I645" s="2" t="str">
        <f t="shared" si="10"/>
        <v/>
      </c>
    </row>
    <row r="646" spans="1:9" x14ac:dyDescent="0.2">
      <c r="A646" s="2" t="s">
        <v>378</v>
      </c>
      <c r="B646" s="2" t="s">
        <v>1001</v>
      </c>
      <c r="C646" s="2">
        <v>15518</v>
      </c>
      <c r="D646" s="2">
        <v>0.3</v>
      </c>
      <c r="E646" s="2">
        <v>0.25</v>
      </c>
      <c r="F646" s="2" t="s">
        <v>334</v>
      </c>
      <c r="G646" s="2">
        <v>0.16</v>
      </c>
      <c r="H646" s="2">
        <v>0.08</v>
      </c>
      <c r="I646" s="2" t="str">
        <f t="shared" si="10"/>
        <v/>
      </c>
    </row>
    <row r="647" spans="1:9" x14ac:dyDescent="0.2">
      <c r="A647" s="2" t="s">
        <v>342</v>
      </c>
      <c r="B647" s="2" t="s">
        <v>1002</v>
      </c>
      <c r="C647" s="2">
        <v>41524</v>
      </c>
      <c r="D647" s="2">
        <v>0.25</v>
      </c>
      <c r="E647" s="2">
        <v>0.25</v>
      </c>
      <c r="F647" s="2" t="s">
        <v>334</v>
      </c>
      <c r="G647" s="2">
        <v>0.18</v>
      </c>
      <c r="H647" s="2">
        <v>7.0000000000000007E-2</v>
      </c>
      <c r="I647" s="2" t="str">
        <f t="shared" si="10"/>
        <v/>
      </c>
    </row>
    <row r="648" spans="1:9" x14ac:dyDescent="0.2">
      <c r="A648" s="2" t="s">
        <v>342</v>
      </c>
      <c r="B648" s="2" t="s">
        <v>1003</v>
      </c>
      <c r="C648" s="2">
        <v>41530</v>
      </c>
      <c r="D648" s="2">
        <v>0.3</v>
      </c>
      <c r="E648" s="2">
        <v>0.2</v>
      </c>
      <c r="F648" s="2" t="s">
        <v>334</v>
      </c>
      <c r="G648" s="2">
        <v>0.2</v>
      </c>
      <c r="H648" s="2">
        <v>0.08</v>
      </c>
      <c r="I648" s="2" t="str">
        <f t="shared" si="10"/>
        <v/>
      </c>
    </row>
    <row r="649" spans="1:9" x14ac:dyDescent="0.2">
      <c r="A649" s="2" t="s">
        <v>354</v>
      </c>
      <c r="B649" s="2" t="s">
        <v>1004</v>
      </c>
      <c r="C649" s="2">
        <v>17524</v>
      </c>
      <c r="D649" s="2">
        <v>0.25</v>
      </c>
      <c r="E649" s="2">
        <v>0.25</v>
      </c>
      <c r="F649" s="2" t="s">
        <v>334</v>
      </c>
      <c r="G649" s="2">
        <v>0.2</v>
      </c>
      <c r="H649" s="2">
        <v>0.1</v>
      </c>
      <c r="I649" s="2" t="str">
        <f t="shared" si="10"/>
        <v/>
      </c>
    </row>
    <row r="650" spans="1:9" x14ac:dyDescent="0.2">
      <c r="A650" s="2" t="s">
        <v>352</v>
      </c>
      <c r="B650" s="2" t="s">
        <v>1005</v>
      </c>
      <c r="C650" s="2">
        <v>68522</v>
      </c>
      <c r="D650" s="2">
        <v>0.15</v>
      </c>
      <c r="E650" s="2">
        <v>0.2</v>
      </c>
      <c r="F650" s="2" t="s">
        <v>346</v>
      </c>
      <c r="G650" s="2">
        <v>0.15</v>
      </c>
      <c r="H650" s="2">
        <v>0.09</v>
      </c>
      <c r="I650" s="2" t="str">
        <f t="shared" si="10"/>
        <v/>
      </c>
    </row>
    <row r="651" spans="1:9" x14ac:dyDescent="0.2">
      <c r="A651" s="2" t="s">
        <v>436</v>
      </c>
      <c r="B651" s="2" t="s">
        <v>1006</v>
      </c>
      <c r="C651" s="2">
        <v>8520</v>
      </c>
      <c r="D651" s="2">
        <v>0.1</v>
      </c>
      <c r="E651" s="2">
        <v>0.1</v>
      </c>
      <c r="F651" s="2" t="s">
        <v>359</v>
      </c>
      <c r="G651" s="2">
        <v>0.08</v>
      </c>
      <c r="H651" s="2">
        <v>0.03</v>
      </c>
      <c r="I651" s="2" t="str">
        <f t="shared" si="10"/>
        <v/>
      </c>
    </row>
    <row r="652" spans="1:9" x14ac:dyDescent="0.2">
      <c r="A652" s="2" t="s">
        <v>352</v>
      </c>
      <c r="B652" s="2" t="s">
        <v>1007</v>
      </c>
      <c r="C652" s="2">
        <v>68524</v>
      </c>
      <c r="D652" s="2">
        <v>0.15</v>
      </c>
      <c r="E652" s="2">
        <v>0.2</v>
      </c>
      <c r="F652" s="2" t="s">
        <v>346</v>
      </c>
      <c r="G652" s="2">
        <v>0.11</v>
      </c>
      <c r="H652" s="2">
        <v>0.08</v>
      </c>
      <c r="I652" s="2" t="str">
        <f t="shared" si="10"/>
        <v/>
      </c>
    </row>
    <row r="653" spans="1:9" x14ac:dyDescent="0.2">
      <c r="A653" s="2" t="s">
        <v>369</v>
      </c>
      <c r="B653" s="2" t="s">
        <v>1008</v>
      </c>
      <c r="C653" s="2">
        <v>76520</v>
      </c>
      <c r="D653" s="2">
        <v>0.25</v>
      </c>
      <c r="E653" s="2">
        <v>0.2</v>
      </c>
      <c r="F653" s="2" t="s">
        <v>334</v>
      </c>
      <c r="G653" s="2">
        <v>0.12</v>
      </c>
      <c r="H653" s="2">
        <v>7.0000000000000007E-2</v>
      </c>
      <c r="I653" s="2" t="str">
        <f t="shared" si="10"/>
        <v/>
      </c>
    </row>
    <row r="654" spans="1:9" x14ac:dyDescent="0.2">
      <c r="A654" s="2" t="s">
        <v>480</v>
      </c>
      <c r="B654" s="2" t="s">
        <v>1009</v>
      </c>
      <c r="C654" s="2">
        <v>70523</v>
      </c>
      <c r="D654" s="2">
        <v>0.1</v>
      </c>
      <c r="E654" s="2">
        <v>0.15</v>
      </c>
      <c r="F654" s="2" t="s">
        <v>346</v>
      </c>
      <c r="G654" s="2">
        <v>0.05</v>
      </c>
      <c r="H654" s="2">
        <v>0.04</v>
      </c>
      <c r="I654" s="2" t="str">
        <f t="shared" si="10"/>
        <v/>
      </c>
    </row>
    <row r="655" spans="1:9" x14ac:dyDescent="0.2">
      <c r="A655" s="2" t="s">
        <v>380</v>
      </c>
      <c r="B655" s="2" t="s">
        <v>1010</v>
      </c>
      <c r="C655" s="2">
        <v>73520</v>
      </c>
      <c r="D655" s="2">
        <v>0.2</v>
      </c>
      <c r="E655" s="2">
        <v>0.2</v>
      </c>
      <c r="F655" s="2" t="s">
        <v>346</v>
      </c>
      <c r="G655" s="2">
        <v>0.13</v>
      </c>
      <c r="H655" s="2">
        <v>0.08</v>
      </c>
      <c r="I655" s="2" t="str">
        <f t="shared" si="10"/>
        <v/>
      </c>
    </row>
    <row r="656" spans="1:9" x14ac:dyDescent="0.2">
      <c r="A656" s="2" t="s">
        <v>335</v>
      </c>
      <c r="B656" s="2" t="s">
        <v>1011</v>
      </c>
      <c r="C656" s="2">
        <v>54518</v>
      </c>
      <c r="D656" s="2">
        <v>0.3</v>
      </c>
      <c r="E656" s="2">
        <v>0.25</v>
      </c>
      <c r="F656" s="2" t="s">
        <v>334</v>
      </c>
      <c r="G656" s="2">
        <v>0.1</v>
      </c>
      <c r="H656" s="2">
        <v>0.05</v>
      </c>
      <c r="I656" s="2" t="str">
        <f t="shared" si="10"/>
        <v/>
      </c>
    </row>
    <row r="657" spans="1:9" x14ac:dyDescent="0.2">
      <c r="A657" s="2" t="s">
        <v>335</v>
      </c>
      <c r="B657" s="2" t="s">
        <v>1012</v>
      </c>
      <c r="C657" s="2">
        <v>54520</v>
      </c>
      <c r="D657" s="2">
        <v>0.35</v>
      </c>
      <c r="E657" s="2">
        <v>0.25</v>
      </c>
      <c r="F657" s="2" t="s">
        <v>334</v>
      </c>
      <c r="G657" s="2">
        <v>0.13</v>
      </c>
      <c r="H657" s="2">
        <v>0.06</v>
      </c>
      <c r="I657" s="2" t="str">
        <f t="shared" si="10"/>
        <v/>
      </c>
    </row>
    <row r="658" spans="1:9" x14ac:dyDescent="0.2">
      <c r="A658" s="2" t="s">
        <v>447</v>
      </c>
      <c r="B658" s="2" t="s">
        <v>1013</v>
      </c>
      <c r="C658" s="2">
        <v>94887</v>
      </c>
      <c r="D658" s="2">
        <v>0.05</v>
      </c>
      <c r="E658" s="2">
        <v>0.05</v>
      </c>
      <c r="F658" s="2" t="s">
        <v>359</v>
      </c>
      <c r="G658" s="2">
        <v>0.04</v>
      </c>
      <c r="H658" s="2">
        <v>0.02</v>
      </c>
      <c r="I658" s="2" t="str">
        <f t="shared" si="10"/>
        <v/>
      </c>
    </row>
    <row r="659" spans="1:9" x14ac:dyDescent="0.2">
      <c r="A659" s="2" t="s">
        <v>348</v>
      </c>
      <c r="B659" s="2" t="s">
        <v>1014</v>
      </c>
      <c r="C659" s="2">
        <v>25524</v>
      </c>
      <c r="D659" s="2">
        <v>0.2</v>
      </c>
      <c r="E659" s="2">
        <v>0.2</v>
      </c>
      <c r="F659" s="2" t="s">
        <v>346</v>
      </c>
      <c r="G659" s="2">
        <v>0.09</v>
      </c>
      <c r="H659" s="2">
        <v>0.05</v>
      </c>
      <c r="I659" s="2" t="str">
        <f t="shared" si="10"/>
        <v/>
      </c>
    </row>
    <row r="660" spans="1:9" x14ac:dyDescent="0.2">
      <c r="A660" s="2" t="s">
        <v>378</v>
      </c>
      <c r="B660" s="2" t="s">
        <v>1015</v>
      </c>
      <c r="C660" s="2">
        <v>15522</v>
      </c>
      <c r="D660" s="2">
        <v>0.25</v>
      </c>
      <c r="E660" s="2">
        <v>0.3</v>
      </c>
      <c r="F660" s="2" t="s">
        <v>334</v>
      </c>
      <c r="G660" s="2">
        <v>0.16</v>
      </c>
      <c r="H660" s="2">
        <v>0.08</v>
      </c>
      <c r="I660" s="2" t="str">
        <f t="shared" ref="I660:I723" si="11">+IF(B660=B661,"ok","")</f>
        <v/>
      </c>
    </row>
    <row r="661" spans="1:9" x14ac:dyDescent="0.2">
      <c r="A661" s="2" t="s">
        <v>538</v>
      </c>
      <c r="B661" s="2" t="s">
        <v>1016</v>
      </c>
      <c r="C661" s="2">
        <v>97777</v>
      </c>
      <c r="D661" s="2">
        <v>0.05</v>
      </c>
      <c r="E661" s="2">
        <v>0.05</v>
      </c>
      <c r="F661" s="2" t="s">
        <v>359</v>
      </c>
      <c r="G661" s="2">
        <v>0.04</v>
      </c>
      <c r="H661" s="2">
        <v>0.02</v>
      </c>
      <c r="I661" s="2" t="str">
        <f t="shared" si="11"/>
        <v/>
      </c>
    </row>
    <row r="662" spans="1:9" x14ac:dyDescent="0.2">
      <c r="A662" s="2" t="s">
        <v>352</v>
      </c>
      <c r="B662" s="2" t="s">
        <v>1017</v>
      </c>
      <c r="C662" s="2">
        <v>68533</v>
      </c>
      <c r="D662" s="2">
        <v>0.2</v>
      </c>
      <c r="E662" s="2">
        <v>0.25</v>
      </c>
      <c r="F662" s="2" t="s">
        <v>334</v>
      </c>
      <c r="G662" s="2">
        <v>0.09</v>
      </c>
      <c r="H662" s="2">
        <v>0.06</v>
      </c>
      <c r="I662" s="2" t="str">
        <f t="shared" si="11"/>
        <v/>
      </c>
    </row>
    <row r="663" spans="1:9" x14ac:dyDescent="0.2">
      <c r="A663" s="2" t="s">
        <v>348</v>
      </c>
      <c r="B663" s="2" t="s">
        <v>1018</v>
      </c>
      <c r="C663" s="2">
        <v>25530</v>
      </c>
      <c r="D663" s="2">
        <v>0.3</v>
      </c>
      <c r="E663" s="2">
        <v>0.25</v>
      </c>
      <c r="F663" s="2" t="s">
        <v>334</v>
      </c>
      <c r="G663" s="2">
        <v>0.09</v>
      </c>
      <c r="H663" s="2">
        <v>0.04</v>
      </c>
      <c r="I663" s="2" t="str">
        <f t="shared" si="11"/>
        <v/>
      </c>
    </row>
    <row r="664" spans="1:9" x14ac:dyDescent="0.2">
      <c r="A664" s="2" t="s">
        <v>348</v>
      </c>
      <c r="B664" s="2" t="s">
        <v>1019</v>
      </c>
      <c r="C664" s="2">
        <v>25535</v>
      </c>
      <c r="D664" s="2">
        <v>0.2</v>
      </c>
      <c r="E664" s="2">
        <v>0.2</v>
      </c>
      <c r="F664" s="2" t="s">
        <v>346</v>
      </c>
      <c r="G664" s="2">
        <v>0.1</v>
      </c>
      <c r="H664" s="2">
        <v>0.05</v>
      </c>
      <c r="I664" s="2" t="str">
        <f t="shared" si="11"/>
        <v/>
      </c>
    </row>
    <row r="665" spans="1:9" x14ac:dyDescent="0.2">
      <c r="A665" s="2" t="s">
        <v>362</v>
      </c>
      <c r="B665" s="150" t="s">
        <v>1020</v>
      </c>
      <c r="C665" s="2">
        <v>52001</v>
      </c>
      <c r="D665" s="2">
        <v>0.25</v>
      </c>
      <c r="E665" s="2">
        <v>0.25</v>
      </c>
      <c r="F665" s="2" t="s">
        <v>334</v>
      </c>
      <c r="G665" s="2">
        <v>0.15</v>
      </c>
      <c r="H665" s="2">
        <v>0.08</v>
      </c>
      <c r="I665" s="2" t="str">
        <f t="shared" si="11"/>
        <v/>
      </c>
    </row>
    <row r="666" spans="1:9" x14ac:dyDescent="0.2">
      <c r="A666" s="2" t="s">
        <v>376</v>
      </c>
      <c r="B666" s="2" t="s">
        <v>1021</v>
      </c>
      <c r="C666" s="2">
        <v>19532</v>
      </c>
      <c r="D666" s="2">
        <v>0.25</v>
      </c>
      <c r="E666" s="2">
        <v>0.25</v>
      </c>
      <c r="F666" s="2" t="s">
        <v>334</v>
      </c>
      <c r="G666" s="2">
        <v>0.16</v>
      </c>
      <c r="H666" s="2">
        <v>0.08</v>
      </c>
      <c r="I666" s="2" t="str">
        <f t="shared" si="11"/>
        <v/>
      </c>
    </row>
    <row r="667" spans="1:9" x14ac:dyDescent="0.2">
      <c r="A667" s="2" t="s">
        <v>378</v>
      </c>
      <c r="B667" s="2" t="s">
        <v>1022</v>
      </c>
      <c r="C667" s="2">
        <v>15531</v>
      </c>
      <c r="D667" s="2">
        <v>0.15</v>
      </c>
      <c r="E667" s="2">
        <v>0.15</v>
      </c>
      <c r="F667" s="2" t="s">
        <v>346</v>
      </c>
      <c r="G667" s="2">
        <v>0.15</v>
      </c>
      <c r="H667" s="2">
        <v>7.0000000000000007E-2</v>
      </c>
      <c r="I667" s="2" t="str">
        <f t="shared" si="11"/>
        <v/>
      </c>
    </row>
    <row r="668" spans="1:9" x14ac:dyDescent="0.2">
      <c r="A668" s="2" t="s">
        <v>378</v>
      </c>
      <c r="B668" s="2" t="s">
        <v>1023</v>
      </c>
      <c r="C668" s="2">
        <v>15533</v>
      </c>
      <c r="D668" s="2">
        <v>0.35</v>
      </c>
      <c r="E668" s="2">
        <v>0.25</v>
      </c>
      <c r="F668" s="2" t="s">
        <v>334</v>
      </c>
      <c r="G668" s="2">
        <v>0.16</v>
      </c>
      <c r="H668" s="2">
        <v>0.08</v>
      </c>
      <c r="I668" s="2" t="str">
        <f t="shared" si="11"/>
        <v/>
      </c>
    </row>
    <row r="669" spans="1:9" x14ac:dyDescent="0.2">
      <c r="A669" s="2" t="s">
        <v>356</v>
      </c>
      <c r="B669" s="2" t="s">
        <v>1024</v>
      </c>
      <c r="C669" s="2">
        <v>85250</v>
      </c>
      <c r="D669" s="2">
        <v>0.05</v>
      </c>
      <c r="E669" s="2">
        <v>0.15</v>
      </c>
      <c r="F669" s="2" t="s">
        <v>346</v>
      </c>
      <c r="G669" s="2">
        <v>0.04</v>
      </c>
      <c r="H669" s="2">
        <v>0.02</v>
      </c>
      <c r="I669" s="2" t="str">
        <f t="shared" si="11"/>
        <v/>
      </c>
    </row>
    <row r="670" spans="1:9" x14ac:dyDescent="0.2">
      <c r="A670" s="2" t="s">
        <v>378</v>
      </c>
      <c r="B670" s="2" t="s">
        <v>1025</v>
      </c>
      <c r="C670" s="2">
        <v>15537</v>
      </c>
      <c r="D670" s="2">
        <v>0.25</v>
      </c>
      <c r="E670" s="2">
        <v>0.25</v>
      </c>
      <c r="F670" s="2" t="s">
        <v>334</v>
      </c>
      <c r="G670" s="2">
        <v>0.16</v>
      </c>
      <c r="H670" s="2">
        <v>0.08</v>
      </c>
      <c r="I670" s="2" t="str">
        <f t="shared" si="11"/>
        <v/>
      </c>
    </row>
    <row r="671" spans="1:9" x14ac:dyDescent="0.2">
      <c r="A671" s="2" t="s">
        <v>373</v>
      </c>
      <c r="B671" s="2" t="s">
        <v>1026</v>
      </c>
      <c r="C671" s="2">
        <v>47541</v>
      </c>
      <c r="D671" s="2">
        <v>0.1</v>
      </c>
      <c r="E671" s="2">
        <v>0.1</v>
      </c>
      <c r="F671" s="2" t="s">
        <v>359</v>
      </c>
      <c r="G671" s="2">
        <v>0.04</v>
      </c>
      <c r="H671" s="2">
        <v>0.02</v>
      </c>
      <c r="I671" s="2" t="str">
        <f t="shared" si="11"/>
        <v/>
      </c>
    </row>
    <row r="672" spans="1:9" x14ac:dyDescent="0.2">
      <c r="A672" s="2" t="s">
        <v>350</v>
      </c>
      <c r="B672" s="2" t="s">
        <v>1027</v>
      </c>
      <c r="C672" s="2">
        <v>20550</v>
      </c>
      <c r="D672" s="2">
        <v>0.15</v>
      </c>
      <c r="E672" s="2">
        <v>0.15</v>
      </c>
      <c r="F672" s="2" t="s">
        <v>346</v>
      </c>
      <c r="G672" s="2">
        <v>0.08</v>
      </c>
      <c r="H672" s="2">
        <v>0.04</v>
      </c>
      <c r="I672" s="2" t="str">
        <f t="shared" si="11"/>
        <v/>
      </c>
    </row>
    <row r="673" spans="1:9" x14ac:dyDescent="0.2">
      <c r="A673" s="2" t="s">
        <v>354</v>
      </c>
      <c r="B673" s="2" t="s">
        <v>1028</v>
      </c>
      <c r="C673" s="2">
        <v>17541</v>
      </c>
      <c r="D673" s="2">
        <v>0.2</v>
      </c>
      <c r="E673" s="2">
        <v>0.2</v>
      </c>
      <c r="F673" s="2" t="s">
        <v>346</v>
      </c>
      <c r="G673" s="2">
        <v>0.18</v>
      </c>
      <c r="H673" s="2">
        <v>0.09</v>
      </c>
      <c r="I673" s="2" t="str">
        <f t="shared" si="11"/>
        <v/>
      </c>
    </row>
    <row r="674" spans="1:9" x14ac:dyDescent="0.2">
      <c r="A674" s="2" t="s">
        <v>332</v>
      </c>
      <c r="B674" s="2" t="s">
        <v>1029</v>
      </c>
      <c r="C674" s="2">
        <v>5541</v>
      </c>
      <c r="D674" s="2">
        <v>0.15</v>
      </c>
      <c r="E674" s="2">
        <v>0.2</v>
      </c>
      <c r="F674" s="2" t="s">
        <v>346</v>
      </c>
      <c r="G674" s="2">
        <v>0.1</v>
      </c>
      <c r="H674" s="2">
        <v>0.05</v>
      </c>
      <c r="I674" s="2" t="str">
        <f t="shared" si="11"/>
        <v/>
      </c>
    </row>
    <row r="675" spans="1:9" x14ac:dyDescent="0.2">
      <c r="A675" s="2" t="s">
        <v>332</v>
      </c>
      <c r="B675" s="2" t="s">
        <v>1030</v>
      </c>
      <c r="C675" s="2">
        <v>5543</v>
      </c>
      <c r="D675" s="2">
        <v>0.2</v>
      </c>
      <c r="E675" s="2">
        <v>0.25</v>
      </c>
      <c r="F675" s="2" t="s">
        <v>334</v>
      </c>
      <c r="G675" s="2">
        <v>0.11</v>
      </c>
      <c r="H675" s="2">
        <v>0.06</v>
      </c>
      <c r="I675" s="2" t="str">
        <f t="shared" si="11"/>
        <v/>
      </c>
    </row>
    <row r="676" spans="1:9" x14ac:dyDescent="0.2">
      <c r="A676" s="2" t="s">
        <v>402</v>
      </c>
      <c r="B676" s="150" t="s">
        <v>1031</v>
      </c>
      <c r="C676" s="2">
        <v>66001</v>
      </c>
      <c r="D676" s="2">
        <v>0.25</v>
      </c>
      <c r="E676" s="2">
        <v>0.25</v>
      </c>
      <c r="F676" s="2" t="s">
        <v>334</v>
      </c>
      <c r="G676" s="2">
        <v>0.2</v>
      </c>
      <c r="H676" s="2">
        <v>0.1</v>
      </c>
      <c r="I676" s="2" t="str">
        <f t="shared" si="11"/>
        <v/>
      </c>
    </row>
    <row r="677" spans="1:9" x14ac:dyDescent="0.2">
      <c r="A677" s="2" t="s">
        <v>378</v>
      </c>
      <c r="B677" s="2" t="s">
        <v>1032</v>
      </c>
      <c r="C677" s="2">
        <v>15542</v>
      </c>
      <c r="D677" s="2">
        <v>0.2</v>
      </c>
      <c r="E677" s="2">
        <v>0.25</v>
      </c>
      <c r="F677" s="2" t="s">
        <v>334</v>
      </c>
      <c r="G677" s="2">
        <v>0.16</v>
      </c>
      <c r="H677" s="2">
        <v>0.08</v>
      </c>
      <c r="I677" s="2" t="str">
        <f t="shared" si="11"/>
        <v/>
      </c>
    </row>
    <row r="678" spans="1:9" x14ac:dyDescent="0.2">
      <c r="A678" s="2" t="s">
        <v>376</v>
      </c>
      <c r="B678" s="2" t="s">
        <v>1033</v>
      </c>
      <c r="C678" s="2">
        <v>19533</v>
      </c>
      <c r="D678" s="2">
        <v>0.25</v>
      </c>
      <c r="E678" s="2">
        <v>0.2</v>
      </c>
      <c r="F678" s="2" t="s">
        <v>334</v>
      </c>
      <c r="G678" s="2">
        <v>0.09</v>
      </c>
      <c r="H678" s="2">
        <v>0.05</v>
      </c>
      <c r="I678" s="2" t="str">
        <f t="shared" si="11"/>
        <v/>
      </c>
    </row>
    <row r="679" spans="1:9" x14ac:dyDescent="0.2">
      <c r="A679" s="2" t="s">
        <v>352</v>
      </c>
      <c r="B679" s="2" t="s">
        <v>1034</v>
      </c>
      <c r="C679" s="2">
        <v>68547</v>
      </c>
      <c r="D679" s="2">
        <v>0.25</v>
      </c>
      <c r="E679" s="2">
        <v>0.25</v>
      </c>
      <c r="F679" s="2" t="s">
        <v>334</v>
      </c>
      <c r="G679" s="2">
        <v>0.11</v>
      </c>
      <c r="H679" s="2">
        <v>7.0000000000000007E-2</v>
      </c>
      <c r="I679" s="2" t="str">
        <f t="shared" si="11"/>
        <v/>
      </c>
    </row>
    <row r="680" spans="1:9" x14ac:dyDescent="0.2">
      <c r="A680" s="2" t="s">
        <v>380</v>
      </c>
      <c r="B680" s="2" t="s">
        <v>1035</v>
      </c>
      <c r="C680" s="2">
        <v>73547</v>
      </c>
      <c r="D680" s="2">
        <v>0.2</v>
      </c>
      <c r="E680" s="2">
        <v>0.2</v>
      </c>
      <c r="F680" s="2" t="s">
        <v>346</v>
      </c>
      <c r="G680" s="2">
        <v>0.14000000000000001</v>
      </c>
      <c r="H680" s="2">
        <v>7.0000000000000007E-2</v>
      </c>
      <c r="I680" s="2" t="str">
        <f t="shared" si="11"/>
        <v/>
      </c>
    </row>
    <row r="681" spans="1:9" x14ac:dyDescent="0.2">
      <c r="A681" s="2" t="s">
        <v>376</v>
      </c>
      <c r="B681" s="2" t="s">
        <v>1036</v>
      </c>
      <c r="C681" s="2">
        <v>19548</v>
      </c>
      <c r="D681" s="2">
        <v>0.25</v>
      </c>
      <c r="E681" s="2">
        <v>0.2</v>
      </c>
      <c r="F681" s="2" t="s">
        <v>334</v>
      </c>
      <c r="G681" s="2">
        <v>0.16</v>
      </c>
      <c r="H681" s="2">
        <v>0.08</v>
      </c>
      <c r="I681" s="2" t="str">
        <f t="shared" si="11"/>
        <v/>
      </c>
    </row>
    <row r="682" spans="1:9" x14ac:dyDescent="0.2">
      <c r="A682" s="2" t="s">
        <v>421</v>
      </c>
      <c r="B682" s="2" t="s">
        <v>1037</v>
      </c>
      <c r="C682" s="2">
        <v>63548</v>
      </c>
      <c r="D682" s="2">
        <v>0.25</v>
      </c>
      <c r="E682" s="2">
        <v>0.2</v>
      </c>
      <c r="F682" s="2" t="s">
        <v>334</v>
      </c>
      <c r="G682" s="2">
        <v>0.2</v>
      </c>
      <c r="H682" s="2">
        <v>0.1</v>
      </c>
      <c r="I682" s="2" t="str">
        <f t="shared" si="11"/>
        <v/>
      </c>
    </row>
    <row r="683" spans="1:9" x14ac:dyDescent="0.2">
      <c r="A683" s="2" t="s">
        <v>373</v>
      </c>
      <c r="B683" s="2" t="s">
        <v>1038</v>
      </c>
      <c r="C683" s="2">
        <v>47545</v>
      </c>
      <c r="D683" s="2">
        <v>0.1</v>
      </c>
      <c r="E683" s="2">
        <v>0.1</v>
      </c>
      <c r="F683" s="2" t="s">
        <v>359</v>
      </c>
      <c r="G683" s="2">
        <v>0.04</v>
      </c>
      <c r="H683" s="2">
        <v>0.02</v>
      </c>
      <c r="I683" s="2" t="str">
        <f t="shared" si="11"/>
        <v/>
      </c>
    </row>
    <row r="684" spans="1:9" x14ac:dyDescent="0.2">
      <c r="A684" s="2" t="s">
        <v>352</v>
      </c>
      <c r="B684" s="2" t="s">
        <v>1039</v>
      </c>
      <c r="C684" s="2">
        <v>68549</v>
      </c>
      <c r="D684" s="2">
        <v>0.2</v>
      </c>
      <c r="E684" s="2">
        <v>0.25</v>
      </c>
      <c r="F684" s="2" t="s">
        <v>334</v>
      </c>
      <c r="G684" s="2">
        <v>0.09</v>
      </c>
      <c r="H684" s="2">
        <v>0.06</v>
      </c>
      <c r="I684" s="2" t="str">
        <f t="shared" si="11"/>
        <v/>
      </c>
    </row>
    <row r="685" spans="1:9" x14ac:dyDescent="0.2">
      <c r="A685" s="2" t="s">
        <v>344</v>
      </c>
      <c r="B685" s="2" t="s">
        <v>1040</v>
      </c>
      <c r="C685" s="2">
        <v>13549</v>
      </c>
      <c r="D685" s="2">
        <v>0.1</v>
      </c>
      <c r="E685" s="2">
        <v>0.15</v>
      </c>
      <c r="F685" s="2" t="s">
        <v>346</v>
      </c>
      <c r="G685" s="2">
        <v>0.05</v>
      </c>
      <c r="H685" s="2">
        <v>0.03</v>
      </c>
      <c r="I685" s="2" t="str">
        <f t="shared" si="11"/>
        <v/>
      </c>
    </row>
    <row r="686" spans="1:9" x14ac:dyDescent="0.2">
      <c r="A686" s="2" t="s">
        <v>436</v>
      </c>
      <c r="B686" s="2" t="s">
        <v>1041</v>
      </c>
      <c r="C686" s="2">
        <v>8549</v>
      </c>
      <c r="D686" s="2">
        <v>0.1</v>
      </c>
      <c r="E686" s="2">
        <v>0.1</v>
      </c>
      <c r="F686" s="2" t="s">
        <v>359</v>
      </c>
      <c r="G686" s="2">
        <v>0.04</v>
      </c>
      <c r="H686" s="2">
        <v>0.02</v>
      </c>
      <c r="I686" s="2" t="str">
        <f t="shared" si="11"/>
        <v/>
      </c>
    </row>
    <row r="687" spans="1:9" x14ac:dyDescent="0.2">
      <c r="A687" s="2" t="s">
        <v>378</v>
      </c>
      <c r="B687" s="2" t="s">
        <v>1042</v>
      </c>
      <c r="C687" s="2">
        <v>15550</v>
      </c>
      <c r="D687" s="2">
        <v>0.3</v>
      </c>
      <c r="E687" s="2">
        <v>0.25</v>
      </c>
      <c r="F687" s="2" t="s">
        <v>334</v>
      </c>
      <c r="G687" s="2">
        <v>0.16</v>
      </c>
      <c r="H687" s="2">
        <v>0.08</v>
      </c>
      <c r="I687" s="2" t="str">
        <f t="shared" si="11"/>
        <v/>
      </c>
    </row>
    <row r="688" spans="1:9" x14ac:dyDescent="0.2">
      <c r="A688" s="2" t="s">
        <v>342</v>
      </c>
      <c r="B688" s="2" t="s">
        <v>1043</v>
      </c>
      <c r="C688" s="2">
        <v>41548</v>
      </c>
      <c r="D688" s="2">
        <v>0.3</v>
      </c>
      <c r="E688" s="2">
        <v>0.15</v>
      </c>
      <c r="F688" s="2" t="s">
        <v>334</v>
      </c>
      <c r="G688" s="2">
        <v>0.2</v>
      </c>
      <c r="H688" s="2">
        <v>0.08</v>
      </c>
      <c r="I688" s="2" t="str">
        <f t="shared" si="11"/>
        <v/>
      </c>
    </row>
    <row r="689" spans="1:9" x14ac:dyDescent="0.2">
      <c r="A689" s="2" t="s">
        <v>342</v>
      </c>
      <c r="B689" s="2" t="s">
        <v>1044</v>
      </c>
      <c r="C689" s="2">
        <v>41551</v>
      </c>
      <c r="D689" s="2">
        <v>0.3</v>
      </c>
      <c r="E689" s="2">
        <v>0.15</v>
      </c>
      <c r="F689" s="2" t="s">
        <v>334</v>
      </c>
      <c r="G689" s="2">
        <v>0.2</v>
      </c>
      <c r="H689" s="2">
        <v>0.08</v>
      </c>
      <c r="I689" s="2" t="str">
        <f t="shared" si="11"/>
        <v/>
      </c>
    </row>
    <row r="690" spans="1:9" x14ac:dyDescent="0.2">
      <c r="A690" s="2" t="s">
        <v>373</v>
      </c>
      <c r="B690" s="2" t="s">
        <v>1045</v>
      </c>
      <c r="C690" s="2">
        <v>47551</v>
      </c>
      <c r="D690" s="2">
        <v>0.1</v>
      </c>
      <c r="E690" s="2">
        <v>0.1</v>
      </c>
      <c r="F690" s="2" t="s">
        <v>359</v>
      </c>
      <c r="G690" s="2">
        <v>0.04</v>
      </c>
      <c r="H690" s="2">
        <v>0.02</v>
      </c>
      <c r="I690" s="2" t="str">
        <f t="shared" si="11"/>
        <v/>
      </c>
    </row>
    <row r="691" spans="1:9" x14ac:dyDescent="0.2">
      <c r="A691" s="2" t="s">
        <v>380</v>
      </c>
      <c r="B691" s="2" t="s">
        <v>1046</v>
      </c>
      <c r="C691" s="2">
        <v>73555</v>
      </c>
      <c r="D691" s="2">
        <v>0.25</v>
      </c>
      <c r="E691" s="2">
        <v>0.2</v>
      </c>
      <c r="F691" s="2" t="s">
        <v>334</v>
      </c>
      <c r="G691" s="2">
        <v>0.06</v>
      </c>
      <c r="H691" s="2">
        <v>0.04</v>
      </c>
      <c r="I691" s="2" t="str">
        <f t="shared" si="11"/>
        <v/>
      </c>
    </row>
    <row r="692" spans="1:9" x14ac:dyDescent="0.2">
      <c r="A692" s="2" t="s">
        <v>429</v>
      </c>
      <c r="B692" s="2" t="s">
        <v>1047</v>
      </c>
      <c r="C692" s="2">
        <v>23555</v>
      </c>
      <c r="D692" s="2">
        <v>0.15</v>
      </c>
      <c r="E692" s="2">
        <v>0.2</v>
      </c>
      <c r="F692" s="2" t="s">
        <v>346</v>
      </c>
      <c r="G692" s="2">
        <v>0.08</v>
      </c>
      <c r="H692" s="2">
        <v>0.04</v>
      </c>
      <c r="I692" s="2" t="str">
        <f t="shared" si="11"/>
        <v/>
      </c>
    </row>
    <row r="693" spans="1:9" x14ac:dyDescent="0.2">
      <c r="A693" s="2" t="s">
        <v>373</v>
      </c>
      <c r="B693" s="2" t="s">
        <v>1048</v>
      </c>
      <c r="C693" s="2">
        <v>47555</v>
      </c>
      <c r="D693" s="2">
        <v>0.1</v>
      </c>
      <c r="E693" s="2">
        <v>0.1</v>
      </c>
      <c r="F693" s="2" t="s">
        <v>359</v>
      </c>
      <c r="G693" s="2">
        <v>0.04</v>
      </c>
      <c r="H693" s="2">
        <v>0.02</v>
      </c>
      <c r="I693" s="2" t="str">
        <f t="shared" si="11"/>
        <v/>
      </c>
    </row>
    <row r="694" spans="1:9" x14ac:dyDescent="0.2">
      <c r="A694" s="2" t="s">
        <v>362</v>
      </c>
      <c r="B694" s="2" t="s">
        <v>1049</v>
      </c>
      <c r="C694" s="2">
        <v>52540</v>
      </c>
      <c r="D694" s="2">
        <v>0.3</v>
      </c>
      <c r="E694" s="2">
        <v>0.3</v>
      </c>
      <c r="F694" s="2" t="s">
        <v>334</v>
      </c>
      <c r="G694" s="2">
        <v>0.13</v>
      </c>
      <c r="H694" s="2">
        <v>0.08</v>
      </c>
      <c r="I694" s="2" t="str">
        <f t="shared" si="11"/>
        <v/>
      </c>
    </row>
    <row r="695" spans="1:9" x14ac:dyDescent="0.2">
      <c r="A695" s="2" t="s">
        <v>436</v>
      </c>
      <c r="B695" s="2" t="s">
        <v>1050</v>
      </c>
      <c r="C695" s="2">
        <v>8558</v>
      </c>
      <c r="D695" s="2">
        <v>0.1</v>
      </c>
      <c r="E695" s="2">
        <v>0.1</v>
      </c>
      <c r="F695" s="2" t="s">
        <v>359</v>
      </c>
      <c r="G695" s="2">
        <v>0.06</v>
      </c>
      <c r="H695" s="2">
        <v>0.03</v>
      </c>
      <c r="I695" s="2" t="str">
        <f t="shared" si="11"/>
        <v/>
      </c>
    </row>
    <row r="696" spans="1:9" x14ac:dyDescent="0.2">
      <c r="A696" s="2" t="s">
        <v>436</v>
      </c>
      <c r="B696" s="2" t="s">
        <v>1051</v>
      </c>
      <c r="C696" s="2">
        <v>8560</v>
      </c>
      <c r="D696" s="2">
        <v>0.1</v>
      </c>
      <c r="E696" s="2">
        <v>0.1</v>
      </c>
      <c r="F696" s="2" t="s">
        <v>359</v>
      </c>
      <c r="G696" s="2">
        <v>0.08</v>
      </c>
      <c r="H696" s="2">
        <v>0.03</v>
      </c>
      <c r="I696" s="2" t="str">
        <f t="shared" si="11"/>
        <v/>
      </c>
    </row>
    <row r="697" spans="1:9" x14ac:dyDescent="0.2">
      <c r="A697" s="2" t="s">
        <v>376</v>
      </c>
      <c r="B697" s="150" t="s">
        <v>1052</v>
      </c>
      <c r="C697" s="2">
        <v>19001</v>
      </c>
      <c r="D697" s="2">
        <v>0.25</v>
      </c>
      <c r="E697" s="2">
        <v>0.2</v>
      </c>
      <c r="F697" s="2" t="s">
        <v>334</v>
      </c>
      <c r="G697" s="2">
        <v>0.15</v>
      </c>
      <c r="H697" s="2">
        <v>0.08</v>
      </c>
      <c r="I697" s="2" t="str">
        <f t="shared" si="11"/>
        <v/>
      </c>
    </row>
    <row r="698" spans="1:9" x14ac:dyDescent="0.2">
      <c r="A698" s="2" t="s">
        <v>356</v>
      </c>
      <c r="B698" s="2" t="s">
        <v>1053</v>
      </c>
      <c r="C698" s="2">
        <v>85263</v>
      </c>
      <c r="D698" s="2">
        <v>0.2</v>
      </c>
      <c r="E698" s="2">
        <v>0.15</v>
      </c>
      <c r="F698" s="2" t="s">
        <v>346</v>
      </c>
      <c r="G698" s="2">
        <v>0.08</v>
      </c>
      <c r="H698" s="2">
        <v>0.04</v>
      </c>
      <c r="I698" s="2" t="str">
        <f t="shared" si="11"/>
        <v/>
      </c>
    </row>
    <row r="699" spans="1:9" x14ac:dyDescent="0.2">
      <c r="A699" s="2" t="s">
        <v>362</v>
      </c>
      <c r="B699" s="2" t="s">
        <v>1054</v>
      </c>
      <c r="C699" s="2">
        <v>52560</v>
      </c>
      <c r="D699" s="2">
        <v>0.25</v>
      </c>
      <c r="E699" s="2">
        <v>0.25</v>
      </c>
      <c r="F699" s="2" t="s">
        <v>334</v>
      </c>
      <c r="G699" s="2">
        <v>0.16</v>
      </c>
      <c r="H699" s="2">
        <v>0.08</v>
      </c>
      <c r="I699" s="2" t="str">
        <f t="shared" si="11"/>
        <v/>
      </c>
    </row>
    <row r="700" spans="1:9" x14ac:dyDescent="0.2">
      <c r="A700" s="2" t="s">
        <v>369</v>
      </c>
      <c r="B700" s="2" t="s">
        <v>1055</v>
      </c>
      <c r="C700" s="2">
        <v>76563</v>
      </c>
      <c r="D700" s="2">
        <v>0.25</v>
      </c>
      <c r="E700" s="2">
        <v>0.2</v>
      </c>
      <c r="F700" s="2" t="s">
        <v>334</v>
      </c>
      <c r="G700" s="2">
        <v>0.12</v>
      </c>
      <c r="H700" s="2">
        <v>0.06</v>
      </c>
      <c r="I700" s="2" t="str">
        <f t="shared" si="11"/>
        <v/>
      </c>
    </row>
    <row r="701" spans="1:9" x14ac:dyDescent="0.2">
      <c r="A701" s="2" t="s">
        <v>380</v>
      </c>
      <c r="B701" s="2" t="s">
        <v>1056</v>
      </c>
      <c r="C701" s="2">
        <v>73563</v>
      </c>
      <c r="D701" s="2">
        <v>0.25</v>
      </c>
      <c r="E701" s="2">
        <v>0.2</v>
      </c>
      <c r="F701" s="2" t="s">
        <v>334</v>
      </c>
      <c r="G701" s="2">
        <v>0.13</v>
      </c>
      <c r="H701" s="2">
        <v>0.06</v>
      </c>
      <c r="I701" s="2" t="str">
        <f t="shared" si="11"/>
        <v/>
      </c>
    </row>
    <row r="702" spans="1:9" x14ac:dyDescent="0.2">
      <c r="A702" s="2" t="s">
        <v>362</v>
      </c>
      <c r="B702" s="2" t="s">
        <v>1057</v>
      </c>
      <c r="C702" s="2">
        <v>52565</v>
      </c>
      <c r="D702" s="2">
        <v>0.25</v>
      </c>
      <c r="E702" s="2">
        <v>0.25</v>
      </c>
      <c r="F702" s="2" t="s">
        <v>334</v>
      </c>
      <c r="G702" s="2">
        <v>0.16</v>
      </c>
      <c r="H702" s="2">
        <v>0.08</v>
      </c>
      <c r="I702" s="2" t="str">
        <f t="shared" si="11"/>
        <v/>
      </c>
    </row>
    <row r="703" spans="1:9" x14ac:dyDescent="0.2">
      <c r="A703" s="2" t="s">
        <v>1058</v>
      </c>
      <c r="B703" s="2" t="s">
        <v>1059</v>
      </c>
      <c r="C703" s="2">
        <v>88564</v>
      </c>
      <c r="D703" s="2">
        <v>0.1</v>
      </c>
      <c r="E703" s="2">
        <v>0.1</v>
      </c>
      <c r="F703" s="2" t="s">
        <v>359</v>
      </c>
      <c r="G703" s="2">
        <v>0.05</v>
      </c>
      <c r="H703" s="2">
        <v>0.03</v>
      </c>
      <c r="I703" s="2" t="str">
        <f t="shared" si="11"/>
        <v/>
      </c>
    </row>
    <row r="704" spans="1:9" x14ac:dyDescent="0.2">
      <c r="A704" s="2" t="s">
        <v>350</v>
      </c>
      <c r="B704" s="2" t="s">
        <v>1060</v>
      </c>
      <c r="C704" s="2">
        <v>20570</v>
      </c>
      <c r="D704" s="2">
        <v>0.1</v>
      </c>
      <c r="E704" s="2">
        <v>0.1</v>
      </c>
      <c r="F704" s="2" t="s">
        <v>359</v>
      </c>
      <c r="G704" s="2">
        <v>0.05</v>
      </c>
      <c r="H704" s="2">
        <v>0.03</v>
      </c>
      <c r="I704" s="2" t="str">
        <f t="shared" si="11"/>
        <v/>
      </c>
    </row>
    <row r="705" spans="1:9" x14ac:dyDescent="0.2">
      <c r="A705" s="2" t="s">
        <v>429</v>
      </c>
      <c r="B705" s="2" t="s">
        <v>1061</v>
      </c>
      <c r="C705" s="2">
        <v>23570</v>
      </c>
      <c r="D705" s="2">
        <v>0.15</v>
      </c>
      <c r="E705" s="2">
        <v>0.15</v>
      </c>
      <c r="F705" s="2" t="s">
        <v>346</v>
      </c>
      <c r="G705" s="2">
        <v>0.08</v>
      </c>
      <c r="H705" s="2">
        <v>0.05</v>
      </c>
      <c r="I705" s="2" t="str">
        <f t="shared" si="11"/>
        <v/>
      </c>
    </row>
    <row r="706" spans="1:9" x14ac:dyDescent="0.2">
      <c r="A706" s="2" t="s">
        <v>402</v>
      </c>
      <c r="B706" s="2" t="s">
        <v>1062</v>
      </c>
      <c r="C706" s="2">
        <v>66572</v>
      </c>
      <c r="D706" s="2">
        <v>0.3</v>
      </c>
      <c r="E706" s="2">
        <v>0.3</v>
      </c>
      <c r="F706" s="2" t="s">
        <v>334</v>
      </c>
      <c r="G706" s="2">
        <v>0.2</v>
      </c>
      <c r="H706" s="2">
        <v>0.1</v>
      </c>
      <c r="I706" s="2" t="str">
        <f t="shared" si="11"/>
        <v/>
      </c>
    </row>
    <row r="707" spans="1:9" x14ac:dyDescent="0.2">
      <c r="A707" s="2" t="s">
        <v>332</v>
      </c>
      <c r="B707" s="2" t="s">
        <v>1063</v>
      </c>
      <c r="C707" s="2">
        <v>5576</v>
      </c>
      <c r="D707" s="2">
        <v>0.25</v>
      </c>
      <c r="E707" s="2">
        <v>0.25</v>
      </c>
      <c r="F707" s="2" t="s">
        <v>334</v>
      </c>
      <c r="G707" s="2">
        <v>0.17</v>
      </c>
      <c r="H707" s="2">
        <v>0.1</v>
      </c>
      <c r="I707" s="2" t="str">
        <f t="shared" si="11"/>
        <v/>
      </c>
    </row>
    <row r="708" spans="1:9" x14ac:dyDescent="0.2">
      <c r="A708" s="2" t="s">
        <v>373</v>
      </c>
      <c r="B708" s="2" t="s">
        <v>1064</v>
      </c>
      <c r="C708" s="2">
        <v>47570</v>
      </c>
      <c r="D708" s="2">
        <v>0.1</v>
      </c>
      <c r="E708" s="2">
        <v>0.1</v>
      </c>
      <c r="F708" s="2" t="s">
        <v>359</v>
      </c>
      <c r="G708" s="2">
        <v>0.04</v>
      </c>
      <c r="H708" s="2">
        <v>0.02</v>
      </c>
      <c r="I708" s="2" t="str">
        <f t="shared" si="11"/>
        <v/>
      </c>
    </row>
    <row r="709" spans="1:9" x14ac:dyDescent="0.2">
      <c r="A709" s="2" t="s">
        <v>352</v>
      </c>
      <c r="B709" s="2" t="s">
        <v>1065</v>
      </c>
      <c r="C709" s="2">
        <v>68572</v>
      </c>
      <c r="D709" s="2">
        <v>0.15</v>
      </c>
      <c r="E709" s="2">
        <v>0.2</v>
      </c>
      <c r="F709" s="2" t="s">
        <v>346</v>
      </c>
      <c r="G709" s="2">
        <v>0.08</v>
      </c>
      <c r="H709" s="2">
        <v>0.05</v>
      </c>
      <c r="I709" s="2" t="str">
        <f t="shared" si="11"/>
        <v/>
      </c>
    </row>
    <row r="710" spans="1:9" x14ac:dyDescent="0.2">
      <c r="A710" s="2" t="s">
        <v>362</v>
      </c>
      <c r="B710" s="2" t="s">
        <v>1066</v>
      </c>
      <c r="C710" s="2">
        <v>52573</v>
      </c>
      <c r="D710" s="2">
        <v>0.25</v>
      </c>
      <c r="E710" s="2">
        <v>0.25</v>
      </c>
      <c r="F710" s="2" t="s">
        <v>334</v>
      </c>
      <c r="G710" s="2">
        <v>0.16</v>
      </c>
      <c r="H710" s="2">
        <v>0.08</v>
      </c>
      <c r="I710" s="2" t="str">
        <f t="shared" si="11"/>
        <v/>
      </c>
    </row>
    <row r="711" spans="1:9" x14ac:dyDescent="0.2">
      <c r="A711" s="2" t="s">
        <v>663</v>
      </c>
      <c r="B711" s="2" t="s">
        <v>1067</v>
      </c>
      <c r="C711" s="2">
        <v>91530</v>
      </c>
      <c r="D711" s="2">
        <v>0.05</v>
      </c>
      <c r="E711" s="2">
        <v>0.05</v>
      </c>
      <c r="F711" s="2" t="s">
        <v>359</v>
      </c>
      <c r="G711" s="2">
        <v>0.04</v>
      </c>
      <c r="H711" s="2">
        <v>0.02</v>
      </c>
      <c r="I711" s="2" t="str">
        <f t="shared" si="11"/>
        <v/>
      </c>
    </row>
    <row r="712" spans="1:9" x14ac:dyDescent="0.2">
      <c r="A712" s="2" t="s">
        <v>663</v>
      </c>
      <c r="B712" s="2" t="s">
        <v>1068</v>
      </c>
      <c r="C712" s="2">
        <v>91536</v>
      </c>
      <c r="D712" s="2">
        <v>0.05</v>
      </c>
      <c r="E712" s="2">
        <v>0.05</v>
      </c>
      <c r="F712" s="2" t="s">
        <v>359</v>
      </c>
      <c r="G712" s="2">
        <v>0.04</v>
      </c>
      <c r="H712" s="2">
        <v>0.02</v>
      </c>
      <c r="I712" s="2" t="str">
        <f t="shared" si="11"/>
        <v/>
      </c>
    </row>
    <row r="713" spans="1:9" x14ac:dyDescent="0.2">
      <c r="A713" s="2" t="s">
        <v>592</v>
      </c>
      <c r="B713" s="2" t="s">
        <v>1069</v>
      </c>
      <c r="C713" s="2">
        <v>86568</v>
      </c>
      <c r="D713" s="2">
        <v>0.05</v>
      </c>
      <c r="E713" s="2">
        <v>0.15</v>
      </c>
      <c r="F713" s="2" t="s">
        <v>346</v>
      </c>
      <c r="G713" s="2">
        <v>0.04</v>
      </c>
      <c r="H713" s="2">
        <v>0.02</v>
      </c>
      <c r="I713" s="2" t="str">
        <f t="shared" si="11"/>
        <v/>
      </c>
    </row>
    <row r="714" spans="1:9" x14ac:dyDescent="0.2">
      <c r="A714" s="2" t="s">
        <v>332</v>
      </c>
      <c r="B714" s="2" t="s">
        <v>1070</v>
      </c>
      <c r="C714" s="2">
        <v>5579</v>
      </c>
      <c r="D714" s="2">
        <v>0.15</v>
      </c>
      <c r="E714" s="2">
        <v>0.15</v>
      </c>
      <c r="F714" s="2" t="s">
        <v>346</v>
      </c>
      <c r="G714" s="2">
        <v>0.11</v>
      </c>
      <c r="H714" s="2">
        <v>0.06</v>
      </c>
      <c r="I714" s="2" t="str">
        <f t="shared" si="11"/>
        <v/>
      </c>
    </row>
    <row r="715" spans="1:9" x14ac:dyDescent="0.2">
      <c r="A715" s="2" t="s">
        <v>378</v>
      </c>
      <c r="B715" s="2" t="s">
        <v>1071</v>
      </c>
      <c r="C715" s="2">
        <v>15572</v>
      </c>
      <c r="D715" s="2">
        <v>0.15</v>
      </c>
      <c r="E715" s="2">
        <v>0.15</v>
      </c>
      <c r="F715" s="2" t="s">
        <v>346</v>
      </c>
      <c r="G715" s="2">
        <v>0.1</v>
      </c>
      <c r="H715" s="2">
        <v>0.05</v>
      </c>
      <c r="I715" s="2" t="str">
        <f t="shared" si="11"/>
        <v/>
      </c>
    </row>
    <row r="716" spans="1:9" x14ac:dyDescent="0.2">
      <c r="A716" s="2" t="s">
        <v>592</v>
      </c>
      <c r="B716" s="2" t="s">
        <v>1072</v>
      </c>
      <c r="C716" s="2">
        <v>86569</v>
      </c>
      <c r="D716" s="2">
        <v>0.15</v>
      </c>
      <c r="E716" s="2">
        <v>0.2</v>
      </c>
      <c r="F716" s="2" t="s">
        <v>346</v>
      </c>
      <c r="G716" s="2">
        <v>0.04</v>
      </c>
      <c r="H716" s="2">
        <v>0.02</v>
      </c>
      <c r="I716" s="2" t="str">
        <f t="shared" si="11"/>
        <v/>
      </c>
    </row>
    <row r="717" spans="1:9" x14ac:dyDescent="0.2">
      <c r="A717" s="2" t="s">
        <v>627</v>
      </c>
      <c r="B717" s="150" t="s">
        <v>1073</v>
      </c>
      <c r="C717" s="2">
        <v>99001</v>
      </c>
      <c r="D717" s="2">
        <v>0.05</v>
      </c>
      <c r="E717" s="2">
        <v>0.05</v>
      </c>
      <c r="F717" s="2" t="s">
        <v>359</v>
      </c>
      <c r="G717" s="2">
        <v>0.04</v>
      </c>
      <c r="H717" s="2">
        <v>0.02</v>
      </c>
      <c r="I717" s="2" t="str">
        <f t="shared" si="11"/>
        <v/>
      </c>
    </row>
    <row r="718" spans="1:9" x14ac:dyDescent="0.2">
      <c r="A718" s="2" t="s">
        <v>447</v>
      </c>
      <c r="B718" s="2" t="s">
        <v>1074</v>
      </c>
      <c r="C718" s="2">
        <v>94884</v>
      </c>
      <c r="D718" s="2">
        <v>0.05</v>
      </c>
      <c r="E718" s="2">
        <v>0.05</v>
      </c>
      <c r="F718" s="2" t="s">
        <v>359</v>
      </c>
      <c r="G718" s="2">
        <v>0.04</v>
      </c>
      <c r="H718" s="2">
        <v>0.02</v>
      </c>
      <c r="I718" s="2" t="str">
        <f t="shared" si="11"/>
        <v/>
      </c>
    </row>
    <row r="719" spans="1:9" x14ac:dyDescent="0.2">
      <c r="A719" s="2" t="s">
        <v>436</v>
      </c>
      <c r="B719" s="2" t="s">
        <v>1075</v>
      </c>
      <c r="C719" s="2">
        <v>8573</v>
      </c>
      <c r="D719" s="2">
        <v>0.1</v>
      </c>
      <c r="E719" s="2">
        <v>0.1</v>
      </c>
      <c r="F719" s="2" t="s">
        <v>359</v>
      </c>
      <c r="G719" s="2">
        <v>0.04</v>
      </c>
      <c r="H719" s="2">
        <v>0.03</v>
      </c>
      <c r="I719" s="2" t="str">
        <f t="shared" si="11"/>
        <v/>
      </c>
    </row>
    <row r="720" spans="1:9" x14ac:dyDescent="0.2">
      <c r="A720" s="2" t="s">
        <v>338</v>
      </c>
      <c r="B720" s="2" t="s">
        <v>1076</v>
      </c>
      <c r="C720" s="2">
        <v>50450</v>
      </c>
      <c r="D720" s="2">
        <v>0.05</v>
      </c>
      <c r="E720" s="2">
        <v>0.05</v>
      </c>
      <c r="F720" s="2" t="s">
        <v>359</v>
      </c>
      <c r="G720" s="2">
        <v>0.04</v>
      </c>
      <c r="H720" s="2">
        <v>0.02</v>
      </c>
      <c r="I720" s="2" t="str">
        <f t="shared" si="11"/>
        <v/>
      </c>
    </row>
    <row r="721" spans="1:9" x14ac:dyDescent="0.2">
      <c r="A721" s="2" t="s">
        <v>429</v>
      </c>
      <c r="B721" s="2" t="s">
        <v>1077</v>
      </c>
      <c r="C721" s="2">
        <v>23574</v>
      </c>
      <c r="D721" s="2">
        <v>0.1</v>
      </c>
      <c r="E721" s="2">
        <v>0.2</v>
      </c>
      <c r="F721" s="2" t="s">
        <v>346</v>
      </c>
      <c r="G721" s="2">
        <v>0.06</v>
      </c>
      <c r="H721" s="2">
        <v>0.04</v>
      </c>
      <c r="I721" s="2" t="str">
        <f t="shared" si="11"/>
        <v/>
      </c>
    </row>
    <row r="722" spans="1:9" x14ac:dyDescent="0.2">
      <c r="A722" s="2" t="s">
        <v>338</v>
      </c>
      <c r="B722" s="2" t="s">
        <v>1078</v>
      </c>
      <c r="C722" s="2">
        <v>50568</v>
      </c>
      <c r="D722" s="2">
        <v>0.05</v>
      </c>
      <c r="E722" s="2">
        <v>0.1</v>
      </c>
      <c r="F722" s="2" t="s">
        <v>359</v>
      </c>
      <c r="G722" s="2">
        <v>0.04</v>
      </c>
      <c r="H722" s="2">
        <v>0.02</v>
      </c>
      <c r="I722" s="2" t="str">
        <f t="shared" si="11"/>
        <v/>
      </c>
    </row>
    <row r="723" spans="1:9" x14ac:dyDescent="0.2">
      <c r="A723" s="2" t="s">
        <v>592</v>
      </c>
      <c r="B723" s="2" t="s">
        <v>1079</v>
      </c>
      <c r="C723" s="2">
        <v>86571</v>
      </c>
      <c r="D723" s="2">
        <v>0.05</v>
      </c>
      <c r="E723" s="2">
        <v>0.15</v>
      </c>
      <c r="F723" s="2" t="s">
        <v>346</v>
      </c>
      <c r="G723" s="2">
        <v>0.04</v>
      </c>
      <c r="H723" s="2">
        <v>0.02</v>
      </c>
      <c r="I723" s="2" t="str">
        <f t="shared" si="11"/>
        <v/>
      </c>
    </row>
    <row r="724" spans="1:9" x14ac:dyDescent="0.2">
      <c r="A724" s="2" t="s">
        <v>447</v>
      </c>
      <c r="B724" s="150" t="s">
        <v>1080</v>
      </c>
      <c r="C724" s="2">
        <v>94001</v>
      </c>
      <c r="D724" s="2">
        <v>0.05</v>
      </c>
      <c r="E724" s="2">
        <v>0.05</v>
      </c>
      <c r="F724" s="2" t="s">
        <v>359</v>
      </c>
      <c r="G724" s="2">
        <v>0.04</v>
      </c>
      <c r="H724" s="2">
        <v>0.02</v>
      </c>
      <c r="I724" s="2" t="str">
        <f t="shared" ref="I724:I787" si="12">+IF(B724=B725,"ok","")</f>
        <v/>
      </c>
    </row>
    <row r="725" spans="1:9" x14ac:dyDescent="0.2">
      <c r="A725" s="2" t="s">
        <v>592</v>
      </c>
      <c r="B725" s="2" t="s">
        <v>1081</v>
      </c>
      <c r="C725" s="2">
        <v>86573</v>
      </c>
      <c r="D725" s="2">
        <v>0.05</v>
      </c>
      <c r="E725" s="2">
        <v>0.05</v>
      </c>
      <c r="F725" s="2" t="s">
        <v>359</v>
      </c>
      <c r="G725" s="2">
        <v>0.04</v>
      </c>
      <c r="H725" s="2">
        <v>0.02</v>
      </c>
      <c r="I725" s="2" t="str">
        <f t="shared" si="12"/>
        <v/>
      </c>
    </row>
    <row r="726" spans="1:9" x14ac:dyDescent="0.2">
      <c r="A726" s="2" t="s">
        <v>429</v>
      </c>
      <c r="B726" s="2" t="s">
        <v>1082</v>
      </c>
      <c r="C726" s="2">
        <v>23580</v>
      </c>
      <c r="D726" s="2">
        <v>0.15</v>
      </c>
      <c r="E726" s="2">
        <v>0.2</v>
      </c>
      <c r="F726" s="2" t="s">
        <v>346</v>
      </c>
      <c r="G726" s="2">
        <v>0.08</v>
      </c>
      <c r="H726" s="2">
        <v>0.04</v>
      </c>
      <c r="I726" s="2" t="str">
        <f t="shared" si="12"/>
        <v/>
      </c>
    </row>
    <row r="727" spans="1:9" x14ac:dyDescent="0.2">
      <c r="A727" s="2" t="s">
        <v>338</v>
      </c>
      <c r="B727" s="2" t="s">
        <v>1083</v>
      </c>
      <c r="C727" s="2">
        <v>50577</v>
      </c>
      <c r="D727" s="2">
        <v>0.05</v>
      </c>
      <c r="E727" s="2">
        <v>0.15</v>
      </c>
      <c r="F727" s="2" t="s">
        <v>346</v>
      </c>
      <c r="G727" s="2">
        <v>0.04</v>
      </c>
      <c r="H727" s="2">
        <v>0.02</v>
      </c>
      <c r="I727" s="2" t="str">
        <f t="shared" si="12"/>
        <v/>
      </c>
    </row>
    <row r="728" spans="1:9" x14ac:dyDescent="0.2">
      <c r="A728" s="2" t="s">
        <v>338</v>
      </c>
      <c r="B728" s="2" t="s">
        <v>1084</v>
      </c>
      <c r="C728" s="2">
        <v>50573</v>
      </c>
      <c r="D728" s="2">
        <v>0.05</v>
      </c>
      <c r="E728" s="2">
        <v>0.15</v>
      </c>
      <c r="F728" s="2" t="s">
        <v>346</v>
      </c>
      <c r="G728" s="2">
        <v>0.04</v>
      </c>
      <c r="H728" s="2">
        <v>0.02</v>
      </c>
      <c r="I728" s="2" t="str">
        <f t="shared" si="12"/>
        <v/>
      </c>
    </row>
    <row r="729" spans="1:9" x14ac:dyDescent="0.2">
      <c r="A729" s="2" t="s">
        <v>332</v>
      </c>
      <c r="B729" s="2" t="s">
        <v>1085</v>
      </c>
      <c r="C729" s="2">
        <v>5585</v>
      </c>
      <c r="D729" s="2">
        <v>0.15</v>
      </c>
      <c r="E729" s="2">
        <v>0.2</v>
      </c>
      <c r="F729" s="2" t="s">
        <v>346</v>
      </c>
      <c r="G729" s="2">
        <v>0.11</v>
      </c>
      <c r="H729" s="2">
        <v>0.06</v>
      </c>
      <c r="I729" s="2" t="str">
        <f t="shared" si="12"/>
        <v/>
      </c>
    </row>
    <row r="730" spans="1:9" x14ac:dyDescent="0.2">
      <c r="A730" s="2" t="s">
        <v>663</v>
      </c>
      <c r="B730" s="2" t="s">
        <v>1086</v>
      </c>
      <c r="C730" s="2">
        <v>91540</v>
      </c>
      <c r="D730" s="2">
        <v>0.05</v>
      </c>
      <c r="E730" s="2">
        <v>0.05</v>
      </c>
      <c r="F730" s="2" t="s">
        <v>359</v>
      </c>
      <c r="G730" s="2">
        <v>0.04</v>
      </c>
      <c r="H730" s="2">
        <v>0.02</v>
      </c>
      <c r="I730" s="2" t="str">
        <f t="shared" si="12"/>
        <v/>
      </c>
    </row>
    <row r="731" spans="1:9" x14ac:dyDescent="0.2">
      <c r="A731" s="2" t="s">
        <v>352</v>
      </c>
      <c r="B731" s="2" t="s">
        <v>1087</v>
      </c>
      <c r="C731" s="2">
        <v>68573</v>
      </c>
      <c r="D731" s="2">
        <v>0.15</v>
      </c>
      <c r="E731" s="2">
        <v>0.15</v>
      </c>
      <c r="F731" s="2" t="s">
        <v>346</v>
      </c>
      <c r="G731" s="2">
        <v>0.05</v>
      </c>
      <c r="H731" s="2">
        <v>0.04</v>
      </c>
      <c r="I731" s="2" t="str">
        <f t="shared" si="12"/>
        <v/>
      </c>
    </row>
    <row r="732" spans="1:9" x14ac:dyDescent="0.2">
      <c r="A732" s="2" t="s">
        <v>338</v>
      </c>
      <c r="B732" s="2" t="s">
        <v>1088</v>
      </c>
      <c r="C732" s="2">
        <v>50590</v>
      </c>
      <c r="D732" s="2">
        <v>0.05</v>
      </c>
      <c r="E732" s="2">
        <v>0.1</v>
      </c>
      <c r="F732" s="2" t="s">
        <v>359</v>
      </c>
      <c r="G732" s="2">
        <v>0.04</v>
      </c>
      <c r="H732" s="2">
        <v>0.02</v>
      </c>
      <c r="I732" s="2" t="str">
        <f t="shared" si="12"/>
        <v/>
      </c>
    </row>
    <row r="733" spans="1:9" x14ac:dyDescent="0.2">
      <c r="A733" s="2" t="s">
        <v>365</v>
      </c>
      <c r="B733" s="2" t="s">
        <v>1089</v>
      </c>
      <c r="C733" s="2">
        <v>18592</v>
      </c>
      <c r="D733" s="2">
        <v>0.15</v>
      </c>
      <c r="E733" s="2">
        <v>0.15</v>
      </c>
      <c r="F733" s="2" t="s">
        <v>346</v>
      </c>
      <c r="G733" s="2">
        <v>7.0000000000000007E-2</v>
      </c>
      <c r="H733" s="2">
        <v>0.03</v>
      </c>
      <c r="I733" s="2" t="str">
        <f t="shared" si="12"/>
        <v/>
      </c>
    </row>
    <row r="734" spans="1:9" x14ac:dyDescent="0.2">
      <c r="A734" s="2" t="s">
        <v>409</v>
      </c>
      <c r="B734" s="2" t="s">
        <v>1090</v>
      </c>
      <c r="C734" s="2">
        <v>81591</v>
      </c>
      <c r="D734" s="2">
        <v>0.15</v>
      </c>
      <c r="E734" s="2">
        <v>0.15</v>
      </c>
      <c r="F734" s="2" t="s">
        <v>346</v>
      </c>
      <c r="G734" s="2">
        <v>0.14000000000000001</v>
      </c>
      <c r="H734" s="2">
        <v>0.05</v>
      </c>
      <c r="I734" s="2" t="str">
        <f t="shared" si="12"/>
        <v/>
      </c>
    </row>
    <row r="735" spans="1:9" x14ac:dyDescent="0.2">
      <c r="A735" s="2" t="s">
        <v>348</v>
      </c>
      <c r="B735" s="2" t="s">
        <v>1091</v>
      </c>
      <c r="C735" s="2">
        <v>25572</v>
      </c>
      <c r="D735" s="2">
        <v>0.15</v>
      </c>
      <c r="E735" s="2">
        <v>0.2</v>
      </c>
      <c r="F735" s="2" t="s">
        <v>346</v>
      </c>
      <c r="G735" s="2">
        <v>0.11</v>
      </c>
      <c r="H735" s="2">
        <v>0.06</v>
      </c>
      <c r="I735" s="2" t="str">
        <f t="shared" si="12"/>
        <v/>
      </c>
    </row>
    <row r="736" spans="1:9" x14ac:dyDescent="0.2">
      <c r="A736" s="2" t="s">
        <v>335</v>
      </c>
      <c r="B736" s="2" t="s">
        <v>1092</v>
      </c>
      <c r="C736" s="2">
        <v>54553</v>
      </c>
      <c r="D736" s="2">
        <v>0.35</v>
      </c>
      <c r="E736" s="2">
        <v>0.25</v>
      </c>
      <c r="F736" s="2" t="s">
        <v>334</v>
      </c>
      <c r="G736" s="2">
        <v>0.09</v>
      </c>
      <c r="H736" s="2">
        <v>0.04</v>
      </c>
      <c r="I736" s="2" t="str">
        <f t="shared" si="12"/>
        <v/>
      </c>
    </row>
    <row r="737" spans="1:9" x14ac:dyDescent="0.2">
      <c r="A737" s="2" t="s">
        <v>663</v>
      </c>
      <c r="B737" s="2" t="s">
        <v>1093</v>
      </c>
      <c r="C737" s="2">
        <v>91669</v>
      </c>
      <c r="D737" s="2">
        <v>0.05</v>
      </c>
      <c r="E737" s="2">
        <v>0.05</v>
      </c>
      <c r="F737" s="2" t="s">
        <v>359</v>
      </c>
      <c r="G737" s="2">
        <v>0.04</v>
      </c>
      <c r="H737" s="2">
        <v>0.02</v>
      </c>
      <c r="I737" s="2" t="str">
        <f t="shared" si="12"/>
        <v/>
      </c>
    </row>
    <row r="738" spans="1:9" x14ac:dyDescent="0.2">
      <c r="A738" s="2" t="s">
        <v>376</v>
      </c>
      <c r="B738" s="2" t="s">
        <v>1094</v>
      </c>
      <c r="C738" s="2">
        <v>19573</v>
      </c>
      <c r="D738" s="2">
        <v>0.25</v>
      </c>
      <c r="E738" s="2">
        <v>0.2</v>
      </c>
      <c r="F738" s="2" t="s">
        <v>334</v>
      </c>
      <c r="G738" s="2">
        <v>0.13</v>
      </c>
      <c r="H738" s="2">
        <v>0.08</v>
      </c>
      <c r="I738" s="2" t="str">
        <f t="shared" si="12"/>
        <v/>
      </c>
    </row>
    <row r="739" spans="1:9" x14ac:dyDescent="0.2">
      <c r="A739" s="2" t="s">
        <v>332</v>
      </c>
      <c r="B739" s="2" t="s">
        <v>1095</v>
      </c>
      <c r="C739" s="2">
        <v>5591</v>
      </c>
      <c r="D739" s="2">
        <v>0.15</v>
      </c>
      <c r="E739" s="2">
        <v>0.2</v>
      </c>
      <c r="F739" s="2" t="s">
        <v>346</v>
      </c>
      <c r="G739" s="2">
        <v>0.09</v>
      </c>
      <c r="H739" s="2">
        <v>0.05</v>
      </c>
      <c r="I739" s="2" t="str">
        <f t="shared" si="12"/>
        <v/>
      </c>
    </row>
    <row r="740" spans="1:9" x14ac:dyDescent="0.2">
      <c r="A740" s="2" t="s">
        <v>352</v>
      </c>
      <c r="B740" s="2" t="s">
        <v>1096</v>
      </c>
      <c r="C740" s="2">
        <v>68575</v>
      </c>
      <c r="D740" s="2">
        <v>0.15</v>
      </c>
      <c r="E740" s="2">
        <v>0.15</v>
      </c>
      <c r="F740" s="2" t="s">
        <v>346</v>
      </c>
      <c r="G740" s="2">
        <v>0.04</v>
      </c>
      <c r="H740" s="2">
        <v>0.03</v>
      </c>
      <c r="I740" s="2" t="str">
        <f t="shared" si="12"/>
        <v/>
      </c>
    </row>
    <row r="741" spans="1:9" x14ac:dyDescent="0.2">
      <c r="A741" s="2" t="s">
        <v>348</v>
      </c>
      <c r="B741" s="2" t="s">
        <v>1097</v>
      </c>
      <c r="C741" s="2">
        <v>25580</v>
      </c>
      <c r="D741" s="2">
        <v>0.2</v>
      </c>
      <c r="E741" s="2">
        <v>0.2</v>
      </c>
      <c r="F741" s="2" t="s">
        <v>346</v>
      </c>
      <c r="G741" s="2">
        <v>0.14000000000000001</v>
      </c>
      <c r="H741" s="2">
        <v>0.06</v>
      </c>
      <c r="I741" s="2" t="str">
        <f t="shared" si="12"/>
        <v/>
      </c>
    </row>
    <row r="742" spans="1:9" x14ac:dyDescent="0.2">
      <c r="A742" s="2" t="s">
        <v>362</v>
      </c>
      <c r="B742" s="2" t="s">
        <v>1098</v>
      </c>
      <c r="C742" s="2">
        <v>52585</v>
      </c>
      <c r="D742" s="2">
        <v>0.25</v>
      </c>
      <c r="E742" s="2">
        <v>0.25</v>
      </c>
      <c r="F742" s="2" t="s">
        <v>334</v>
      </c>
      <c r="G742" s="2">
        <v>0.12</v>
      </c>
      <c r="H742" s="2">
        <v>0.08</v>
      </c>
      <c r="I742" s="2" t="str">
        <f t="shared" si="12"/>
        <v/>
      </c>
    </row>
    <row r="743" spans="1:9" x14ac:dyDescent="0.2">
      <c r="A743" s="2" t="s">
        <v>376</v>
      </c>
      <c r="B743" s="2" t="s">
        <v>1099</v>
      </c>
      <c r="C743" s="2">
        <v>19585</v>
      </c>
      <c r="D743" s="2">
        <v>0.25</v>
      </c>
      <c r="E743" s="2">
        <v>0.2</v>
      </c>
      <c r="F743" s="2" t="s">
        <v>334</v>
      </c>
      <c r="G743" s="2">
        <v>0.12</v>
      </c>
      <c r="H743" s="2">
        <v>0.06</v>
      </c>
      <c r="I743" s="2" t="str">
        <f t="shared" si="12"/>
        <v/>
      </c>
    </row>
    <row r="744" spans="1:9" x14ac:dyDescent="0.2">
      <c r="A744" s="2" t="s">
        <v>380</v>
      </c>
      <c r="B744" s="2" t="s">
        <v>1100</v>
      </c>
      <c r="C744" s="2">
        <v>73585</v>
      </c>
      <c r="D744" s="2">
        <v>0.25</v>
      </c>
      <c r="E744" s="2">
        <v>0.2</v>
      </c>
      <c r="F744" s="2" t="s">
        <v>334</v>
      </c>
      <c r="G744" s="2">
        <v>0.14000000000000001</v>
      </c>
      <c r="H744" s="2">
        <v>0.06</v>
      </c>
      <c r="I744" s="2" t="str">
        <f t="shared" si="12"/>
        <v/>
      </c>
    </row>
    <row r="745" spans="1:9" x14ac:dyDescent="0.2">
      <c r="A745" s="2" t="s">
        <v>429</v>
      </c>
      <c r="B745" s="2" t="s">
        <v>1101</v>
      </c>
      <c r="C745" s="2">
        <v>23586</v>
      </c>
      <c r="D745" s="2">
        <v>0.1</v>
      </c>
      <c r="E745" s="2">
        <v>0.15</v>
      </c>
      <c r="F745" s="2" t="s">
        <v>346</v>
      </c>
      <c r="G745" s="2">
        <v>0.06</v>
      </c>
      <c r="H745" s="2">
        <v>0.03</v>
      </c>
      <c r="I745" s="2" t="str">
        <f t="shared" si="12"/>
        <v/>
      </c>
    </row>
    <row r="746" spans="1:9" x14ac:dyDescent="0.2">
      <c r="A746" s="2" t="s">
        <v>348</v>
      </c>
      <c r="B746" s="2" t="s">
        <v>1102</v>
      </c>
      <c r="C746" s="2">
        <v>25592</v>
      </c>
      <c r="D746" s="2">
        <v>0.15</v>
      </c>
      <c r="E746" s="2">
        <v>0.2</v>
      </c>
      <c r="F746" s="2" t="s">
        <v>346</v>
      </c>
      <c r="G746" s="2">
        <v>0.16</v>
      </c>
      <c r="H746" s="2">
        <v>0.06</v>
      </c>
      <c r="I746" s="2" t="str">
        <f t="shared" si="12"/>
        <v/>
      </c>
    </row>
    <row r="747" spans="1:9" x14ac:dyDescent="0.2">
      <c r="A747" s="2" t="s">
        <v>348</v>
      </c>
      <c r="B747" s="2" t="s">
        <v>1103</v>
      </c>
      <c r="C747" s="2">
        <v>25594</v>
      </c>
      <c r="D747" s="2">
        <v>0.25</v>
      </c>
      <c r="E747" s="2">
        <v>0.25</v>
      </c>
      <c r="F747" s="2" t="s">
        <v>334</v>
      </c>
      <c r="G747" s="2">
        <v>0.16</v>
      </c>
      <c r="H747" s="2">
        <v>0.08</v>
      </c>
      <c r="I747" s="2" t="str">
        <f t="shared" si="12"/>
        <v/>
      </c>
    </row>
    <row r="748" spans="1:9" x14ac:dyDescent="0.2">
      <c r="A748" s="2" t="s">
        <v>340</v>
      </c>
      <c r="B748" s="150" t="s">
        <v>1104</v>
      </c>
      <c r="C748" s="2">
        <v>27001</v>
      </c>
      <c r="D748" s="2">
        <v>0.35</v>
      </c>
      <c r="E748" s="2">
        <v>0.35</v>
      </c>
      <c r="F748" s="2" t="s">
        <v>334</v>
      </c>
      <c r="G748" s="2">
        <v>0.25</v>
      </c>
      <c r="H748" s="2">
        <v>0.13</v>
      </c>
      <c r="I748" s="2" t="str">
        <f t="shared" si="12"/>
        <v/>
      </c>
    </row>
    <row r="749" spans="1:9" x14ac:dyDescent="0.2">
      <c r="A749" s="2" t="s">
        <v>421</v>
      </c>
      <c r="B749" s="2" t="s">
        <v>1105</v>
      </c>
      <c r="C749" s="2">
        <v>63594</v>
      </c>
      <c r="D749" s="2">
        <v>0.25</v>
      </c>
      <c r="E749" s="2">
        <v>0.25</v>
      </c>
      <c r="F749" s="2" t="s">
        <v>334</v>
      </c>
      <c r="G749" s="2">
        <v>0.2</v>
      </c>
      <c r="H749" s="2">
        <v>0.1</v>
      </c>
      <c r="I749" s="2" t="str">
        <f t="shared" si="12"/>
        <v/>
      </c>
    </row>
    <row r="750" spans="1:9" x14ac:dyDescent="0.2">
      <c r="A750" s="2" t="s">
        <v>402</v>
      </c>
      <c r="B750" s="2" t="s">
        <v>1106</v>
      </c>
      <c r="C750" s="2">
        <v>66594</v>
      </c>
      <c r="D750" s="2">
        <v>0.25</v>
      </c>
      <c r="E750" s="2">
        <v>0.3</v>
      </c>
      <c r="F750" s="2" t="s">
        <v>334</v>
      </c>
      <c r="G750" s="2">
        <v>0.2</v>
      </c>
      <c r="H750" s="2">
        <v>0.1</v>
      </c>
      <c r="I750" s="2" t="str">
        <f t="shared" si="12"/>
        <v/>
      </c>
    </row>
    <row r="751" spans="1:9" x14ac:dyDescent="0.2">
      <c r="A751" s="2" t="s">
        <v>378</v>
      </c>
      <c r="B751" s="2" t="s">
        <v>1107</v>
      </c>
      <c r="C751" s="2">
        <v>15580</v>
      </c>
      <c r="D751" s="2">
        <v>0.15</v>
      </c>
      <c r="E751" s="2">
        <v>0.15</v>
      </c>
      <c r="F751" s="2" t="s">
        <v>346</v>
      </c>
      <c r="G751" s="2">
        <v>0.16</v>
      </c>
      <c r="H751" s="2">
        <v>0.08</v>
      </c>
      <c r="I751" s="2" t="str">
        <f t="shared" si="12"/>
        <v/>
      </c>
    </row>
    <row r="752" spans="1:9" x14ac:dyDescent="0.2">
      <c r="A752" s="2" t="s">
        <v>348</v>
      </c>
      <c r="B752" s="2" t="s">
        <v>1108</v>
      </c>
      <c r="C752" s="2">
        <v>25596</v>
      </c>
      <c r="D752" s="2">
        <v>0.15</v>
      </c>
      <c r="E752" s="2">
        <v>0.2</v>
      </c>
      <c r="F752" s="2" t="s">
        <v>346</v>
      </c>
      <c r="G752" s="2">
        <v>0.16</v>
      </c>
      <c r="H752" s="2">
        <v>0.08</v>
      </c>
      <c r="I752" s="2" t="str">
        <f t="shared" si="12"/>
        <v/>
      </c>
    </row>
    <row r="753" spans="1:9" x14ac:dyDescent="0.2">
      <c r="A753" s="2" t="s">
        <v>335</v>
      </c>
      <c r="B753" s="2" t="s">
        <v>1109</v>
      </c>
      <c r="C753" s="2">
        <v>54599</v>
      </c>
      <c r="D753" s="2">
        <v>0.35</v>
      </c>
      <c r="E753" s="2">
        <v>0.3</v>
      </c>
      <c r="F753" s="2" t="s">
        <v>334</v>
      </c>
      <c r="G753" s="2">
        <v>0.2</v>
      </c>
      <c r="H753" s="2">
        <v>0.09</v>
      </c>
      <c r="I753" s="2" t="str">
        <f t="shared" si="12"/>
        <v/>
      </c>
    </row>
    <row r="754" spans="1:9" x14ac:dyDescent="0.2">
      <c r="A754" s="2" t="s">
        <v>378</v>
      </c>
      <c r="B754" s="2" t="s">
        <v>1110</v>
      </c>
      <c r="C754" s="2">
        <v>15599</v>
      </c>
      <c r="D754" s="2">
        <v>0.2</v>
      </c>
      <c r="E754" s="2">
        <v>0.25</v>
      </c>
      <c r="F754" s="2" t="s">
        <v>334</v>
      </c>
      <c r="G754" s="2">
        <v>0.16</v>
      </c>
      <c r="H754" s="2">
        <v>0.08</v>
      </c>
      <c r="I754" s="2" t="str">
        <f t="shared" si="12"/>
        <v/>
      </c>
    </row>
    <row r="755" spans="1:9" x14ac:dyDescent="0.2">
      <c r="A755" s="2" t="s">
        <v>378</v>
      </c>
      <c r="B755" s="2" t="s">
        <v>1111</v>
      </c>
      <c r="C755" s="2">
        <v>15600</v>
      </c>
      <c r="D755" s="2">
        <v>0.2</v>
      </c>
      <c r="E755" s="2">
        <v>0.2</v>
      </c>
      <c r="F755" s="2" t="s">
        <v>346</v>
      </c>
      <c r="G755" s="2">
        <v>0.09</v>
      </c>
      <c r="H755" s="2">
        <v>0.05</v>
      </c>
      <c r="I755" s="2" t="str">
        <f t="shared" si="12"/>
        <v/>
      </c>
    </row>
    <row r="756" spans="1:9" x14ac:dyDescent="0.2">
      <c r="A756" s="2" t="s">
        <v>356</v>
      </c>
      <c r="B756" s="2" t="s">
        <v>1112</v>
      </c>
      <c r="C756" s="2">
        <v>85279</v>
      </c>
      <c r="D756" s="2">
        <v>0.3</v>
      </c>
      <c r="E756" s="2">
        <v>0.3</v>
      </c>
      <c r="F756" s="2" t="s">
        <v>334</v>
      </c>
      <c r="G756" s="2">
        <v>0.16</v>
      </c>
      <c r="H756" s="2">
        <v>0.08</v>
      </c>
      <c r="I756" s="2" t="str">
        <f t="shared" si="12"/>
        <v/>
      </c>
    </row>
    <row r="757" spans="1:9" x14ac:dyDescent="0.2">
      <c r="A757" s="2" t="s">
        <v>344</v>
      </c>
      <c r="B757" s="2" t="s">
        <v>1113</v>
      </c>
      <c r="C757" s="2">
        <v>13580</v>
      </c>
      <c r="D757" s="2">
        <v>0.15</v>
      </c>
      <c r="E757" s="2">
        <v>0.15</v>
      </c>
      <c r="F757" s="2" t="s">
        <v>346</v>
      </c>
      <c r="G757" s="2">
        <v>7.0000000000000007E-2</v>
      </c>
      <c r="H757" s="2">
        <v>0.04</v>
      </c>
      <c r="I757" s="2" t="str">
        <f t="shared" si="12"/>
        <v/>
      </c>
    </row>
    <row r="758" spans="1:9" x14ac:dyDescent="0.2">
      <c r="A758" s="2" t="s">
        <v>332</v>
      </c>
      <c r="B758" s="2" t="s">
        <v>1114</v>
      </c>
      <c r="C758" s="2">
        <v>5604</v>
      </c>
      <c r="D758" s="2">
        <v>0.15</v>
      </c>
      <c r="E758" s="2">
        <v>0.2</v>
      </c>
      <c r="F758" s="2" t="s">
        <v>346</v>
      </c>
      <c r="G758" s="2">
        <v>0.15</v>
      </c>
      <c r="H758" s="2">
        <v>7.0000000000000007E-2</v>
      </c>
      <c r="I758" s="2" t="str">
        <f t="shared" si="12"/>
        <v/>
      </c>
    </row>
    <row r="759" spans="1:9" x14ac:dyDescent="0.2">
      <c r="A759" s="2" t="s">
        <v>373</v>
      </c>
      <c r="B759" s="2" t="s">
        <v>1115</v>
      </c>
      <c r="C759" s="2">
        <v>47605</v>
      </c>
      <c r="D759" s="2">
        <v>0.1</v>
      </c>
      <c r="E759" s="2">
        <v>0.1</v>
      </c>
      <c r="F759" s="2" t="s">
        <v>359</v>
      </c>
      <c r="G759" s="2">
        <v>0.04</v>
      </c>
      <c r="H759" s="2">
        <v>0.02</v>
      </c>
      <c r="I759" s="2" t="str">
        <f t="shared" si="12"/>
        <v/>
      </c>
    </row>
    <row r="760" spans="1:9" x14ac:dyDescent="0.2">
      <c r="A760" s="2" t="s">
        <v>436</v>
      </c>
      <c r="B760" s="2" t="s">
        <v>1116</v>
      </c>
      <c r="C760" s="2">
        <v>8606</v>
      </c>
      <c r="D760" s="2">
        <v>0.1</v>
      </c>
      <c r="E760" s="2">
        <v>0.1</v>
      </c>
      <c r="F760" s="2" t="s">
        <v>359</v>
      </c>
      <c r="G760" s="2">
        <v>0.04</v>
      </c>
      <c r="H760" s="2">
        <v>0.02</v>
      </c>
      <c r="I760" s="2" t="str">
        <f t="shared" si="12"/>
        <v/>
      </c>
    </row>
    <row r="761" spans="1:9" x14ac:dyDescent="0.2">
      <c r="A761" s="2" t="s">
        <v>369</v>
      </c>
      <c r="B761" s="2" t="s">
        <v>1117</v>
      </c>
      <c r="C761" s="2">
        <v>76606</v>
      </c>
      <c r="D761" s="2">
        <v>0.25</v>
      </c>
      <c r="E761" s="2">
        <v>0.25</v>
      </c>
      <c r="F761" s="2" t="s">
        <v>334</v>
      </c>
      <c r="G761" s="2">
        <v>0.11</v>
      </c>
      <c r="H761" s="2">
        <v>0.08</v>
      </c>
      <c r="I761" s="2" t="str">
        <f t="shared" si="12"/>
        <v/>
      </c>
    </row>
    <row r="762" spans="1:9" x14ac:dyDescent="0.2">
      <c r="A762" s="2" t="s">
        <v>338</v>
      </c>
      <c r="B762" s="2" t="s">
        <v>1118</v>
      </c>
      <c r="C762" s="2">
        <v>50606</v>
      </c>
      <c r="D762" s="2">
        <v>0.3</v>
      </c>
      <c r="E762" s="2">
        <v>0.3</v>
      </c>
      <c r="F762" s="2" t="s">
        <v>334</v>
      </c>
      <c r="G762" s="2">
        <v>0.13</v>
      </c>
      <c r="H762" s="2">
        <v>0.05</v>
      </c>
      <c r="I762" s="2" t="str">
        <f t="shared" si="12"/>
        <v/>
      </c>
    </row>
    <row r="763" spans="1:9" x14ac:dyDescent="0.2">
      <c r="A763" s="2" t="s">
        <v>332</v>
      </c>
      <c r="B763" s="2" t="s">
        <v>1119</v>
      </c>
      <c r="C763" s="2">
        <v>5607</v>
      </c>
      <c r="D763" s="2">
        <v>0.15</v>
      </c>
      <c r="E763" s="2">
        <v>0.2</v>
      </c>
      <c r="F763" s="2" t="s">
        <v>346</v>
      </c>
      <c r="G763" s="2">
        <v>0.13</v>
      </c>
      <c r="H763" s="2">
        <v>7.0000000000000007E-2</v>
      </c>
      <c r="I763" s="2" t="str">
        <f t="shared" si="12"/>
        <v/>
      </c>
    </row>
    <row r="764" spans="1:9" x14ac:dyDescent="0.2">
      <c r="A764" s="2" t="s">
        <v>362</v>
      </c>
      <c r="B764" s="2" t="s">
        <v>1120</v>
      </c>
      <c r="C764" s="2">
        <v>52612</v>
      </c>
      <c r="D764" s="2">
        <v>0.35</v>
      </c>
      <c r="E764" s="2">
        <v>0.3</v>
      </c>
      <c r="F764" s="2" t="s">
        <v>334</v>
      </c>
      <c r="G764" s="2">
        <v>0.16</v>
      </c>
      <c r="H764" s="2">
        <v>0.08</v>
      </c>
      <c r="I764" s="2" t="str">
        <f t="shared" si="12"/>
        <v/>
      </c>
    </row>
    <row r="765" spans="1:9" x14ac:dyDescent="0.2">
      <c r="A765" s="2" t="s">
        <v>348</v>
      </c>
      <c r="B765" s="2" t="s">
        <v>1121</v>
      </c>
      <c r="C765" s="2">
        <v>25612</v>
      </c>
      <c r="D765" s="2">
        <v>0.2</v>
      </c>
      <c r="E765" s="2">
        <v>0.2</v>
      </c>
      <c r="F765" s="2" t="s">
        <v>346</v>
      </c>
      <c r="G765" s="2">
        <v>0.11</v>
      </c>
      <c r="H765" s="2">
        <v>0.06</v>
      </c>
      <c r="I765" s="2" t="str">
        <f t="shared" si="12"/>
        <v/>
      </c>
    </row>
    <row r="766" spans="1:9" x14ac:dyDescent="0.2">
      <c r="A766" s="2" t="s">
        <v>350</v>
      </c>
      <c r="B766" s="2" t="s">
        <v>1122</v>
      </c>
      <c r="C766" s="2">
        <v>20614</v>
      </c>
      <c r="D766" s="2">
        <v>0.2</v>
      </c>
      <c r="E766" s="2">
        <v>0.15</v>
      </c>
      <c r="F766" s="2" t="s">
        <v>346</v>
      </c>
      <c r="G766" s="2">
        <v>0.08</v>
      </c>
      <c r="H766" s="2">
        <v>0.04</v>
      </c>
      <c r="I766" s="2" t="str">
        <f t="shared" si="12"/>
        <v/>
      </c>
    </row>
    <row r="767" spans="1:9" x14ac:dyDescent="0.2">
      <c r="A767" s="2" t="s">
        <v>340</v>
      </c>
      <c r="B767" s="2" t="s">
        <v>1123</v>
      </c>
      <c r="C767" s="2">
        <v>27580</v>
      </c>
      <c r="D767" s="2">
        <v>0.35</v>
      </c>
      <c r="E767" s="2">
        <v>0.35</v>
      </c>
      <c r="F767" s="2" t="s">
        <v>334</v>
      </c>
      <c r="G767" s="2">
        <v>0.24</v>
      </c>
      <c r="H767" s="2">
        <v>0.1</v>
      </c>
      <c r="I767" s="2" t="str">
        <f t="shared" si="12"/>
        <v/>
      </c>
    </row>
    <row r="768" spans="1:9" x14ac:dyDescent="0.2">
      <c r="A768" s="2" t="s">
        <v>340</v>
      </c>
      <c r="B768" s="2" t="s">
        <v>1124</v>
      </c>
      <c r="C768" s="2">
        <v>27600</v>
      </c>
      <c r="D768" s="2">
        <v>0.35</v>
      </c>
      <c r="E768" s="2">
        <v>0.4</v>
      </c>
      <c r="F768" s="2" t="s">
        <v>334</v>
      </c>
      <c r="G768" s="2">
        <v>0.24</v>
      </c>
      <c r="H768" s="2">
        <v>0.1</v>
      </c>
      <c r="I768" s="2" t="str">
        <f t="shared" si="12"/>
        <v/>
      </c>
    </row>
    <row r="769" spans="1:9" x14ac:dyDescent="0.2">
      <c r="A769" s="2" t="s">
        <v>344</v>
      </c>
      <c r="B769" s="2" t="s">
        <v>1125</v>
      </c>
      <c r="C769" s="2">
        <v>13600</v>
      </c>
      <c r="D769" s="2">
        <v>0.15</v>
      </c>
      <c r="E769" s="2">
        <v>0.15</v>
      </c>
      <c r="F769" s="2" t="s">
        <v>346</v>
      </c>
      <c r="G769" s="2">
        <v>7.0000000000000007E-2</v>
      </c>
      <c r="H769" s="2">
        <v>0.04</v>
      </c>
      <c r="I769" s="2" t="str">
        <f t="shared" si="12"/>
        <v/>
      </c>
    </row>
    <row r="770" spans="1:9" x14ac:dyDescent="0.2">
      <c r="A770" s="2" t="s">
        <v>380</v>
      </c>
      <c r="B770" s="2" t="s">
        <v>1126</v>
      </c>
      <c r="C770" s="2">
        <v>73616</v>
      </c>
      <c r="D770" s="2">
        <v>0.25</v>
      </c>
      <c r="E770" s="2">
        <v>0.2</v>
      </c>
      <c r="F770" s="2" t="s">
        <v>334</v>
      </c>
      <c r="G770" s="2">
        <v>7.0000000000000007E-2</v>
      </c>
      <c r="H770" s="2">
        <v>0.04</v>
      </c>
      <c r="I770" s="2" t="str">
        <f t="shared" si="12"/>
        <v/>
      </c>
    </row>
    <row r="771" spans="1:9" x14ac:dyDescent="0.2">
      <c r="A771" s="2" t="s">
        <v>369</v>
      </c>
      <c r="B771" s="2" t="s">
        <v>1127</v>
      </c>
      <c r="C771" s="2">
        <v>76616</v>
      </c>
      <c r="D771" s="2">
        <v>0.25</v>
      </c>
      <c r="E771" s="2">
        <v>0.25</v>
      </c>
      <c r="F771" s="2" t="s">
        <v>334</v>
      </c>
      <c r="G771" s="2">
        <v>0.16</v>
      </c>
      <c r="H771" s="2">
        <v>0.1</v>
      </c>
      <c r="I771" s="2" t="str">
        <f t="shared" si="12"/>
        <v/>
      </c>
    </row>
    <row r="772" spans="1:9" x14ac:dyDescent="0.2">
      <c r="A772" s="2" t="s">
        <v>367</v>
      </c>
      <c r="B772" s="150" t="s">
        <v>1128</v>
      </c>
      <c r="C772" s="2">
        <v>44001</v>
      </c>
      <c r="D772" s="2">
        <v>0.1</v>
      </c>
      <c r="E772" s="2">
        <v>0.15</v>
      </c>
      <c r="F772" s="2" t="s">
        <v>346</v>
      </c>
      <c r="G772" s="2">
        <v>7.0000000000000007E-2</v>
      </c>
      <c r="H772" s="2">
        <v>0.04</v>
      </c>
      <c r="I772" s="2" t="str">
        <f t="shared" si="12"/>
        <v/>
      </c>
    </row>
    <row r="773" spans="1:9" x14ac:dyDescent="0.2">
      <c r="A773" s="2" t="s">
        <v>352</v>
      </c>
      <c r="B773" s="2" t="s">
        <v>1129</v>
      </c>
      <c r="C773" s="2">
        <v>68615</v>
      </c>
      <c r="D773" s="2">
        <v>0.2</v>
      </c>
      <c r="E773" s="2">
        <v>0.2</v>
      </c>
      <c r="F773" s="2" t="s">
        <v>346</v>
      </c>
      <c r="G773" s="2">
        <v>7.0000000000000007E-2</v>
      </c>
      <c r="H773" s="2">
        <v>0.04</v>
      </c>
      <c r="I773" s="2" t="str">
        <f t="shared" si="12"/>
        <v/>
      </c>
    </row>
    <row r="774" spans="1:9" x14ac:dyDescent="0.2">
      <c r="A774" s="2" t="s">
        <v>332</v>
      </c>
      <c r="B774" s="2" t="s">
        <v>1130</v>
      </c>
      <c r="C774" s="2">
        <v>5615</v>
      </c>
      <c r="D774" s="2">
        <v>0.15</v>
      </c>
      <c r="E774" s="2">
        <v>0.2</v>
      </c>
      <c r="F774" s="2" t="s">
        <v>346</v>
      </c>
      <c r="G774" s="2">
        <v>0.12</v>
      </c>
      <c r="H774" s="2">
        <v>0.06</v>
      </c>
      <c r="I774" s="2" t="str">
        <f t="shared" si="12"/>
        <v/>
      </c>
    </row>
    <row r="775" spans="1:9" x14ac:dyDescent="0.2">
      <c r="A775" s="2" t="s">
        <v>340</v>
      </c>
      <c r="B775" s="2" t="s">
        <v>1131</v>
      </c>
      <c r="C775" s="2">
        <v>27615</v>
      </c>
      <c r="D775" s="2">
        <v>0.35</v>
      </c>
      <c r="E775" s="2">
        <v>0.35</v>
      </c>
      <c r="F775" s="2" t="s">
        <v>334</v>
      </c>
      <c r="G775" s="2">
        <v>0.24</v>
      </c>
      <c r="H775" s="2">
        <v>0.1</v>
      </c>
      <c r="I775" s="2" t="str">
        <f t="shared" si="12"/>
        <v/>
      </c>
    </row>
    <row r="776" spans="1:9" x14ac:dyDescent="0.2">
      <c r="A776" s="2" t="s">
        <v>354</v>
      </c>
      <c r="B776" s="2" t="s">
        <v>1132</v>
      </c>
      <c r="C776" s="2">
        <v>17614</v>
      </c>
      <c r="D776" s="2">
        <v>0.25</v>
      </c>
      <c r="E776" s="2">
        <v>0.3</v>
      </c>
      <c r="F776" s="2" t="s">
        <v>334</v>
      </c>
      <c r="G776" s="2">
        <v>0.2</v>
      </c>
      <c r="H776" s="2">
        <v>0.1</v>
      </c>
      <c r="I776" s="2" t="str">
        <f t="shared" si="12"/>
        <v/>
      </c>
    </row>
    <row r="777" spans="1:9" x14ac:dyDescent="0.2">
      <c r="A777" s="2" t="s">
        <v>354</v>
      </c>
      <c r="B777" s="2" t="s">
        <v>402</v>
      </c>
      <c r="C777" s="2">
        <v>17616</v>
      </c>
      <c r="D777" s="2">
        <v>0.25</v>
      </c>
      <c r="E777" s="2">
        <v>0.3</v>
      </c>
      <c r="F777" s="2" t="s">
        <v>334</v>
      </c>
      <c r="G777" s="2">
        <v>0.2</v>
      </c>
      <c r="H777" s="2">
        <v>0.1</v>
      </c>
      <c r="I777" s="2" t="str">
        <f t="shared" si="12"/>
        <v/>
      </c>
    </row>
    <row r="778" spans="1:9" x14ac:dyDescent="0.2">
      <c r="A778" s="2" t="s">
        <v>342</v>
      </c>
      <c r="B778" s="2" t="s">
        <v>1133</v>
      </c>
      <c r="C778" s="2">
        <v>41615</v>
      </c>
      <c r="D778" s="2">
        <v>0.3</v>
      </c>
      <c r="E778" s="2">
        <v>0.2</v>
      </c>
      <c r="F778" s="2" t="s">
        <v>334</v>
      </c>
      <c r="G778" s="2">
        <v>0.2</v>
      </c>
      <c r="H778" s="2">
        <v>0.08</v>
      </c>
      <c r="I778" s="2" t="str">
        <f t="shared" si="12"/>
        <v/>
      </c>
    </row>
    <row r="779" spans="1:9" x14ac:dyDescent="0.2">
      <c r="A779" s="2" t="s">
        <v>362</v>
      </c>
      <c r="B779" s="2" t="s">
        <v>1134</v>
      </c>
      <c r="C779" s="2">
        <v>52621</v>
      </c>
      <c r="D779" s="2">
        <v>0.45</v>
      </c>
      <c r="E779" s="2">
        <v>0.4</v>
      </c>
      <c r="F779" s="2" t="s">
        <v>334</v>
      </c>
      <c r="G779" s="2">
        <v>0.16</v>
      </c>
      <c r="H779" s="2">
        <v>0.08</v>
      </c>
      <c r="I779" s="2" t="str">
        <f t="shared" si="12"/>
        <v/>
      </c>
    </row>
    <row r="780" spans="1:9" x14ac:dyDescent="0.2">
      <c r="A780" s="2" t="s">
        <v>369</v>
      </c>
      <c r="B780" s="2" t="s">
        <v>1135</v>
      </c>
      <c r="C780" s="2">
        <v>76622</v>
      </c>
      <c r="D780" s="2">
        <v>0.25</v>
      </c>
      <c r="E780" s="2">
        <v>0.25</v>
      </c>
      <c r="F780" s="2" t="s">
        <v>334</v>
      </c>
      <c r="G780" s="2">
        <v>0.16</v>
      </c>
      <c r="H780" s="2">
        <v>0.1</v>
      </c>
      <c r="I780" s="2" t="str">
        <f t="shared" si="12"/>
        <v/>
      </c>
    </row>
    <row r="781" spans="1:9" x14ac:dyDescent="0.2">
      <c r="A781" s="2" t="s">
        <v>380</v>
      </c>
      <c r="B781" s="2" t="s">
        <v>1136</v>
      </c>
      <c r="C781" s="2">
        <v>73622</v>
      </c>
      <c r="D781" s="2">
        <v>0.25</v>
      </c>
      <c r="E781" s="2">
        <v>0.2</v>
      </c>
      <c r="F781" s="2" t="s">
        <v>334</v>
      </c>
      <c r="G781" s="2">
        <v>0.15</v>
      </c>
      <c r="H781" s="2">
        <v>0.08</v>
      </c>
      <c r="I781" s="2" t="str">
        <f t="shared" si="12"/>
        <v/>
      </c>
    </row>
    <row r="782" spans="1:9" x14ac:dyDescent="0.2">
      <c r="A782" s="2" t="s">
        <v>378</v>
      </c>
      <c r="B782" s="2" t="s">
        <v>1137</v>
      </c>
      <c r="C782" s="2">
        <v>15621</v>
      </c>
      <c r="D782" s="2">
        <v>0.2</v>
      </c>
      <c r="E782" s="2">
        <v>0.25</v>
      </c>
      <c r="F782" s="2" t="s">
        <v>334</v>
      </c>
      <c r="G782" s="2">
        <v>0.16</v>
      </c>
      <c r="H782" s="2">
        <v>0.08</v>
      </c>
      <c r="I782" s="2" t="str">
        <f t="shared" si="12"/>
        <v/>
      </c>
    </row>
    <row r="783" spans="1:9" x14ac:dyDescent="0.2">
      <c r="A783" s="2" t="s">
        <v>376</v>
      </c>
      <c r="B783" s="2" t="s">
        <v>1138</v>
      </c>
      <c r="C783" s="2">
        <v>19622</v>
      </c>
      <c r="D783" s="2">
        <v>0.25</v>
      </c>
      <c r="E783" s="2">
        <v>0.2</v>
      </c>
      <c r="F783" s="2" t="s">
        <v>334</v>
      </c>
      <c r="G783" s="2">
        <v>0.16</v>
      </c>
      <c r="H783" s="2">
        <v>0.08</v>
      </c>
      <c r="I783" s="2" t="str">
        <f t="shared" si="12"/>
        <v/>
      </c>
    </row>
    <row r="784" spans="1:9" x14ac:dyDescent="0.2">
      <c r="A784" s="2" t="s">
        <v>380</v>
      </c>
      <c r="B784" s="2" t="s">
        <v>1139</v>
      </c>
      <c r="C784" s="2">
        <v>73624</v>
      </c>
      <c r="D784" s="2">
        <v>0.2</v>
      </c>
      <c r="E784" s="2">
        <v>0.2</v>
      </c>
      <c r="F784" s="2" t="s">
        <v>346</v>
      </c>
      <c r="G784" s="2">
        <v>0.12</v>
      </c>
      <c r="H784" s="2">
        <v>7.0000000000000007E-2</v>
      </c>
      <c r="I784" s="2" t="str">
        <f t="shared" si="12"/>
        <v/>
      </c>
    </row>
    <row r="785" spans="1:9" x14ac:dyDescent="0.2">
      <c r="A785" s="2" t="s">
        <v>352</v>
      </c>
      <c r="B785" s="2" t="s">
        <v>1140</v>
      </c>
      <c r="C785" s="2">
        <v>68655</v>
      </c>
      <c r="D785" s="2">
        <v>0.2</v>
      </c>
      <c r="E785" s="2">
        <v>0.15</v>
      </c>
      <c r="F785" s="2" t="s">
        <v>346</v>
      </c>
      <c r="G785" s="2">
        <v>0.06</v>
      </c>
      <c r="H785" s="2">
        <v>0.04</v>
      </c>
      <c r="I785" s="2" t="str">
        <f t="shared" si="12"/>
        <v/>
      </c>
    </row>
    <row r="786" spans="1:9" x14ac:dyDescent="0.2">
      <c r="A786" s="2" t="s">
        <v>436</v>
      </c>
      <c r="B786" s="2" t="s">
        <v>1141</v>
      </c>
      <c r="C786" s="2">
        <v>8634</v>
      </c>
      <c r="D786" s="2">
        <v>0.1</v>
      </c>
      <c r="E786" s="2">
        <v>0.1</v>
      </c>
      <c r="F786" s="2" t="s">
        <v>359</v>
      </c>
      <c r="G786" s="2">
        <v>7.0000000000000007E-2</v>
      </c>
      <c r="H786" s="2">
        <v>0.03</v>
      </c>
      <c r="I786" s="2" t="str">
        <f t="shared" si="12"/>
        <v/>
      </c>
    </row>
    <row r="787" spans="1:9" x14ac:dyDescent="0.2">
      <c r="A787" s="2" t="s">
        <v>356</v>
      </c>
      <c r="B787" s="2" t="s">
        <v>1142</v>
      </c>
      <c r="C787" s="2">
        <v>85300</v>
      </c>
      <c r="D787" s="2">
        <v>0.35</v>
      </c>
      <c r="E787" s="2">
        <v>0.3</v>
      </c>
      <c r="F787" s="2" t="s">
        <v>334</v>
      </c>
      <c r="G787" s="2">
        <v>0.13</v>
      </c>
      <c r="H787" s="2">
        <v>0.05</v>
      </c>
      <c r="I787" s="2" t="str">
        <f t="shared" si="12"/>
        <v/>
      </c>
    </row>
    <row r="788" spans="1:9" x14ac:dyDescent="0.2">
      <c r="A788" s="2" t="s">
        <v>332</v>
      </c>
      <c r="B788" s="2" t="s">
        <v>1143</v>
      </c>
      <c r="C788" s="2">
        <v>5628</v>
      </c>
      <c r="D788" s="2">
        <v>0.2</v>
      </c>
      <c r="E788" s="2">
        <v>0.2</v>
      </c>
      <c r="F788" s="2" t="s">
        <v>346</v>
      </c>
      <c r="G788" s="2">
        <v>0.13</v>
      </c>
      <c r="H788" s="2">
        <v>7.0000000000000007E-2</v>
      </c>
      <c r="I788" s="2" t="str">
        <f t="shared" ref="I788:I851" si="13">+IF(B788=B789,"ok","")</f>
        <v/>
      </c>
    </row>
    <row r="789" spans="1:9" x14ac:dyDescent="0.2">
      <c r="A789" s="2" t="s">
        <v>436</v>
      </c>
      <c r="B789" s="2" t="s">
        <v>1144</v>
      </c>
      <c r="C789" s="2">
        <v>8638</v>
      </c>
      <c r="D789" s="2">
        <v>0.1</v>
      </c>
      <c r="E789" s="2">
        <v>0.1</v>
      </c>
      <c r="F789" s="2" t="s">
        <v>359</v>
      </c>
      <c r="G789" s="2">
        <v>0.05</v>
      </c>
      <c r="H789" s="2">
        <v>0.03</v>
      </c>
      <c r="I789" s="2" t="str">
        <f t="shared" si="13"/>
        <v/>
      </c>
    </row>
    <row r="790" spans="1:9" x14ac:dyDescent="0.2">
      <c r="A790" s="2" t="s">
        <v>373</v>
      </c>
      <c r="B790" s="2" t="s">
        <v>1145</v>
      </c>
      <c r="C790" s="2">
        <v>47660</v>
      </c>
      <c r="D790" s="2">
        <v>0.1</v>
      </c>
      <c r="E790" s="2">
        <v>0.1</v>
      </c>
      <c r="F790" s="2" t="s">
        <v>359</v>
      </c>
      <c r="G790" s="2">
        <v>0.04</v>
      </c>
      <c r="H790" s="2">
        <v>0.02</v>
      </c>
      <c r="I790" s="2" t="str">
        <f t="shared" si="13"/>
        <v/>
      </c>
    </row>
    <row r="791" spans="1:9" x14ac:dyDescent="0.2">
      <c r="A791" s="2" t="s">
        <v>332</v>
      </c>
      <c r="B791" s="2" t="s">
        <v>1146</v>
      </c>
      <c r="C791" s="2">
        <v>5631</v>
      </c>
      <c r="D791" s="2">
        <v>0.15</v>
      </c>
      <c r="E791" s="2">
        <v>0.2</v>
      </c>
      <c r="F791" s="2" t="s">
        <v>346</v>
      </c>
      <c r="G791" s="2">
        <v>0.14000000000000001</v>
      </c>
      <c r="H791" s="2">
        <v>0.08</v>
      </c>
      <c r="I791" s="2" t="str">
        <f t="shared" si="13"/>
        <v/>
      </c>
    </row>
    <row r="792" spans="1:9" x14ac:dyDescent="0.2">
      <c r="A792" s="2" t="s">
        <v>378</v>
      </c>
      <c r="B792" s="2" t="s">
        <v>1147</v>
      </c>
      <c r="C792" s="2">
        <v>15632</v>
      </c>
      <c r="D792" s="2">
        <v>0.15</v>
      </c>
      <c r="E792" s="2">
        <v>0.2</v>
      </c>
      <c r="F792" s="2" t="s">
        <v>346</v>
      </c>
      <c r="G792" s="2">
        <v>0.1</v>
      </c>
      <c r="H792" s="2">
        <v>0.06</v>
      </c>
      <c r="I792" s="2" t="str">
        <f t="shared" si="13"/>
        <v/>
      </c>
    </row>
    <row r="793" spans="1:9" x14ac:dyDescent="0.2">
      <c r="A793" s="2" t="s">
        <v>356</v>
      </c>
      <c r="B793" s="2" t="s">
        <v>1148</v>
      </c>
      <c r="C793" s="2">
        <v>85315</v>
      </c>
      <c r="D793" s="2">
        <v>0.35</v>
      </c>
      <c r="E793" s="2">
        <v>0.2</v>
      </c>
      <c r="F793" s="2" t="s">
        <v>334</v>
      </c>
      <c r="G793" s="2">
        <v>0.16</v>
      </c>
      <c r="H793" s="2">
        <v>0.08</v>
      </c>
      <c r="I793" s="2" t="str">
        <f t="shared" si="13"/>
        <v/>
      </c>
    </row>
    <row r="794" spans="1:9" x14ac:dyDescent="0.2">
      <c r="A794" s="2" t="s">
        <v>378</v>
      </c>
      <c r="B794" s="2" t="s">
        <v>1149</v>
      </c>
      <c r="C794" s="2">
        <v>15638</v>
      </c>
      <c r="D794" s="2">
        <v>0.2</v>
      </c>
      <c r="E794" s="2">
        <v>0.2</v>
      </c>
      <c r="F794" s="2" t="s">
        <v>346</v>
      </c>
      <c r="G794" s="2">
        <v>0.09</v>
      </c>
      <c r="H794" s="2">
        <v>0.05</v>
      </c>
      <c r="I794" s="2" t="str">
        <f t="shared" si="13"/>
        <v/>
      </c>
    </row>
    <row r="795" spans="1:9" x14ac:dyDescent="0.2">
      <c r="A795" s="2" t="s">
        <v>429</v>
      </c>
      <c r="B795" s="2" t="s">
        <v>1150</v>
      </c>
      <c r="C795" s="2">
        <v>23660</v>
      </c>
      <c r="D795" s="2">
        <v>0.15</v>
      </c>
      <c r="E795" s="2">
        <v>0.15</v>
      </c>
      <c r="F795" s="2" t="s">
        <v>346</v>
      </c>
      <c r="G795" s="2">
        <v>0.08</v>
      </c>
      <c r="H795" s="2">
        <v>0.04</v>
      </c>
      <c r="I795" s="2" t="str">
        <f t="shared" si="13"/>
        <v/>
      </c>
    </row>
    <row r="796" spans="1:9" x14ac:dyDescent="0.2">
      <c r="A796" s="2" t="s">
        <v>342</v>
      </c>
      <c r="B796" s="2" t="s">
        <v>1151</v>
      </c>
      <c r="C796" s="2">
        <v>41660</v>
      </c>
      <c r="D796" s="2">
        <v>0.25</v>
      </c>
      <c r="E796" s="2">
        <v>0.2</v>
      </c>
      <c r="F796" s="2" t="s">
        <v>334</v>
      </c>
      <c r="G796" s="2">
        <v>0.2</v>
      </c>
      <c r="H796" s="2">
        <v>7.0000000000000007E-2</v>
      </c>
      <c r="I796" s="2" t="str">
        <f t="shared" si="13"/>
        <v/>
      </c>
    </row>
    <row r="797" spans="1:9" x14ac:dyDescent="0.2">
      <c r="A797" s="2" t="s">
        <v>354</v>
      </c>
      <c r="B797" s="2" t="s">
        <v>1152</v>
      </c>
      <c r="C797" s="2">
        <v>17653</v>
      </c>
      <c r="D797" s="2">
        <v>0.25</v>
      </c>
      <c r="E797" s="2">
        <v>0.25</v>
      </c>
      <c r="F797" s="2" t="s">
        <v>334</v>
      </c>
      <c r="G797" s="2">
        <v>0.18</v>
      </c>
      <c r="H797" s="2">
        <v>0.09</v>
      </c>
      <c r="I797" s="2" t="str">
        <f t="shared" si="13"/>
        <v/>
      </c>
    </row>
    <row r="798" spans="1:9" x14ac:dyDescent="0.2">
      <c r="A798" s="2" t="s">
        <v>373</v>
      </c>
      <c r="B798" s="2" t="s">
        <v>1153</v>
      </c>
      <c r="C798" s="2">
        <v>47675</v>
      </c>
      <c r="D798" s="2">
        <v>0.1</v>
      </c>
      <c r="E798" s="2">
        <v>0.1</v>
      </c>
      <c r="F798" s="2" t="s">
        <v>359</v>
      </c>
      <c r="G798" s="2">
        <v>0.04</v>
      </c>
      <c r="H798" s="2">
        <v>0.02</v>
      </c>
      <c r="I798" s="2" t="str">
        <f t="shared" si="13"/>
        <v/>
      </c>
    </row>
    <row r="799" spans="1:9" x14ac:dyDescent="0.2">
      <c r="A799" s="2" t="s">
        <v>335</v>
      </c>
      <c r="B799" s="2" t="s">
        <v>1154</v>
      </c>
      <c r="C799" s="2">
        <v>54660</v>
      </c>
      <c r="D799" s="2">
        <v>0.3</v>
      </c>
      <c r="E799" s="2">
        <v>0.25</v>
      </c>
      <c r="F799" s="2" t="s">
        <v>334</v>
      </c>
      <c r="G799" s="2">
        <v>0.09</v>
      </c>
      <c r="H799" s="2">
        <v>0.04</v>
      </c>
      <c r="I799" s="2" t="str">
        <f t="shared" si="13"/>
        <v/>
      </c>
    </row>
    <row r="800" spans="1:9" x14ac:dyDescent="0.2">
      <c r="A800" s="2" t="s">
        <v>380</v>
      </c>
      <c r="B800" s="2" t="s">
        <v>1155</v>
      </c>
      <c r="C800" s="2">
        <v>73671</v>
      </c>
      <c r="D800" s="2">
        <v>0.25</v>
      </c>
      <c r="E800" s="2">
        <v>0.2</v>
      </c>
      <c r="F800" s="2" t="s">
        <v>334</v>
      </c>
      <c r="G800" s="2">
        <v>0.11</v>
      </c>
      <c r="H800" s="2">
        <v>0.06</v>
      </c>
      <c r="I800" s="2" t="str">
        <f t="shared" si="13"/>
        <v/>
      </c>
    </row>
    <row r="801" spans="1:9" x14ac:dyDescent="0.2">
      <c r="A801" s="2" t="s">
        <v>421</v>
      </c>
      <c r="B801" s="2" t="s">
        <v>1156</v>
      </c>
      <c r="C801" s="2">
        <v>63690</v>
      </c>
      <c r="D801" s="2">
        <v>0.25</v>
      </c>
      <c r="E801" s="2">
        <v>0.25</v>
      </c>
      <c r="F801" s="2" t="s">
        <v>334</v>
      </c>
      <c r="G801" s="2">
        <v>0.18</v>
      </c>
      <c r="H801" s="2">
        <v>0.09</v>
      </c>
      <c r="I801" s="2" t="str">
        <f t="shared" si="13"/>
        <v/>
      </c>
    </row>
    <row r="802" spans="1:9" x14ac:dyDescent="0.2">
      <c r="A802" s="2" t="s">
        <v>332</v>
      </c>
      <c r="B802" s="2" t="s">
        <v>1157</v>
      </c>
      <c r="C802" s="2">
        <v>5642</v>
      </c>
      <c r="D802" s="2">
        <v>0.25</v>
      </c>
      <c r="E802" s="2">
        <v>0.25</v>
      </c>
      <c r="F802" s="2" t="s">
        <v>334</v>
      </c>
      <c r="G802" s="2">
        <v>0.15</v>
      </c>
      <c r="H802" s="2">
        <v>0.09</v>
      </c>
      <c r="I802" s="2" t="str">
        <f t="shared" si="13"/>
        <v/>
      </c>
    </row>
    <row r="803" spans="1:9" x14ac:dyDescent="0.2">
      <c r="A803" s="2" t="s">
        <v>378</v>
      </c>
      <c r="B803" s="2" t="s">
        <v>1158</v>
      </c>
      <c r="C803" s="2">
        <v>15646</v>
      </c>
      <c r="D803" s="2">
        <v>0.2</v>
      </c>
      <c r="E803" s="2">
        <v>0.2</v>
      </c>
      <c r="F803" s="2" t="s">
        <v>346</v>
      </c>
      <c r="G803" s="2">
        <v>0.1</v>
      </c>
      <c r="H803" s="2">
        <v>0.05</v>
      </c>
      <c r="I803" s="2" t="str">
        <f t="shared" si="13"/>
        <v/>
      </c>
    </row>
    <row r="804" spans="1:9" x14ac:dyDescent="0.2">
      <c r="A804" s="2" t="s">
        <v>354</v>
      </c>
      <c r="B804" s="2" t="s">
        <v>1159</v>
      </c>
      <c r="C804" s="2">
        <v>17662</v>
      </c>
      <c r="D804" s="2">
        <v>0.2</v>
      </c>
      <c r="E804" s="2">
        <v>0.2</v>
      </c>
      <c r="F804" s="2" t="s">
        <v>346</v>
      </c>
      <c r="G804" s="2">
        <v>0.19</v>
      </c>
      <c r="H804" s="2">
        <v>0.09</v>
      </c>
      <c r="I804" s="2" t="str">
        <f t="shared" si="13"/>
        <v/>
      </c>
    </row>
    <row r="805" spans="1:9" x14ac:dyDescent="0.2">
      <c r="A805" s="2" t="s">
        <v>362</v>
      </c>
      <c r="B805" s="2" t="s">
        <v>1160</v>
      </c>
      <c r="C805" s="2">
        <v>52678</v>
      </c>
      <c r="D805" s="2">
        <v>0.3</v>
      </c>
      <c r="E805" s="2">
        <v>0.3</v>
      </c>
      <c r="F805" s="2" t="s">
        <v>334</v>
      </c>
      <c r="G805" s="2">
        <v>0.13</v>
      </c>
      <c r="H805" s="2">
        <v>0.08</v>
      </c>
      <c r="I805" s="2" t="str">
        <f t="shared" si="13"/>
        <v/>
      </c>
    </row>
    <row r="806" spans="1:9" x14ac:dyDescent="0.2">
      <c r="A806" s="2" t="s">
        <v>480</v>
      </c>
      <c r="B806" s="2" t="s">
        <v>1161</v>
      </c>
      <c r="C806" s="2">
        <v>70670</v>
      </c>
      <c r="D806" s="2">
        <v>0.1</v>
      </c>
      <c r="E806" s="2">
        <v>0.15</v>
      </c>
      <c r="F806" s="2" t="s">
        <v>346</v>
      </c>
      <c r="G806" s="2">
        <v>0.06</v>
      </c>
      <c r="H806" s="2">
        <v>0.04</v>
      </c>
      <c r="I806" s="2" t="str">
        <f t="shared" si="13"/>
        <v/>
      </c>
    </row>
    <row r="807" spans="1:9" x14ac:dyDescent="0.2">
      <c r="A807" s="2" t="s">
        <v>342</v>
      </c>
      <c r="B807" s="2" t="s">
        <v>1162</v>
      </c>
      <c r="C807" s="2">
        <v>41668</v>
      </c>
      <c r="D807" s="2">
        <v>0.25</v>
      </c>
      <c r="E807" s="2">
        <v>0.2</v>
      </c>
      <c r="F807" s="2" t="s">
        <v>334</v>
      </c>
      <c r="G807" s="2">
        <v>0.19</v>
      </c>
      <c r="H807" s="2">
        <v>0.08</v>
      </c>
      <c r="I807" s="2" t="str">
        <f t="shared" si="13"/>
        <v/>
      </c>
    </row>
    <row r="808" spans="1:9" x14ac:dyDescent="0.2">
      <c r="A808" s="2" t="s">
        <v>350</v>
      </c>
      <c r="B808" s="2" t="s">
        <v>1163</v>
      </c>
      <c r="C808" s="2">
        <v>20710</v>
      </c>
      <c r="D808" s="2">
        <v>0.2</v>
      </c>
      <c r="E808" s="2">
        <v>0.15</v>
      </c>
      <c r="F808" s="2" t="s">
        <v>346</v>
      </c>
      <c r="G808" s="2">
        <v>0.08</v>
      </c>
      <c r="H808" s="2">
        <v>0.04</v>
      </c>
      <c r="I808" s="2" t="str">
        <f t="shared" si="13"/>
        <v/>
      </c>
    </row>
    <row r="809" spans="1:9" x14ac:dyDescent="0.2">
      <c r="A809" s="2" t="s">
        <v>332</v>
      </c>
      <c r="B809" s="2" t="s">
        <v>1164</v>
      </c>
      <c r="C809" s="2">
        <v>5647</v>
      </c>
      <c r="D809" s="2">
        <v>0.15</v>
      </c>
      <c r="E809" s="2">
        <v>0.2</v>
      </c>
      <c r="F809" s="2" t="s">
        <v>346</v>
      </c>
      <c r="G809" s="2">
        <v>0.12</v>
      </c>
      <c r="H809" s="2">
        <v>0.06</v>
      </c>
      <c r="I809" s="2" t="str">
        <f t="shared" si="13"/>
        <v>ok</v>
      </c>
    </row>
    <row r="810" spans="1:9" x14ac:dyDescent="0.2">
      <c r="A810" s="2" t="s">
        <v>352</v>
      </c>
      <c r="B810" s="2" t="s">
        <v>1164</v>
      </c>
      <c r="C810" s="2">
        <v>68669</v>
      </c>
      <c r="D810" s="2">
        <v>0.25</v>
      </c>
      <c r="E810" s="2">
        <v>0.25</v>
      </c>
      <c r="F810" s="2" t="s">
        <v>334</v>
      </c>
      <c r="G810" s="2">
        <v>0.09</v>
      </c>
      <c r="H810" s="2">
        <v>0.05</v>
      </c>
      <c r="I810" s="2" t="str">
        <f t="shared" si="13"/>
        <v/>
      </c>
    </row>
    <row r="811" spans="1:9" x14ac:dyDescent="0.2">
      <c r="A811" s="2" t="s">
        <v>429</v>
      </c>
      <c r="B811" s="2" t="s">
        <v>1165</v>
      </c>
      <c r="C811" s="2">
        <v>23670</v>
      </c>
      <c r="D811" s="2">
        <v>0.1</v>
      </c>
      <c r="E811" s="2">
        <v>0.15</v>
      </c>
      <c r="F811" s="2" t="s">
        <v>346</v>
      </c>
      <c r="G811" s="2">
        <v>0.08</v>
      </c>
      <c r="H811" s="2">
        <v>0.04</v>
      </c>
      <c r="I811" s="2" t="str">
        <f t="shared" si="13"/>
        <v/>
      </c>
    </row>
    <row r="812" spans="1:9" x14ac:dyDescent="0.2">
      <c r="A812" s="2" t="s">
        <v>1058</v>
      </c>
      <c r="B812" s="2" t="s">
        <v>1166</v>
      </c>
      <c r="C812" s="2">
        <v>88001</v>
      </c>
      <c r="D812" s="2">
        <v>0.1</v>
      </c>
      <c r="E812" s="2">
        <v>0.1</v>
      </c>
      <c r="F812" s="2" t="s">
        <v>359</v>
      </c>
      <c r="G812" s="2">
        <v>0.05</v>
      </c>
      <c r="H812" s="2">
        <v>0.03</v>
      </c>
      <c r="I812" s="2" t="str">
        <f t="shared" si="13"/>
        <v/>
      </c>
    </row>
    <row r="813" spans="1:9" x14ac:dyDescent="0.2">
      <c r="A813" s="2" t="s">
        <v>429</v>
      </c>
      <c r="B813" s="2" t="s">
        <v>1167</v>
      </c>
      <c r="C813" s="2">
        <v>23672</v>
      </c>
      <c r="D813" s="2">
        <v>0.1</v>
      </c>
      <c r="E813" s="2">
        <v>0.15</v>
      </c>
      <c r="F813" s="2" t="s">
        <v>346</v>
      </c>
      <c r="G813" s="2">
        <v>0.05</v>
      </c>
      <c r="H813" s="2">
        <v>0.03</v>
      </c>
      <c r="I813" s="2" t="str">
        <f t="shared" si="13"/>
        <v/>
      </c>
    </row>
    <row r="814" spans="1:9" x14ac:dyDescent="0.2">
      <c r="A814" s="2" t="s">
        <v>380</v>
      </c>
      <c r="B814" s="2" t="s">
        <v>1168</v>
      </c>
      <c r="C814" s="2">
        <v>73675</v>
      </c>
      <c r="D814" s="2">
        <v>0.25</v>
      </c>
      <c r="E814" s="2">
        <v>0.2</v>
      </c>
      <c r="F814" s="2" t="s">
        <v>334</v>
      </c>
      <c r="G814" s="2">
        <v>0.1</v>
      </c>
      <c r="H814" s="2">
        <v>0.06</v>
      </c>
      <c r="I814" s="2" t="str">
        <f t="shared" si="13"/>
        <v/>
      </c>
    </row>
    <row r="815" spans="1:9" x14ac:dyDescent="0.2">
      <c r="A815" s="2" t="s">
        <v>348</v>
      </c>
      <c r="B815" s="2" t="s">
        <v>1169</v>
      </c>
      <c r="C815" s="2">
        <v>25645</v>
      </c>
      <c r="D815" s="2">
        <v>0.15</v>
      </c>
      <c r="E815" s="2">
        <v>0.2</v>
      </c>
      <c r="F815" s="2" t="s">
        <v>346</v>
      </c>
      <c r="G815" s="2">
        <v>0.1</v>
      </c>
      <c r="H815" s="2">
        <v>0.06</v>
      </c>
      <c r="I815" s="2" t="str">
        <f t="shared" si="13"/>
        <v/>
      </c>
    </row>
    <row r="816" spans="1:9" x14ac:dyDescent="0.2">
      <c r="A816" s="2" t="s">
        <v>352</v>
      </c>
      <c r="B816" s="2" t="s">
        <v>1170</v>
      </c>
      <c r="C816" s="2">
        <v>68673</v>
      </c>
      <c r="D816" s="2">
        <v>0.15</v>
      </c>
      <c r="E816" s="2">
        <v>0.2</v>
      </c>
      <c r="F816" s="2" t="s">
        <v>346</v>
      </c>
      <c r="G816" s="2">
        <v>0.12</v>
      </c>
      <c r="H816" s="2">
        <v>7.0000000000000007E-2</v>
      </c>
      <c r="I816" s="2" t="str">
        <f t="shared" si="13"/>
        <v/>
      </c>
    </row>
    <row r="817" spans="1:9" x14ac:dyDescent="0.2">
      <c r="A817" s="2" t="s">
        <v>480</v>
      </c>
      <c r="B817" s="2" t="s">
        <v>1171</v>
      </c>
      <c r="C817" s="2">
        <v>70678</v>
      </c>
      <c r="D817" s="2">
        <v>0.1</v>
      </c>
      <c r="E817" s="2">
        <v>0.15</v>
      </c>
      <c r="F817" s="2" t="s">
        <v>346</v>
      </c>
      <c r="G817" s="2">
        <v>0.04</v>
      </c>
      <c r="H817" s="2">
        <v>0.03</v>
      </c>
      <c r="I817" s="2" t="str">
        <f t="shared" si="13"/>
        <v/>
      </c>
    </row>
    <row r="818" spans="1:9" x14ac:dyDescent="0.2">
      <c r="A818" s="2" t="s">
        <v>362</v>
      </c>
      <c r="B818" s="2" t="s">
        <v>1172</v>
      </c>
      <c r="C818" s="2">
        <v>52685</v>
      </c>
      <c r="D818" s="2">
        <v>0.25</v>
      </c>
      <c r="E818" s="2">
        <v>0.25</v>
      </c>
      <c r="F818" s="2" t="s">
        <v>334</v>
      </c>
      <c r="G818" s="2">
        <v>0.16</v>
      </c>
      <c r="H818" s="2">
        <v>0.08</v>
      </c>
      <c r="I818" s="2" t="str">
        <f t="shared" si="13"/>
        <v/>
      </c>
    </row>
    <row r="819" spans="1:9" x14ac:dyDescent="0.2">
      <c r="A819" s="2" t="s">
        <v>429</v>
      </c>
      <c r="B819" s="2" t="s">
        <v>1173</v>
      </c>
      <c r="C819" s="2">
        <v>23675</v>
      </c>
      <c r="D819" s="2">
        <v>0.1</v>
      </c>
      <c r="E819" s="2">
        <v>0.15</v>
      </c>
      <c r="F819" s="2" t="s">
        <v>346</v>
      </c>
      <c r="G819" s="2">
        <v>0.05</v>
      </c>
      <c r="H819" s="2">
        <v>0.03</v>
      </c>
      <c r="I819" s="2" t="str">
        <f t="shared" si="13"/>
        <v/>
      </c>
    </row>
    <row r="820" spans="1:9" x14ac:dyDescent="0.2">
      <c r="A820" s="2" t="s">
        <v>348</v>
      </c>
      <c r="B820" s="2" t="s">
        <v>1174</v>
      </c>
      <c r="C820" s="2">
        <v>25649</v>
      </c>
      <c r="D820" s="2">
        <v>0.25</v>
      </c>
      <c r="E820" s="2">
        <v>0.2</v>
      </c>
      <c r="F820" s="2" t="s">
        <v>334</v>
      </c>
      <c r="G820" s="2">
        <v>0.1</v>
      </c>
      <c r="H820" s="2">
        <v>0.05</v>
      </c>
      <c r="I820" s="2" t="str">
        <f t="shared" si="13"/>
        <v/>
      </c>
    </row>
    <row r="821" spans="1:9" x14ac:dyDescent="0.2">
      <c r="A821" s="2" t="s">
        <v>335</v>
      </c>
      <c r="B821" s="2" t="s">
        <v>1175</v>
      </c>
      <c r="C821" s="2">
        <v>54670</v>
      </c>
      <c r="D821" s="2">
        <v>0.2</v>
      </c>
      <c r="E821" s="2">
        <v>0.15</v>
      </c>
      <c r="F821" s="2" t="s">
        <v>346</v>
      </c>
      <c r="G821" s="2">
        <v>0.05</v>
      </c>
      <c r="H821" s="2">
        <v>0.03</v>
      </c>
      <c r="I821" s="2" t="str">
        <f t="shared" si="13"/>
        <v/>
      </c>
    </row>
    <row r="822" spans="1:9" x14ac:dyDescent="0.2">
      <c r="A822" s="2" t="s">
        <v>429</v>
      </c>
      <c r="B822" s="2" t="s">
        <v>1176</v>
      </c>
      <c r="C822" s="2">
        <v>23678</v>
      </c>
      <c r="D822" s="2">
        <v>0.1</v>
      </c>
      <c r="E822" s="2">
        <v>0.15</v>
      </c>
      <c r="F822" s="2" t="s">
        <v>346</v>
      </c>
      <c r="G822" s="2">
        <v>0.08</v>
      </c>
      <c r="H822" s="2">
        <v>0.04</v>
      </c>
      <c r="I822" s="2" t="str">
        <f t="shared" si="13"/>
        <v/>
      </c>
    </row>
    <row r="823" spans="1:9" x14ac:dyDescent="0.2">
      <c r="A823" s="2" t="s">
        <v>338</v>
      </c>
      <c r="B823" s="2" t="s">
        <v>1177</v>
      </c>
      <c r="C823" s="2">
        <v>50680</v>
      </c>
      <c r="D823" s="2">
        <v>0.15</v>
      </c>
      <c r="E823" s="2">
        <v>0.2</v>
      </c>
      <c r="F823" s="2" t="s">
        <v>346</v>
      </c>
      <c r="G823" s="2">
        <v>0.05</v>
      </c>
      <c r="H823" s="2">
        <v>0.03</v>
      </c>
      <c r="I823" s="2" t="str">
        <f t="shared" si="13"/>
        <v/>
      </c>
    </row>
    <row r="824" spans="1:9" x14ac:dyDescent="0.2">
      <c r="A824" s="2" t="s">
        <v>332</v>
      </c>
      <c r="B824" s="2" t="s">
        <v>1178</v>
      </c>
      <c r="C824" s="2">
        <v>5649</v>
      </c>
      <c r="D824" s="2">
        <v>0.15</v>
      </c>
      <c r="E824" s="2">
        <v>0.2</v>
      </c>
      <c r="F824" s="2" t="s">
        <v>346</v>
      </c>
      <c r="G824" s="2">
        <v>0.1</v>
      </c>
      <c r="H824" s="2">
        <v>0.06</v>
      </c>
      <c r="I824" s="2" t="str">
        <f t="shared" si="13"/>
        <v/>
      </c>
    </row>
    <row r="825" spans="1:9" x14ac:dyDescent="0.2">
      <c r="A825" s="2" t="s">
        <v>335</v>
      </c>
      <c r="B825" s="2" t="s">
        <v>1179</v>
      </c>
      <c r="C825" s="2">
        <v>54673</v>
      </c>
      <c r="D825" s="2">
        <v>0.35</v>
      </c>
      <c r="E825" s="2">
        <v>0.3</v>
      </c>
      <c r="F825" s="2" t="s">
        <v>334</v>
      </c>
      <c r="G825" s="2">
        <v>0.19</v>
      </c>
      <c r="H825" s="2">
        <v>0.08</v>
      </c>
      <c r="I825" s="2" t="str">
        <f t="shared" si="13"/>
        <v/>
      </c>
    </row>
    <row r="826" spans="1:9" x14ac:dyDescent="0.2">
      <c r="A826" s="2" t="s">
        <v>348</v>
      </c>
      <c r="B826" s="2" t="s">
        <v>1180</v>
      </c>
      <c r="C826" s="2">
        <v>25653</v>
      </c>
      <c r="D826" s="2">
        <v>0.15</v>
      </c>
      <c r="E826" s="2">
        <v>0.15</v>
      </c>
      <c r="F826" s="2" t="s">
        <v>346</v>
      </c>
      <c r="G826" s="2">
        <v>0.1</v>
      </c>
      <c r="H826" s="2">
        <v>0.06</v>
      </c>
      <c r="I826" s="2" t="str">
        <f t="shared" si="13"/>
        <v/>
      </c>
    </row>
    <row r="827" spans="1:9" x14ac:dyDescent="0.2">
      <c r="A827" s="2" t="s">
        <v>344</v>
      </c>
      <c r="B827" s="2" t="s">
        <v>1181</v>
      </c>
      <c r="C827" s="2">
        <v>13620</v>
      </c>
      <c r="D827" s="2">
        <v>0.1</v>
      </c>
      <c r="E827" s="2">
        <v>0.1</v>
      </c>
      <c r="F827" s="2" t="s">
        <v>359</v>
      </c>
      <c r="G827" s="2">
        <v>0.08</v>
      </c>
      <c r="H827" s="2">
        <v>0.04</v>
      </c>
      <c r="I827" s="2" t="str">
        <f t="shared" si="13"/>
        <v/>
      </c>
    </row>
    <row r="828" spans="1:9" x14ac:dyDescent="0.2">
      <c r="A828" s="2" t="s">
        <v>350</v>
      </c>
      <c r="B828" s="2" t="s">
        <v>1182</v>
      </c>
      <c r="C828" s="2">
        <v>20750</v>
      </c>
      <c r="D828" s="2">
        <v>0.1</v>
      </c>
      <c r="E828" s="2">
        <v>0.1</v>
      </c>
      <c r="F828" s="2" t="s">
        <v>359</v>
      </c>
      <c r="G828" s="2">
        <v>0.05</v>
      </c>
      <c r="H828" s="2">
        <v>0.03</v>
      </c>
      <c r="I828" s="2" t="str">
        <f t="shared" si="13"/>
        <v/>
      </c>
    </row>
    <row r="829" spans="1:9" x14ac:dyDescent="0.2">
      <c r="A829" s="2" t="s">
        <v>378</v>
      </c>
      <c r="B829" s="2" t="s">
        <v>1183</v>
      </c>
      <c r="C829" s="2">
        <v>15660</v>
      </c>
      <c r="D829" s="2">
        <v>0.25</v>
      </c>
      <c r="E829" s="2">
        <v>0.25</v>
      </c>
      <c r="F829" s="2" t="s">
        <v>334</v>
      </c>
      <c r="G829" s="2">
        <v>0.16</v>
      </c>
      <c r="H829" s="2">
        <v>0.08</v>
      </c>
      <c r="I829" s="2" t="str">
        <f t="shared" si="13"/>
        <v/>
      </c>
    </row>
    <row r="830" spans="1:9" x14ac:dyDescent="0.2">
      <c r="A830" s="2" t="s">
        <v>344</v>
      </c>
      <c r="B830" s="2" t="s">
        <v>1184</v>
      </c>
      <c r="C830" s="2">
        <v>13647</v>
      </c>
      <c r="D830" s="2">
        <v>0.1</v>
      </c>
      <c r="E830" s="2">
        <v>0.1</v>
      </c>
      <c r="F830" s="2" t="s">
        <v>359</v>
      </c>
      <c r="G830" s="2">
        <v>0.06</v>
      </c>
      <c r="H830" s="2">
        <v>0.03</v>
      </c>
      <c r="I830" s="2" t="str">
        <f t="shared" si="13"/>
        <v/>
      </c>
    </row>
    <row r="831" spans="1:9" x14ac:dyDescent="0.2">
      <c r="A831" s="2" t="s">
        <v>447</v>
      </c>
      <c r="B831" s="2" t="s">
        <v>1185</v>
      </c>
      <c r="C831" s="2">
        <v>94883</v>
      </c>
      <c r="D831" s="2">
        <v>0.05</v>
      </c>
      <c r="E831" s="2">
        <v>0.05</v>
      </c>
      <c r="F831" s="2" t="s">
        <v>359</v>
      </c>
      <c r="G831" s="2">
        <v>0.04</v>
      </c>
      <c r="H831" s="2">
        <v>0.02</v>
      </c>
      <c r="I831" s="2" t="str">
        <f t="shared" si="13"/>
        <v/>
      </c>
    </row>
    <row r="832" spans="1:9" x14ac:dyDescent="0.2">
      <c r="A832" s="2" t="s">
        <v>344</v>
      </c>
      <c r="B832" s="2" t="s">
        <v>1186</v>
      </c>
      <c r="C832" s="2">
        <v>13650</v>
      </c>
      <c r="D832" s="2">
        <v>0.1</v>
      </c>
      <c r="E832" s="2">
        <v>0.1</v>
      </c>
      <c r="F832" s="2" t="s">
        <v>359</v>
      </c>
      <c r="G832" s="2">
        <v>0.04</v>
      </c>
      <c r="H832" s="2">
        <v>0.03</v>
      </c>
      <c r="I832" s="2" t="str">
        <f t="shared" si="13"/>
        <v/>
      </c>
    </row>
    <row r="833" spans="1:9" x14ac:dyDescent="0.2">
      <c r="A833" s="2" t="s">
        <v>592</v>
      </c>
      <c r="B833" s="2" t="s">
        <v>1187</v>
      </c>
      <c r="C833" s="2">
        <v>86755</v>
      </c>
      <c r="D833" s="2">
        <v>0.3</v>
      </c>
      <c r="E833" s="2">
        <v>0.25</v>
      </c>
      <c r="F833" s="2" t="s">
        <v>334</v>
      </c>
      <c r="G833" s="2">
        <v>0.16</v>
      </c>
      <c r="H833" s="2">
        <v>0.1</v>
      </c>
      <c r="I833" s="2" t="str">
        <f t="shared" si="13"/>
        <v/>
      </c>
    </row>
    <row r="834" spans="1:9" x14ac:dyDescent="0.2">
      <c r="A834" s="2" t="s">
        <v>348</v>
      </c>
      <c r="B834" s="2" t="s">
        <v>1188</v>
      </c>
      <c r="C834" s="2">
        <v>25658</v>
      </c>
      <c r="D834" s="2">
        <v>0.15</v>
      </c>
      <c r="E834" s="2">
        <v>0.2</v>
      </c>
      <c r="F834" s="2" t="s">
        <v>346</v>
      </c>
      <c r="G834" s="2">
        <v>0.11</v>
      </c>
      <c r="H834" s="2">
        <v>0.06</v>
      </c>
      <c r="I834" s="2" t="str">
        <f t="shared" si="13"/>
        <v/>
      </c>
    </row>
    <row r="835" spans="1:9" x14ac:dyDescent="0.2">
      <c r="A835" s="2" t="s">
        <v>332</v>
      </c>
      <c r="B835" s="2" t="s">
        <v>1189</v>
      </c>
      <c r="C835" s="2">
        <v>5652</v>
      </c>
      <c r="D835" s="2">
        <v>0.15</v>
      </c>
      <c r="E835" s="2">
        <v>0.2</v>
      </c>
      <c r="F835" s="2" t="s">
        <v>346</v>
      </c>
      <c r="G835" s="2">
        <v>0.13</v>
      </c>
      <c r="H835" s="2">
        <v>7.0000000000000007E-2</v>
      </c>
      <c r="I835" s="2" t="str">
        <f t="shared" si="13"/>
        <v/>
      </c>
    </row>
    <row r="836" spans="1:9" x14ac:dyDescent="0.2">
      <c r="A836" s="2" t="s">
        <v>352</v>
      </c>
      <c r="B836" s="2" t="s">
        <v>1190</v>
      </c>
      <c r="C836" s="2">
        <v>68679</v>
      </c>
      <c r="D836" s="2">
        <v>0.2</v>
      </c>
      <c r="E836" s="2">
        <v>0.25</v>
      </c>
      <c r="F836" s="2" t="s">
        <v>334</v>
      </c>
      <c r="G836" s="2">
        <v>0.09</v>
      </c>
      <c r="H836" s="2">
        <v>0.06</v>
      </c>
      <c r="I836" s="2" t="str">
        <f t="shared" si="13"/>
        <v/>
      </c>
    </row>
    <row r="837" spans="1:9" x14ac:dyDescent="0.2">
      <c r="A837" s="2" t="s">
        <v>344</v>
      </c>
      <c r="B837" s="2" t="s">
        <v>1191</v>
      </c>
      <c r="C837" s="2">
        <v>13654</v>
      </c>
      <c r="D837" s="2">
        <v>0.1</v>
      </c>
      <c r="E837" s="2">
        <v>0.1</v>
      </c>
      <c r="F837" s="2" t="s">
        <v>359</v>
      </c>
      <c r="G837" s="2">
        <v>0.08</v>
      </c>
      <c r="H837" s="2">
        <v>0.04</v>
      </c>
      <c r="I837" s="2" t="str">
        <f t="shared" si="13"/>
        <v/>
      </c>
    </row>
    <row r="838" spans="1:9" x14ac:dyDescent="0.2">
      <c r="A838" s="2" t="s">
        <v>344</v>
      </c>
      <c r="B838" s="2" t="s">
        <v>1192</v>
      </c>
      <c r="C838" s="2">
        <v>13655</v>
      </c>
      <c r="D838" s="2">
        <v>0.15</v>
      </c>
      <c r="E838" s="2">
        <v>0.15</v>
      </c>
      <c r="F838" s="2" t="s">
        <v>346</v>
      </c>
      <c r="G838" s="2">
        <v>0.08</v>
      </c>
      <c r="H838" s="2">
        <v>0.04</v>
      </c>
      <c r="I838" s="2" t="str">
        <f t="shared" si="13"/>
        <v/>
      </c>
    </row>
    <row r="839" spans="1:9" x14ac:dyDescent="0.2">
      <c r="A839" s="2" t="s">
        <v>332</v>
      </c>
      <c r="B839" s="2" t="s">
        <v>1193</v>
      </c>
      <c r="C839" s="2">
        <v>5656</v>
      </c>
      <c r="D839" s="2">
        <v>0.15</v>
      </c>
      <c r="E839" s="2">
        <v>0.2</v>
      </c>
      <c r="F839" s="2" t="s">
        <v>346</v>
      </c>
      <c r="G839" s="2">
        <v>0.15</v>
      </c>
      <c r="H839" s="2">
        <v>0.08</v>
      </c>
      <c r="I839" s="2" t="str">
        <f t="shared" si="13"/>
        <v/>
      </c>
    </row>
    <row r="840" spans="1:9" x14ac:dyDescent="0.2">
      <c r="A840" s="2" t="s">
        <v>352</v>
      </c>
      <c r="B840" s="2" t="s">
        <v>1194</v>
      </c>
      <c r="C840" s="2">
        <v>68682</v>
      </c>
      <c r="D840" s="2">
        <v>0.25</v>
      </c>
      <c r="E840" s="2">
        <v>0.25</v>
      </c>
      <c r="F840" s="2" t="s">
        <v>334</v>
      </c>
      <c r="G840" s="2">
        <v>0.13</v>
      </c>
      <c r="H840" s="2">
        <v>7.0000000000000007E-2</v>
      </c>
      <c r="I840" s="2" t="str">
        <f t="shared" si="13"/>
        <v/>
      </c>
    </row>
    <row r="841" spans="1:9" x14ac:dyDescent="0.2">
      <c r="A841" s="2" t="s">
        <v>354</v>
      </c>
      <c r="B841" s="2" t="s">
        <v>1195</v>
      </c>
      <c r="C841" s="2">
        <v>17665</v>
      </c>
      <c r="D841" s="2">
        <v>0.25</v>
      </c>
      <c r="E841" s="2">
        <v>0.3</v>
      </c>
      <c r="F841" s="2" t="s">
        <v>334</v>
      </c>
      <c r="G841" s="2">
        <v>0.2</v>
      </c>
      <c r="H841" s="2">
        <v>0.1</v>
      </c>
      <c r="I841" s="2" t="str">
        <f t="shared" si="13"/>
        <v/>
      </c>
    </row>
    <row r="842" spans="1:9" x14ac:dyDescent="0.2">
      <c r="A842" s="2" t="s">
        <v>365</v>
      </c>
      <c r="B842" s="2" t="s">
        <v>1196</v>
      </c>
      <c r="C842" s="2">
        <v>18610</v>
      </c>
      <c r="D842" s="2">
        <v>0.25</v>
      </c>
      <c r="E842" s="2">
        <v>0.2</v>
      </c>
      <c r="F842" s="2" t="s">
        <v>334</v>
      </c>
      <c r="G842" s="2">
        <v>0.09</v>
      </c>
      <c r="H842" s="2">
        <v>0.05</v>
      </c>
      <c r="I842" s="2" t="str">
        <f t="shared" si="13"/>
        <v/>
      </c>
    </row>
    <row r="843" spans="1:9" x14ac:dyDescent="0.2">
      <c r="A843" s="2" t="s">
        <v>332</v>
      </c>
      <c r="B843" s="2" t="s">
        <v>1197</v>
      </c>
      <c r="C843" s="2">
        <v>5658</v>
      </c>
      <c r="D843" s="2">
        <v>0.15</v>
      </c>
      <c r="E843" s="2">
        <v>0.2</v>
      </c>
      <c r="F843" s="2" t="s">
        <v>346</v>
      </c>
      <c r="G843" s="2">
        <v>0.12</v>
      </c>
      <c r="H843" s="2">
        <v>0.06</v>
      </c>
      <c r="I843" s="2" t="str">
        <f t="shared" si="13"/>
        <v/>
      </c>
    </row>
    <row r="844" spans="1:9" x14ac:dyDescent="0.2">
      <c r="A844" s="2" t="s">
        <v>352</v>
      </c>
      <c r="B844" s="2" t="s">
        <v>1198</v>
      </c>
      <c r="C844" s="2">
        <v>68684</v>
      </c>
      <c r="D844" s="2">
        <v>0.25</v>
      </c>
      <c r="E844" s="2">
        <v>0.25</v>
      </c>
      <c r="F844" s="2" t="s">
        <v>334</v>
      </c>
      <c r="G844" s="2">
        <v>0.1</v>
      </c>
      <c r="H844" s="2">
        <v>0.05</v>
      </c>
      <c r="I844" s="2" t="str">
        <f t="shared" si="13"/>
        <v/>
      </c>
    </row>
    <row r="845" spans="1:9" x14ac:dyDescent="0.2">
      <c r="A845" s="2" t="s">
        <v>378</v>
      </c>
      <c r="B845" s="2" t="s">
        <v>1199</v>
      </c>
      <c r="C845" s="2">
        <v>15664</v>
      </c>
      <c r="D845" s="2">
        <v>0.15</v>
      </c>
      <c r="E845" s="2">
        <v>0.2</v>
      </c>
      <c r="F845" s="2" t="s">
        <v>346</v>
      </c>
      <c r="G845" s="2">
        <v>0.11</v>
      </c>
      <c r="H845" s="2">
        <v>0.06</v>
      </c>
      <c r="I845" s="2" t="str">
        <f t="shared" si="13"/>
        <v/>
      </c>
    </row>
    <row r="846" spans="1:9" x14ac:dyDescent="0.2">
      <c r="A846" s="2" t="s">
        <v>504</v>
      </c>
      <c r="B846" s="2" t="s">
        <v>1200</v>
      </c>
      <c r="C846" s="2">
        <v>95001</v>
      </c>
      <c r="D846" s="2">
        <v>0.05</v>
      </c>
      <c r="E846" s="2">
        <v>0.05</v>
      </c>
      <c r="F846" s="2" t="s">
        <v>359</v>
      </c>
      <c r="G846" s="2">
        <v>0.04</v>
      </c>
      <c r="H846" s="2">
        <v>0.02</v>
      </c>
      <c r="I846" s="2" t="str">
        <f t="shared" si="13"/>
        <v/>
      </c>
    </row>
    <row r="847" spans="1:9" x14ac:dyDescent="0.2">
      <c r="A847" s="2" t="s">
        <v>340</v>
      </c>
      <c r="B847" s="2" t="s">
        <v>1201</v>
      </c>
      <c r="C847" s="2">
        <v>27660</v>
      </c>
      <c r="D847" s="2">
        <v>0.35</v>
      </c>
      <c r="E847" s="2">
        <v>0.3</v>
      </c>
      <c r="F847" s="2" t="s">
        <v>334</v>
      </c>
      <c r="G847" s="2">
        <v>0.24</v>
      </c>
      <c r="H847" s="2">
        <v>0.1</v>
      </c>
      <c r="I847" s="2" t="str">
        <f t="shared" si="13"/>
        <v/>
      </c>
    </row>
    <row r="848" spans="1:9" x14ac:dyDescent="0.2">
      <c r="A848" s="2" t="s">
        <v>480</v>
      </c>
      <c r="B848" s="2" t="s">
        <v>1202</v>
      </c>
      <c r="C848" s="2">
        <v>70702</v>
      </c>
      <c r="D848" s="2">
        <v>0.1</v>
      </c>
      <c r="E848" s="2">
        <v>0.15</v>
      </c>
      <c r="F848" s="2" t="s">
        <v>346</v>
      </c>
      <c r="G848" s="2">
        <v>0.05</v>
      </c>
      <c r="H848" s="2">
        <v>0.03</v>
      </c>
      <c r="I848" s="2" t="str">
        <f t="shared" si="13"/>
        <v/>
      </c>
    </row>
    <row r="849" spans="1:9" x14ac:dyDescent="0.2">
      <c r="A849" s="2" t="s">
        <v>338</v>
      </c>
      <c r="B849" s="2" t="s">
        <v>1203</v>
      </c>
      <c r="C849" s="2">
        <v>50683</v>
      </c>
      <c r="D849" s="2">
        <v>0.15</v>
      </c>
      <c r="E849" s="2">
        <v>0.2</v>
      </c>
      <c r="F849" s="2" t="s">
        <v>346</v>
      </c>
      <c r="G849" s="2">
        <v>0.06</v>
      </c>
      <c r="H849" s="2">
        <v>0.03</v>
      </c>
      <c r="I849" s="2" t="str">
        <f t="shared" si="13"/>
        <v/>
      </c>
    </row>
    <row r="850" spans="1:9" x14ac:dyDescent="0.2">
      <c r="A850" s="2" t="s">
        <v>348</v>
      </c>
      <c r="B850" s="2" t="s">
        <v>1204</v>
      </c>
      <c r="C850" s="2">
        <v>25662</v>
      </c>
      <c r="D850" s="2">
        <v>0.2</v>
      </c>
      <c r="E850" s="2">
        <v>0.2</v>
      </c>
      <c r="F850" s="2" t="s">
        <v>346</v>
      </c>
      <c r="G850" s="2">
        <v>0.16</v>
      </c>
      <c r="H850" s="2">
        <v>0.06</v>
      </c>
      <c r="I850" s="2" t="str">
        <f t="shared" si="13"/>
        <v/>
      </c>
    </row>
    <row r="851" spans="1:9" x14ac:dyDescent="0.2">
      <c r="A851" s="2" t="s">
        <v>332</v>
      </c>
      <c r="B851" s="2" t="s">
        <v>1205</v>
      </c>
      <c r="C851" s="2">
        <v>5659</v>
      </c>
      <c r="D851" s="2">
        <v>0.1</v>
      </c>
      <c r="E851" s="2">
        <v>0.2</v>
      </c>
      <c r="F851" s="2" t="s">
        <v>346</v>
      </c>
      <c r="G851" s="2">
        <v>0.06</v>
      </c>
      <c r="H851" s="2">
        <v>0.03</v>
      </c>
      <c r="I851" s="2" t="str">
        <f t="shared" si="13"/>
        <v/>
      </c>
    </row>
    <row r="852" spans="1:9" x14ac:dyDescent="0.2">
      <c r="A852" s="2" t="s">
        <v>367</v>
      </c>
      <c r="B852" s="2" t="s">
        <v>1206</v>
      </c>
      <c r="C852" s="2">
        <v>44650</v>
      </c>
      <c r="D852" s="2">
        <v>0.15</v>
      </c>
      <c r="E852" s="2">
        <v>0.1</v>
      </c>
      <c r="F852" s="2" t="s">
        <v>346</v>
      </c>
      <c r="G852" s="2">
        <v>0.05</v>
      </c>
      <c r="H852" s="2">
        <v>0.03</v>
      </c>
      <c r="I852" s="2" t="str">
        <f t="shared" ref="I852:I915" si="14">+IF(B852=B853,"ok","")</f>
        <v/>
      </c>
    </row>
    <row r="853" spans="1:9" x14ac:dyDescent="0.2">
      <c r="A853" s="2" t="s">
        <v>344</v>
      </c>
      <c r="B853" s="2" t="s">
        <v>1207</v>
      </c>
      <c r="C853" s="2">
        <v>13657</v>
      </c>
      <c r="D853" s="2">
        <v>0.1</v>
      </c>
      <c r="E853" s="2">
        <v>0.1</v>
      </c>
      <c r="F853" s="2" t="s">
        <v>359</v>
      </c>
      <c r="G853" s="2">
        <v>0.08</v>
      </c>
      <c r="H853" s="2">
        <v>0.04</v>
      </c>
      <c r="I853" s="2" t="str">
        <f t="shared" si="14"/>
        <v/>
      </c>
    </row>
    <row r="854" spans="1:9" x14ac:dyDescent="0.2">
      <c r="A854" s="2" t="s">
        <v>338</v>
      </c>
      <c r="B854" s="2" t="s">
        <v>1208</v>
      </c>
      <c r="C854" s="2">
        <v>50686</v>
      </c>
      <c r="D854" s="2">
        <v>0.3</v>
      </c>
      <c r="E854" s="2">
        <v>0.25</v>
      </c>
      <c r="F854" s="2" t="s">
        <v>334</v>
      </c>
      <c r="G854" s="2">
        <v>0.2</v>
      </c>
      <c r="H854" s="2">
        <v>0.08</v>
      </c>
      <c r="I854" s="2" t="str">
        <f t="shared" si="14"/>
        <v/>
      </c>
    </row>
    <row r="855" spans="1:9" x14ac:dyDescent="0.2">
      <c r="A855" s="2" t="s">
        <v>362</v>
      </c>
      <c r="B855" s="2" t="s">
        <v>1209</v>
      </c>
      <c r="C855" s="2">
        <v>52687</v>
      </c>
      <c r="D855" s="2">
        <v>0.25</v>
      </c>
      <c r="E855" s="2">
        <v>0.25</v>
      </c>
      <c r="F855" s="2" t="s">
        <v>334</v>
      </c>
      <c r="G855" s="2">
        <v>0.11</v>
      </c>
      <c r="H855" s="2">
        <v>7.0000000000000007E-2</v>
      </c>
      <c r="I855" s="2" t="str">
        <f t="shared" si="14"/>
        <v/>
      </c>
    </row>
    <row r="856" spans="1:9" x14ac:dyDescent="0.2">
      <c r="A856" s="2" t="s">
        <v>380</v>
      </c>
      <c r="B856" s="2" t="s">
        <v>1210</v>
      </c>
      <c r="C856" s="2">
        <v>73678</v>
      </c>
      <c r="D856" s="2">
        <v>0.25</v>
      </c>
      <c r="E856" s="2">
        <v>0.2</v>
      </c>
      <c r="F856" s="2" t="s">
        <v>334</v>
      </c>
      <c r="G856" s="2">
        <v>0.1</v>
      </c>
      <c r="H856" s="2">
        <v>0.06</v>
      </c>
      <c r="I856" s="2" t="str">
        <f t="shared" si="14"/>
        <v/>
      </c>
    </row>
    <row r="857" spans="1:9" x14ac:dyDescent="0.2">
      <c r="A857" s="2" t="s">
        <v>338</v>
      </c>
      <c r="B857" s="2" t="s">
        <v>1211</v>
      </c>
      <c r="C857" s="2">
        <v>50223</v>
      </c>
      <c r="D857" s="2">
        <v>0.35</v>
      </c>
      <c r="E857" s="2">
        <v>0.25</v>
      </c>
      <c r="F857" s="2" t="s">
        <v>334</v>
      </c>
      <c r="G857" s="2">
        <v>0.2</v>
      </c>
      <c r="H857" s="2">
        <v>0.08</v>
      </c>
      <c r="I857" s="2" t="str">
        <f t="shared" si="14"/>
        <v/>
      </c>
    </row>
    <row r="858" spans="1:9" x14ac:dyDescent="0.2">
      <c r="A858" s="2" t="s">
        <v>378</v>
      </c>
      <c r="B858" s="2" t="s">
        <v>1212</v>
      </c>
      <c r="C858" s="2">
        <v>15667</v>
      </c>
      <c r="D858" s="2">
        <v>0.35</v>
      </c>
      <c r="E858" s="2">
        <v>0.3</v>
      </c>
      <c r="F858" s="2" t="s">
        <v>334</v>
      </c>
      <c r="G858" s="2">
        <v>0.16</v>
      </c>
      <c r="H858" s="2">
        <v>7.0000000000000007E-2</v>
      </c>
      <c r="I858" s="2" t="str">
        <f t="shared" si="14"/>
        <v/>
      </c>
    </row>
    <row r="859" spans="1:9" x14ac:dyDescent="0.2">
      <c r="A859" s="2" t="s">
        <v>356</v>
      </c>
      <c r="B859" s="2" t="s">
        <v>1213</v>
      </c>
      <c r="C859" s="2">
        <v>85325</v>
      </c>
      <c r="D859" s="2">
        <v>0.1</v>
      </c>
      <c r="E859" s="2">
        <v>0.15</v>
      </c>
      <c r="F859" s="2" t="s">
        <v>346</v>
      </c>
      <c r="G859" s="2">
        <v>0.04</v>
      </c>
      <c r="H859" s="2">
        <v>0.02</v>
      </c>
      <c r="I859" s="2" t="str">
        <f t="shared" si="14"/>
        <v/>
      </c>
    </row>
    <row r="860" spans="1:9" x14ac:dyDescent="0.2">
      <c r="A860" s="2" t="s">
        <v>332</v>
      </c>
      <c r="B860" s="2" t="s">
        <v>1214</v>
      </c>
      <c r="C860" s="2">
        <v>5660</v>
      </c>
      <c r="D860" s="2">
        <v>0.15</v>
      </c>
      <c r="E860" s="2">
        <v>0.25</v>
      </c>
      <c r="F860" s="2" t="s">
        <v>334</v>
      </c>
      <c r="G860" s="2">
        <v>0.12</v>
      </c>
      <c r="H860" s="2">
        <v>0.06</v>
      </c>
      <c r="I860" s="2" t="str">
        <f t="shared" si="14"/>
        <v/>
      </c>
    </row>
    <row r="861" spans="1:9" x14ac:dyDescent="0.2">
      <c r="A861" s="2" t="s">
        <v>480</v>
      </c>
      <c r="B861" s="2" t="s">
        <v>1215</v>
      </c>
      <c r="C861" s="2">
        <v>70708</v>
      </c>
      <c r="D861" s="2">
        <v>0.15</v>
      </c>
      <c r="E861" s="2">
        <v>0.15</v>
      </c>
      <c r="F861" s="2" t="s">
        <v>346</v>
      </c>
      <c r="G861" s="2">
        <v>0.04</v>
      </c>
      <c r="H861" s="2">
        <v>0.04</v>
      </c>
      <c r="I861" s="2" t="str">
        <f t="shared" si="14"/>
        <v/>
      </c>
    </row>
    <row r="862" spans="1:9" x14ac:dyDescent="0.2">
      <c r="A862" s="2" t="s">
        <v>338</v>
      </c>
      <c r="B862" s="2" t="s">
        <v>1216</v>
      </c>
      <c r="C862" s="2">
        <v>50689</v>
      </c>
      <c r="D862" s="2">
        <v>0.05</v>
      </c>
      <c r="E862" s="2">
        <v>0.15</v>
      </c>
      <c r="F862" s="2" t="s">
        <v>346</v>
      </c>
      <c r="G862" s="2">
        <v>0.04</v>
      </c>
      <c r="H862" s="2">
        <v>0.02</v>
      </c>
      <c r="I862" s="2" t="str">
        <f t="shared" si="14"/>
        <v/>
      </c>
    </row>
    <row r="863" spans="1:9" x14ac:dyDescent="0.2">
      <c r="A863" s="2" t="s">
        <v>344</v>
      </c>
      <c r="B863" s="2" t="s">
        <v>1217</v>
      </c>
      <c r="C863" s="2">
        <v>13667</v>
      </c>
      <c r="D863" s="2">
        <v>0.15</v>
      </c>
      <c r="E863" s="2">
        <v>0.15</v>
      </c>
      <c r="F863" s="2" t="s">
        <v>346</v>
      </c>
      <c r="G863" s="2">
        <v>0.06</v>
      </c>
      <c r="H863" s="2">
        <v>0.04</v>
      </c>
      <c r="I863" s="2" t="str">
        <f t="shared" si="14"/>
        <v/>
      </c>
    </row>
    <row r="864" spans="1:9" x14ac:dyDescent="0.2">
      <c r="A864" s="2" t="s">
        <v>350</v>
      </c>
      <c r="B864" s="2" t="s">
        <v>1218</v>
      </c>
      <c r="C864" s="2">
        <v>20770</v>
      </c>
      <c r="D864" s="2">
        <v>0.2</v>
      </c>
      <c r="E864" s="2">
        <v>0.15</v>
      </c>
      <c r="F864" s="2" t="s">
        <v>346</v>
      </c>
      <c r="G864" s="2">
        <v>0.08</v>
      </c>
      <c r="H864" s="2">
        <v>0.04</v>
      </c>
      <c r="I864" s="2" t="str">
        <f t="shared" si="14"/>
        <v/>
      </c>
    </row>
    <row r="865" spans="1:9" x14ac:dyDescent="0.2">
      <c r="A865" s="2" t="s">
        <v>378</v>
      </c>
      <c r="B865" s="2" t="s">
        <v>1219</v>
      </c>
      <c r="C865" s="2">
        <v>15673</v>
      </c>
      <c r="D865" s="2">
        <v>0.25</v>
      </c>
      <c r="E865" s="2">
        <v>0.25</v>
      </c>
      <c r="F865" s="2" t="s">
        <v>334</v>
      </c>
      <c r="G865" s="2">
        <v>0.16</v>
      </c>
      <c r="H865" s="2">
        <v>0.08</v>
      </c>
      <c r="I865" s="2" t="str">
        <f t="shared" si="14"/>
        <v/>
      </c>
    </row>
    <row r="866" spans="1:9" x14ac:dyDescent="0.2">
      <c r="A866" s="2" t="s">
        <v>352</v>
      </c>
      <c r="B866" s="2" t="s">
        <v>1220</v>
      </c>
      <c r="C866" s="2">
        <v>68686</v>
      </c>
      <c r="D866" s="2">
        <v>0.25</v>
      </c>
      <c r="E866" s="2">
        <v>0.25</v>
      </c>
      <c r="F866" s="2" t="s">
        <v>334</v>
      </c>
      <c r="G866" s="2">
        <v>0.11</v>
      </c>
      <c r="H866" s="2">
        <v>0.06</v>
      </c>
      <c r="I866" s="2" t="str">
        <f t="shared" si="14"/>
        <v/>
      </c>
    </row>
    <row r="867" spans="1:9" x14ac:dyDescent="0.2">
      <c r="A867" s="2" t="s">
        <v>378</v>
      </c>
      <c r="B867" s="2" t="s">
        <v>1221</v>
      </c>
      <c r="C867" s="2">
        <v>15676</v>
      </c>
      <c r="D867" s="2">
        <v>0.15</v>
      </c>
      <c r="E867" s="2">
        <v>0.2</v>
      </c>
      <c r="F867" s="2" t="s">
        <v>346</v>
      </c>
      <c r="G867" s="2">
        <v>0.09</v>
      </c>
      <c r="H867" s="2">
        <v>0.05</v>
      </c>
      <c r="I867" s="2" t="str">
        <f t="shared" si="14"/>
        <v/>
      </c>
    </row>
    <row r="868" spans="1:9" x14ac:dyDescent="0.2">
      <c r="A868" s="2" t="s">
        <v>592</v>
      </c>
      <c r="B868" s="2" t="s">
        <v>1222</v>
      </c>
      <c r="C868" s="2">
        <v>86757</v>
      </c>
      <c r="D868" s="2">
        <v>0.15</v>
      </c>
      <c r="E868" s="2">
        <v>0.2</v>
      </c>
      <c r="F868" s="2" t="s">
        <v>346</v>
      </c>
      <c r="G868" s="2">
        <v>0.04</v>
      </c>
      <c r="H868" s="2">
        <v>0.02</v>
      </c>
      <c r="I868" s="2" t="str">
        <f t="shared" si="14"/>
        <v/>
      </c>
    </row>
    <row r="869" spans="1:9" x14ac:dyDescent="0.2">
      <c r="A869" s="2" t="s">
        <v>480</v>
      </c>
      <c r="B869" s="2" t="s">
        <v>1223</v>
      </c>
      <c r="C869" s="2">
        <v>70713</v>
      </c>
      <c r="D869" s="2">
        <v>0.1</v>
      </c>
      <c r="E869" s="2">
        <v>0.15</v>
      </c>
      <c r="F869" s="2" t="s">
        <v>346</v>
      </c>
      <c r="G869" s="2">
        <v>0.04</v>
      </c>
      <c r="H869" s="2">
        <v>0.03</v>
      </c>
      <c r="I869" s="2" t="str">
        <f t="shared" si="14"/>
        <v/>
      </c>
    </row>
    <row r="870" spans="1:9" x14ac:dyDescent="0.2">
      <c r="A870" s="2" t="s">
        <v>362</v>
      </c>
      <c r="B870" s="2" t="s">
        <v>1224</v>
      </c>
      <c r="C870" s="2">
        <v>52693</v>
      </c>
      <c r="D870" s="2">
        <v>0.25</v>
      </c>
      <c r="E870" s="2">
        <v>0.25</v>
      </c>
      <c r="F870" s="2" t="s">
        <v>334</v>
      </c>
      <c r="G870" s="2">
        <v>0.16</v>
      </c>
      <c r="H870" s="2">
        <v>0.08</v>
      </c>
      <c r="I870" s="2" t="str">
        <f t="shared" si="14"/>
        <v/>
      </c>
    </row>
    <row r="871" spans="1:9" x14ac:dyDescent="0.2">
      <c r="A871" s="2" t="s">
        <v>378</v>
      </c>
      <c r="B871" s="2" t="s">
        <v>1225</v>
      </c>
      <c r="C871" s="2">
        <v>15681</v>
      </c>
      <c r="D871" s="2">
        <v>0.15</v>
      </c>
      <c r="E871" s="2">
        <v>0.15</v>
      </c>
      <c r="F871" s="2" t="s">
        <v>346</v>
      </c>
      <c r="G871" s="2">
        <v>0.16</v>
      </c>
      <c r="H871" s="2">
        <v>0.08</v>
      </c>
      <c r="I871" s="2" t="str">
        <f t="shared" si="14"/>
        <v/>
      </c>
    </row>
    <row r="872" spans="1:9" x14ac:dyDescent="0.2">
      <c r="A872" s="2" t="s">
        <v>344</v>
      </c>
      <c r="B872" s="2" t="s">
        <v>1226</v>
      </c>
      <c r="C872" s="2">
        <v>13670</v>
      </c>
      <c r="D872" s="2">
        <v>0.15</v>
      </c>
      <c r="E872" s="2">
        <v>0.15</v>
      </c>
      <c r="F872" s="2" t="s">
        <v>346</v>
      </c>
      <c r="G872" s="2">
        <v>0.36</v>
      </c>
      <c r="H872" s="2">
        <v>0.04</v>
      </c>
      <c r="I872" s="2" t="str">
        <f t="shared" si="14"/>
        <v/>
      </c>
    </row>
    <row r="873" spans="1:9" x14ac:dyDescent="0.2">
      <c r="A873" s="2" t="s">
        <v>369</v>
      </c>
      <c r="B873" s="2" t="s">
        <v>1227</v>
      </c>
      <c r="C873" s="2">
        <v>76670</v>
      </c>
      <c r="D873" s="2">
        <v>0.25</v>
      </c>
      <c r="E873" s="2">
        <v>0.25</v>
      </c>
      <c r="F873" s="2" t="s">
        <v>334</v>
      </c>
      <c r="G873" s="2">
        <v>0.12</v>
      </c>
      <c r="H873" s="2">
        <v>0.08</v>
      </c>
      <c r="I873" s="2" t="str">
        <f t="shared" si="14"/>
        <v/>
      </c>
    </row>
    <row r="874" spans="1:9" x14ac:dyDescent="0.2">
      <c r="A874" s="2" t="s">
        <v>362</v>
      </c>
      <c r="B874" s="2" t="s">
        <v>1228</v>
      </c>
      <c r="C874" s="2">
        <v>52694</v>
      </c>
      <c r="D874" s="2">
        <v>0.25</v>
      </c>
      <c r="E874" s="2">
        <v>0.25</v>
      </c>
      <c r="F874" s="2" t="s">
        <v>334</v>
      </c>
      <c r="G874" s="2">
        <v>0.15</v>
      </c>
      <c r="H874" s="2">
        <v>0.08</v>
      </c>
      <c r="I874" s="2" t="str">
        <f t="shared" si="14"/>
        <v/>
      </c>
    </row>
    <row r="875" spans="1:9" x14ac:dyDescent="0.2">
      <c r="A875" s="2" t="s">
        <v>332</v>
      </c>
      <c r="B875" s="2" t="s">
        <v>1229</v>
      </c>
      <c r="C875" s="2">
        <v>5665</v>
      </c>
      <c r="D875" s="2">
        <v>0.15</v>
      </c>
      <c r="E875" s="2">
        <v>0.2</v>
      </c>
      <c r="F875" s="2" t="s">
        <v>346</v>
      </c>
      <c r="G875" s="2">
        <v>0.06</v>
      </c>
      <c r="H875" s="2">
        <v>0.04</v>
      </c>
      <c r="I875" s="2" t="str">
        <f t="shared" si="14"/>
        <v/>
      </c>
    </row>
    <row r="876" spans="1:9" x14ac:dyDescent="0.2">
      <c r="A876" s="2" t="s">
        <v>332</v>
      </c>
      <c r="B876" s="2" t="s">
        <v>1230</v>
      </c>
      <c r="C876" s="2">
        <v>5664</v>
      </c>
      <c r="D876" s="2">
        <v>0.15</v>
      </c>
      <c r="E876" s="2">
        <v>0.2</v>
      </c>
      <c r="F876" s="2" t="s">
        <v>346</v>
      </c>
      <c r="G876" s="2">
        <v>0.12</v>
      </c>
      <c r="H876" s="2">
        <v>0.06</v>
      </c>
      <c r="I876" s="2" t="str">
        <f t="shared" si="14"/>
        <v/>
      </c>
    </row>
    <row r="877" spans="1:9" x14ac:dyDescent="0.2">
      <c r="A877" s="2" t="s">
        <v>480</v>
      </c>
      <c r="B877" s="2" t="s">
        <v>1231</v>
      </c>
      <c r="C877" s="2">
        <v>70717</v>
      </c>
      <c r="D877" s="2">
        <v>0.1</v>
      </c>
      <c r="E877" s="2">
        <v>0.15</v>
      </c>
      <c r="F877" s="2" t="s">
        <v>346</v>
      </c>
      <c r="G877" s="2">
        <v>0.04</v>
      </c>
      <c r="H877" s="2">
        <v>0.03</v>
      </c>
      <c r="I877" s="2" t="str">
        <f t="shared" si="14"/>
        <v/>
      </c>
    </row>
    <row r="878" spans="1:9" x14ac:dyDescent="0.2">
      <c r="A878" s="2" t="s">
        <v>429</v>
      </c>
      <c r="B878" s="2" t="s">
        <v>1232</v>
      </c>
      <c r="C878" s="2">
        <v>23686</v>
      </c>
      <c r="D878" s="2">
        <v>0.1</v>
      </c>
      <c r="E878" s="2">
        <v>0.15</v>
      </c>
      <c r="F878" s="2" t="s">
        <v>346</v>
      </c>
      <c r="G878" s="2">
        <v>0.06</v>
      </c>
      <c r="H878" s="2">
        <v>0.03</v>
      </c>
      <c r="I878" s="2" t="str">
        <f t="shared" si="14"/>
        <v/>
      </c>
    </row>
    <row r="879" spans="1:9" x14ac:dyDescent="0.2">
      <c r="A879" s="2" t="s">
        <v>332</v>
      </c>
      <c r="B879" s="2" t="s">
        <v>1233</v>
      </c>
      <c r="C879" s="2">
        <v>5667</v>
      </c>
      <c r="D879" s="2">
        <v>0.15</v>
      </c>
      <c r="E879" s="2">
        <v>0.2</v>
      </c>
      <c r="F879" s="2" t="s">
        <v>346</v>
      </c>
      <c r="G879" s="2">
        <v>0.09</v>
      </c>
      <c r="H879" s="2">
        <v>0.05</v>
      </c>
      <c r="I879" s="2" t="str">
        <f t="shared" si="14"/>
        <v/>
      </c>
    </row>
    <row r="880" spans="1:9" x14ac:dyDescent="0.2">
      <c r="A880" s="2" t="s">
        <v>332</v>
      </c>
      <c r="B880" s="2" t="s">
        <v>1234</v>
      </c>
      <c r="C880" s="2">
        <v>5670</v>
      </c>
      <c r="D880" s="2">
        <v>0.15</v>
      </c>
      <c r="E880" s="2">
        <v>0.2</v>
      </c>
      <c r="F880" s="2" t="s">
        <v>346</v>
      </c>
      <c r="G880" s="2">
        <v>0.08</v>
      </c>
      <c r="H880" s="2">
        <v>0.05</v>
      </c>
      <c r="I880" s="2" t="str">
        <f t="shared" si="14"/>
        <v/>
      </c>
    </row>
    <row r="881" spans="1:9" x14ac:dyDescent="0.2">
      <c r="A881" s="2" t="s">
        <v>378</v>
      </c>
      <c r="B881" s="2" t="s">
        <v>1235</v>
      </c>
      <c r="C881" s="2">
        <v>15693</v>
      </c>
      <c r="D881" s="2">
        <v>0.2</v>
      </c>
      <c r="E881" s="2">
        <v>0.25</v>
      </c>
      <c r="F881" s="2" t="s">
        <v>334</v>
      </c>
      <c r="G881" s="2">
        <v>0.16</v>
      </c>
      <c r="H881" s="2">
        <v>0.08</v>
      </c>
      <c r="I881" s="2" t="str">
        <f t="shared" si="14"/>
        <v/>
      </c>
    </row>
    <row r="882" spans="1:9" x14ac:dyDescent="0.2">
      <c r="A882" s="2" t="s">
        <v>376</v>
      </c>
      <c r="B882" s="2" t="s">
        <v>1236</v>
      </c>
      <c r="C882" s="2">
        <v>19693</v>
      </c>
      <c r="D882" s="2">
        <v>0.25</v>
      </c>
      <c r="E882" s="2">
        <v>0.25</v>
      </c>
      <c r="F882" s="2" t="s">
        <v>334</v>
      </c>
      <c r="G882" s="2">
        <v>0.15</v>
      </c>
      <c r="H882" s="2">
        <v>7.0000000000000007E-2</v>
      </c>
      <c r="I882" s="2" t="str">
        <f t="shared" si="14"/>
        <v/>
      </c>
    </row>
    <row r="883" spans="1:9" x14ac:dyDescent="0.2">
      <c r="A883" s="2" t="s">
        <v>373</v>
      </c>
      <c r="B883" s="2" t="s">
        <v>1237</v>
      </c>
      <c r="C883" s="2">
        <v>47692</v>
      </c>
      <c r="D883" s="2">
        <v>0.1</v>
      </c>
      <c r="E883" s="2">
        <v>0.1</v>
      </c>
      <c r="F883" s="2" t="s">
        <v>359</v>
      </c>
      <c r="G883" s="2">
        <v>0.04</v>
      </c>
      <c r="H883" s="2">
        <v>0.02</v>
      </c>
      <c r="I883" s="2" t="str">
        <f t="shared" si="14"/>
        <v/>
      </c>
    </row>
    <row r="884" spans="1:9" x14ac:dyDescent="0.2">
      <c r="A884" s="2" t="s">
        <v>332</v>
      </c>
      <c r="B884" s="2" t="s">
        <v>1238</v>
      </c>
      <c r="C884" s="2">
        <v>5674</v>
      </c>
      <c r="D884" s="2">
        <v>0.15</v>
      </c>
      <c r="E884" s="2">
        <v>0.2</v>
      </c>
      <c r="F884" s="2" t="s">
        <v>346</v>
      </c>
      <c r="G884" s="2">
        <v>0.11</v>
      </c>
      <c r="H884" s="2">
        <v>0.06</v>
      </c>
      <c r="I884" s="2" t="str">
        <f t="shared" si="14"/>
        <v/>
      </c>
    </row>
    <row r="885" spans="1:9" x14ac:dyDescent="0.2">
      <c r="A885" s="2" t="s">
        <v>352</v>
      </c>
      <c r="B885" s="2" t="s">
        <v>1239</v>
      </c>
      <c r="C885" s="2">
        <v>68689</v>
      </c>
      <c r="D885" s="2">
        <v>0.15</v>
      </c>
      <c r="E885" s="2">
        <v>0.15</v>
      </c>
      <c r="F885" s="2" t="s">
        <v>346</v>
      </c>
      <c r="G885" s="2">
        <v>0.16</v>
      </c>
      <c r="H885" s="2">
        <v>0.08</v>
      </c>
      <c r="I885" s="2" t="str">
        <f t="shared" si="14"/>
        <v/>
      </c>
    </row>
    <row r="886" spans="1:9" x14ac:dyDescent="0.2">
      <c r="A886" s="2" t="s">
        <v>365</v>
      </c>
      <c r="B886" s="2" t="s">
        <v>1240</v>
      </c>
      <c r="C886" s="2">
        <v>18753</v>
      </c>
      <c r="D886" s="2">
        <v>0.05</v>
      </c>
      <c r="E886" s="2">
        <v>0.05</v>
      </c>
      <c r="F886" s="2" t="s">
        <v>359</v>
      </c>
      <c r="G886" s="2">
        <v>0.04</v>
      </c>
      <c r="H886" s="2">
        <v>0.02</v>
      </c>
      <c r="I886" s="2" t="str">
        <f t="shared" si="14"/>
        <v/>
      </c>
    </row>
    <row r="887" spans="1:9" x14ac:dyDescent="0.2">
      <c r="A887" s="2" t="s">
        <v>373</v>
      </c>
      <c r="B887" s="2" t="s">
        <v>1241</v>
      </c>
      <c r="C887" s="2">
        <v>47703</v>
      </c>
      <c r="D887" s="2">
        <v>0.1</v>
      </c>
      <c r="E887" s="2">
        <v>0.1</v>
      </c>
      <c r="F887" s="2" t="s">
        <v>359</v>
      </c>
      <c r="G887" s="2">
        <v>0.04</v>
      </c>
      <c r="H887" s="2">
        <v>0.02</v>
      </c>
      <c r="I887" s="2" t="str">
        <f t="shared" si="14"/>
        <v/>
      </c>
    </row>
    <row r="888" spans="1:9" x14ac:dyDescent="0.2">
      <c r="A888" s="2" t="s">
        <v>362</v>
      </c>
      <c r="B888" s="2" t="s">
        <v>1242</v>
      </c>
      <c r="C888" s="2">
        <v>52683</v>
      </c>
      <c r="D888" s="2">
        <v>0.25</v>
      </c>
      <c r="E888" s="2">
        <v>0.25</v>
      </c>
      <c r="F888" s="2" t="s">
        <v>334</v>
      </c>
      <c r="G888" s="2">
        <v>0.13</v>
      </c>
      <c r="H888" s="2">
        <v>0.08</v>
      </c>
      <c r="I888" s="2" t="str">
        <f t="shared" si="14"/>
        <v/>
      </c>
    </row>
    <row r="889" spans="1:9" x14ac:dyDescent="0.2">
      <c r="A889" s="2" t="s">
        <v>373</v>
      </c>
      <c r="B889" s="2" t="s">
        <v>1243</v>
      </c>
      <c r="C889" s="2">
        <v>47707</v>
      </c>
      <c r="D889" s="2">
        <v>0.1</v>
      </c>
      <c r="E889" s="2">
        <v>0.1</v>
      </c>
      <c r="F889" s="2" t="s">
        <v>359</v>
      </c>
      <c r="G889" s="2">
        <v>0.04</v>
      </c>
      <c r="H889" s="2">
        <v>0.02</v>
      </c>
      <c r="I889" s="2" t="str">
        <f t="shared" si="14"/>
        <v/>
      </c>
    </row>
    <row r="890" spans="1:9" x14ac:dyDescent="0.2">
      <c r="A890" s="2" t="s">
        <v>332</v>
      </c>
      <c r="B890" s="2" t="s">
        <v>1244</v>
      </c>
      <c r="C890" s="2">
        <v>5679</v>
      </c>
      <c r="D890" s="2">
        <v>0.2</v>
      </c>
      <c r="E890" s="2">
        <v>0.25</v>
      </c>
      <c r="F890" s="2" t="s">
        <v>334</v>
      </c>
      <c r="G890" s="2">
        <v>0.16</v>
      </c>
      <c r="H890" s="2">
        <v>0.09</v>
      </c>
      <c r="I890" s="2" t="str">
        <f t="shared" si="14"/>
        <v/>
      </c>
    </row>
    <row r="891" spans="1:9" x14ac:dyDescent="0.2">
      <c r="A891" s="2" t="s">
        <v>373</v>
      </c>
      <c r="B891" s="2" t="s">
        <v>1245</v>
      </c>
      <c r="C891" s="2">
        <v>47720</v>
      </c>
      <c r="D891" s="2">
        <v>0.1</v>
      </c>
      <c r="E891" s="2">
        <v>0.1</v>
      </c>
      <c r="F891" s="2" t="s">
        <v>359</v>
      </c>
      <c r="G891" s="2">
        <v>0.04</v>
      </c>
      <c r="H891" s="2">
        <v>0.02</v>
      </c>
      <c r="I891" s="2" t="str">
        <f t="shared" si="14"/>
        <v/>
      </c>
    </row>
    <row r="892" spans="1:9" x14ac:dyDescent="0.2">
      <c r="A892" s="2" t="s">
        <v>362</v>
      </c>
      <c r="B892" s="2" t="s">
        <v>1246</v>
      </c>
      <c r="C892" s="2">
        <v>52696</v>
      </c>
      <c r="D892" s="2">
        <v>0.45</v>
      </c>
      <c r="E892" s="2">
        <v>0.35</v>
      </c>
      <c r="F892" s="2" t="s">
        <v>334</v>
      </c>
      <c r="G892" s="2">
        <v>0.16</v>
      </c>
      <c r="H892" s="2">
        <v>0.08</v>
      </c>
      <c r="I892" s="2" t="str">
        <f t="shared" si="14"/>
        <v/>
      </c>
    </row>
    <row r="893" spans="1:9" x14ac:dyDescent="0.2">
      <c r="A893" s="2" t="s">
        <v>352</v>
      </c>
      <c r="B893" s="2" t="s">
        <v>1247</v>
      </c>
      <c r="C893" s="2">
        <v>68705</v>
      </c>
      <c r="D893" s="2">
        <v>0.25</v>
      </c>
      <c r="E893" s="2">
        <v>0.25</v>
      </c>
      <c r="F893" s="2" t="s">
        <v>334</v>
      </c>
      <c r="G893" s="2">
        <v>0.09</v>
      </c>
      <c r="H893" s="2">
        <v>0.05</v>
      </c>
      <c r="I893" s="2" t="str">
        <f t="shared" si="14"/>
        <v/>
      </c>
    </row>
    <row r="894" spans="1:9" x14ac:dyDescent="0.2">
      <c r="A894" s="2" t="s">
        <v>344</v>
      </c>
      <c r="B894" s="2" t="s">
        <v>1248</v>
      </c>
      <c r="C894" s="2">
        <v>13673</v>
      </c>
      <c r="D894" s="2">
        <v>0.1</v>
      </c>
      <c r="E894" s="2">
        <v>0.1</v>
      </c>
      <c r="F894" s="2" t="s">
        <v>359</v>
      </c>
      <c r="G894" s="2">
        <v>0.06</v>
      </c>
      <c r="H894" s="2">
        <v>0.03</v>
      </c>
      <c r="I894" s="2" t="str">
        <f t="shared" si="14"/>
        <v/>
      </c>
    </row>
    <row r="895" spans="1:9" x14ac:dyDescent="0.2">
      <c r="A895" s="2" t="s">
        <v>352</v>
      </c>
      <c r="B895" s="2" t="s">
        <v>1249</v>
      </c>
      <c r="C895" s="2">
        <v>68720</v>
      </c>
      <c r="D895" s="2">
        <v>0.15</v>
      </c>
      <c r="E895" s="2">
        <v>0.15</v>
      </c>
      <c r="F895" s="2" t="s">
        <v>346</v>
      </c>
      <c r="G895" s="2">
        <v>0.18</v>
      </c>
      <c r="H895" s="2">
        <v>0.1</v>
      </c>
      <c r="I895" s="2" t="str">
        <f t="shared" si="14"/>
        <v/>
      </c>
    </row>
    <row r="896" spans="1:9" x14ac:dyDescent="0.2">
      <c r="A896" s="2" t="s">
        <v>380</v>
      </c>
      <c r="B896" s="2" t="s">
        <v>1250</v>
      </c>
      <c r="C896" s="2">
        <v>73686</v>
      </c>
      <c r="D896" s="2">
        <v>0.2</v>
      </c>
      <c r="E896" s="2">
        <v>0.2</v>
      </c>
      <c r="F896" s="2" t="s">
        <v>346</v>
      </c>
      <c r="G896" s="2">
        <v>0.13</v>
      </c>
      <c r="H896" s="2">
        <v>0.08</v>
      </c>
      <c r="I896" s="2" t="str">
        <f t="shared" si="14"/>
        <v/>
      </c>
    </row>
    <row r="897" spans="1:9" x14ac:dyDescent="0.2">
      <c r="A897" s="2" t="s">
        <v>436</v>
      </c>
      <c r="B897" s="2" t="s">
        <v>1251</v>
      </c>
      <c r="C897" s="2">
        <v>8675</v>
      </c>
      <c r="D897" s="2">
        <v>0.1</v>
      </c>
      <c r="E897" s="2">
        <v>0.1</v>
      </c>
      <c r="F897" s="2" t="s">
        <v>359</v>
      </c>
      <c r="G897" s="2">
        <v>7.0000000000000007E-2</v>
      </c>
      <c r="H897" s="2">
        <v>0.03</v>
      </c>
      <c r="I897" s="2" t="str">
        <f t="shared" si="14"/>
        <v/>
      </c>
    </row>
    <row r="898" spans="1:9" x14ac:dyDescent="0.2">
      <c r="A898" s="2" t="s">
        <v>342</v>
      </c>
      <c r="B898" s="2" t="s">
        <v>1252</v>
      </c>
      <c r="C898" s="2">
        <v>41676</v>
      </c>
      <c r="D898" s="2">
        <v>0.25</v>
      </c>
      <c r="E898" s="2">
        <v>0.2</v>
      </c>
      <c r="F898" s="2" t="s">
        <v>334</v>
      </c>
      <c r="G898" s="2">
        <v>0.14000000000000001</v>
      </c>
      <c r="H898" s="2">
        <v>0.05</v>
      </c>
      <c r="I898" s="2" t="str">
        <f t="shared" si="14"/>
        <v/>
      </c>
    </row>
    <row r="899" spans="1:9" x14ac:dyDescent="0.2">
      <c r="A899" s="2" t="s">
        <v>378</v>
      </c>
      <c r="B899" s="2" t="s">
        <v>1253</v>
      </c>
      <c r="C899" s="2">
        <v>15690</v>
      </c>
      <c r="D899" s="2">
        <v>0.3</v>
      </c>
      <c r="E899" s="2">
        <v>0.25</v>
      </c>
      <c r="F899" s="2" t="s">
        <v>334</v>
      </c>
      <c r="G899" s="2">
        <v>0.16</v>
      </c>
      <c r="H899" s="2">
        <v>0.08</v>
      </c>
      <c r="I899" s="2" t="str">
        <f t="shared" si="14"/>
        <v/>
      </c>
    </row>
    <row r="900" spans="1:9" x14ac:dyDescent="0.2">
      <c r="A900" s="2" t="s">
        <v>373</v>
      </c>
      <c r="B900" s="150" t="s">
        <v>1254</v>
      </c>
      <c r="C900" s="2">
        <v>47001</v>
      </c>
      <c r="D900" s="2">
        <v>0.15</v>
      </c>
      <c r="E900" s="2">
        <v>0.1</v>
      </c>
      <c r="F900" s="2" t="s">
        <v>346</v>
      </c>
      <c r="G900" s="2">
        <v>0.1</v>
      </c>
      <c r="H900" s="2">
        <v>0.04</v>
      </c>
      <c r="I900" s="2" t="str">
        <f t="shared" si="14"/>
        <v/>
      </c>
    </row>
    <row r="901" spans="1:9" x14ac:dyDescent="0.2">
      <c r="A901" s="2" t="s">
        <v>344</v>
      </c>
      <c r="B901" s="2" t="s">
        <v>1255</v>
      </c>
      <c r="C901" s="2">
        <v>13683</v>
      </c>
      <c r="D901" s="2">
        <v>0.1</v>
      </c>
      <c r="E901" s="2">
        <v>0.1</v>
      </c>
      <c r="F901" s="2" t="s">
        <v>359</v>
      </c>
      <c r="G901" s="2">
        <v>0.05</v>
      </c>
      <c r="H901" s="2">
        <v>0.03</v>
      </c>
      <c r="I901" s="2" t="str">
        <f t="shared" si="14"/>
        <v/>
      </c>
    </row>
    <row r="902" spans="1:9" x14ac:dyDescent="0.2">
      <c r="A902" s="2" t="s">
        <v>402</v>
      </c>
      <c r="B902" s="2" t="s">
        <v>1256</v>
      </c>
      <c r="C902" s="2">
        <v>66682</v>
      </c>
      <c r="D902" s="2">
        <v>0.25</v>
      </c>
      <c r="E902" s="2">
        <v>0.25</v>
      </c>
      <c r="F902" s="2" t="s">
        <v>334</v>
      </c>
      <c r="G902" s="2">
        <v>0.18</v>
      </c>
      <c r="H902" s="2">
        <v>0.09</v>
      </c>
      <c r="I902" s="2" t="str">
        <f t="shared" si="14"/>
        <v/>
      </c>
    </row>
    <row r="903" spans="1:9" x14ac:dyDescent="0.2">
      <c r="A903" s="2" t="s">
        <v>332</v>
      </c>
      <c r="B903" s="2" t="s">
        <v>1257</v>
      </c>
      <c r="C903" s="2">
        <v>5686</v>
      </c>
      <c r="D903" s="2">
        <v>0.15</v>
      </c>
      <c r="E903" s="2">
        <v>0.2</v>
      </c>
      <c r="F903" s="2" t="s">
        <v>346</v>
      </c>
      <c r="G903" s="2">
        <v>0.1</v>
      </c>
      <c r="H903" s="2">
        <v>0.05</v>
      </c>
      <c r="I903" s="2" t="str">
        <f t="shared" si="14"/>
        <v/>
      </c>
    </row>
    <row r="904" spans="1:9" x14ac:dyDescent="0.2">
      <c r="A904" s="2" t="s">
        <v>344</v>
      </c>
      <c r="B904" s="2" t="s">
        <v>1258</v>
      </c>
      <c r="C904" s="2">
        <v>13688</v>
      </c>
      <c r="D904" s="2">
        <v>0.15</v>
      </c>
      <c r="E904" s="2">
        <v>0.15</v>
      </c>
      <c r="F904" s="2" t="s">
        <v>346</v>
      </c>
      <c r="G904" s="2">
        <v>0.08</v>
      </c>
      <c r="H904" s="2">
        <v>0.04</v>
      </c>
      <c r="I904" s="2" t="str">
        <f t="shared" si="14"/>
        <v/>
      </c>
    </row>
    <row r="905" spans="1:9" x14ac:dyDescent="0.2">
      <c r="A905" s="2" t="s">
        <v>376</v>
      </c>
      <c r="B905" s="2" t="s">
        <v>1259</v>
      </c>
      <c r="C905" s="2">
        <v>19701</v>
      </c>
      <c r="D905" s="2">
        <v>0.25</v>
      </c>
      <c r="E905" s="2">
        <v>0.25</v>
      </c>
      <c r="F905" s="2" t="s">
        <v>334</v>
      </c>
      <c r="G905" s="2">
        <v>0.16</v>
      </c>
      <c r="H905" s="2">
        <v>0.08</v>
      </c>
      <c r="I905" s="2" t="str">
        <f t="shared" si="14"/>
        <v/>
      </c>
    </row>
    <row r="906" spans="1:9" x14ac:dyDescent="0.2">
      <c r="A906" s="2" t="s">
        <v>627</v>
      </c>
      <c r="B906" s="2" t="s">
        <v>1260</v>
      </c>
      <c r="C906" s="2">
        <v>99624</v>
      </c>
      <c r="D906" s="2">
        <v>0.05</v>
      </c>
      <c r="E906" s="2">
        <v>0.05</v>
      </c>
      <c r="F906" s="2" t="s">
        <v>359</v>
      </c>
      <c r="G906" s="2">
        <v>0.04</v>
      </c>
      <c r="H906" s="2">
        <v>0.02</v>
      </c>
      <c r="I906" s="2" t="str">
        <f t="shared" si="14"/>
        <v/>
      </c>
    </row>
    <row r="907" spans="1:9" x14ac:dyDescent="0.2">
      <c r="A907" s="2" t="s">
        <v>378</v>
      </c>
      <c r="B907" s="2" t="s">
        <v>1261</v>
      </c>
      <c r="C907" s="2">
        <v>15696</v>
      </c>
      <c r="D907" s="2">
        <v>0.15</v>
      </c>
      <c r="E907" s="2">
        <v>0.2</v>
      </c>
      <c r="F907" s="2" t="s">
        <v>346</v>
      </c>
      <c r="G907" s="2">
        <v>0.09</v>
      </c>
      <c r="H907" s="2">
        <v>0.05</v>
      </c>
      <c r="I907" s="2" t="str">
        <f t="shared" si="14"/>
        <v/>
      </c>
    </row>
    <row r="908" spans="1:9" x14ac:dyDescent="0.2">
      <c r="A908" s="2" t="s">
        <v>362</v>
      </c>
      <c r="B908" s="2" t="s">
        <v>1262</v>
      </c>
      <c r="C908" s="2">
        <v>52699</v>
      </c>
      <c r="D908" s="2">
        <v>0.3</v>
      </c>
      <c r="E908" s="2">
        <v>0.25</v>
      </c>
      <c r="F908" s="2" t="s">
        <v>334</v>
      </c>
      <c r="G908" s="2">
        <v>0.16</v>
      </c>
      <c r="H908" s="2">
        <v>0.08</v>
      </c>
      <c r="I908" s="2" t="str">
        <f t="shared" si="14"/>
        <v/>
      </c>
    </row>
    <row r="909" spans="1:9" x14ac:dyDescent="0.2">
      <c r="A909" s="2" t="s">
        <v>332</v>
      </c>
      <c r="B909" s="2" t="s">
        <v>1263</v>
      </c>
      <c r="C909" s="2">
        <v>5042</v>
      </c>
      <c r="D909" s="2">
        <v>0.2</v>
      </c>
      <c r="E909" s="2">
        <v>0.2</v>
      </c>
      <c r="F909" s="2" t="s">
        <v>346</v>
      </c>
      <c r="G909" s="2">
        <v>0.13</v>
      </c>
      <c r="H909" s="2">
        <v>7.0000000000000007E-2</v>
      </c>
      <c r="I909" s="2" t="str">
        <f t="shared" si="14"/>
        <v/>
      </c>
    </row>
    <row r="910" spans="1:9" x14ac:dyDescent="0.2">
      <c r="A910" s="2" t="s">
        <v>378</v>
      </c>
      <c r="B910" s="2" t="s">
        <v>1264</v>
      </c>
      <c r="C910" s="2">
        <v>15686</v>
      </c>
      <c r="D910" s="2">
        <v>0.15</v>
      </c>
      <c r="E910" s="2">
        <v>0.2</v>
      </c>
      <c r="F910" s="2" t="s">
        <v>346</v>
      </c>
      <c r="G910" s="2">
        <v>0.13</v>
      </c>
      <c r="H910" s="2">
        <v>7.0000000000000007E-2</v>
      </c>
      <c r="I910" s="2" t="str">
        <f t="shared" si="14"/>
        <v/>
      </c>
    </row>
    <row r="911" spans="1:9" x14ac:dyDescent="0.2">
      <c r="A911" s="2" t="s">
        <v>376</v>
      </c>
      <c r="B911" s="2" t="s">
        <v>1265</v>
      </c>
      <c r="C911" s="2">
        <v>19698</v>
      </c>
      <c r="D911" s="2">
        <v>0.25</v>
      </c>
      <c r="E911" s="2">
        <v>0.2</v>
      </c>
      <c r="F911" s="2" t="s">
        <v>334</v>
      </c>
      <c r="G911" s="2">
        <v>0.14000000000000001</v>
      </c>
      <c r="H911" s="2">
        <v>0.08</v>
      </c>
      <c r="I911" s="2" t="str">
        <f t="shared" si="14"/>
        <v/>
      </c>
    </row>
    <row r="912" spans="1:9" x14ac:dyDescent="0.2">
      <c r="A912" s="2" t="s">
        <v>335</v>
      </c>
      <c r="B912" s="2" t="s">
        <v>1266</v>
      </c>
      <c r="C912" s="2">
        <v>54680</v>
      </c>
      <c r="D912" s="2">
        <v>0.3</v>
      </c>
      <c r="E912" s="2">
        <v>0.25</v>
      </c>
      <c r="F912" s="2" t="s">
        <v>334</v>
      </c>
      <c r="G912" s="2">
        <v>0.14000000000000001</v>
      </c>
      <c r="H912" s="2">
        <v>0.06</v>
      </c>
      <c r="I912" s="2" t="str">
        <f t="shared" si="14"/>
        <v/>
      </c>
    </row>
    <row r="913" spans="1:9" x14ac:dyDescent="0.2">
      <c r="A913" s="2" t="s">
        <v>592</v>
      </c>
      <c r="B913" s="2" t="s">
        <v>1267</v>
      </c>
      <c r="C913" s="2">
        <v>86760</v>
      </c>
      <c r="D913" s="2">
        <v>0.3</v>
      </c>
      <c r="E913" s="2">
        <v>0.25</v>
      </c>
      <c r="F913" s="2" t="s">
        <v>334</v>
      </c>
      <c r="G913" s="2">
        <v>0.17</v>
      </c>
      <c r="H913" s="2">
        <v>0.1</v>
      </c>
      <c r="I913" s="2" t="str">
        <f t="shared" si="14"/>
        <v/>
      </c>
    </row>
    <row r="914" spans="1:9" x14ac:dyDescent="0.2">
      <c r="A914" s="2" t="s">
        <v>332</v>
      </c>
      <c r="B914" s="2" t="s">
        <v>1268</v>
      </c>
      <c r="C914" s="2">
        <v>5690</v>
      </c>
      <c r="D914" s="2">
        <v>0.15</v>
      </c>
      <c r="E914" s="2">
        <v>0.2</v>
      </c>
      <c r="F914" s="2" t="s">
        <v>346</v>
      </c>
      <c r="G914" s="2">
        <v>0.09</v>
      </c>
      <c r="H914" s="2">
        <v>0.05</v>
      </c>
      <c r="I914" s="2" t="str">
        <f t="shared" si="14"/>
        <v/>
      </c>
    </row>
    <row r="915" spans="1:9" x14ac:dyDescent="0.2">
      <c r="A915" s="2" t="s">
        <v>436</v>
      </c>
      <c r="B915" s="2" t="s">
        <v>1269</v>
      </c>
      <c r="C915" s="2">
        <v>8685</v>
      </c>
      <c r="D915" s="2">
        <v>0.1</v>
      </c>
      <c r="E915" s="2">
        <v>0.1</v>
      </c>
      <c r="F915" s="2" t="s">
        <v>359</v>
      </c>
      <c r="G915" s="2">
        <v>7.0000000000000007E-2</v>
      </c>
      <c r="H915" s="2">
        <v>0.03</v>
      </c>
      <c r="I915" s="2" t="str">
        <f t="shared" si="14"/>
        <v/>
      </c>
    </row>
    <row r="916" spans="1:9" x14ac:dyDescent="0.2">
      <c r="A916" s="2" t="s">
        <v>402</v>
      </c>
      <c r="B916" s="2" t="s">
        <v>1270</v>
      </c>
      <c r="C916" s="2">
        <v>66687</v>
      </c>
      <c r="D916" s="2">
        <v>0.3</v>
      </c>
      <c r="E916" s="2">
        <v>0.3</v>
      </c>
      <c r="F916" s="2" t="s">
        <v>334</v>
      </c>
      <c r="G916" s="2">
        <v>0.2</v>
      </c>
      <c r="H916" s="2">
        <v>0.1</v>
      </c>
      <c r="I916" s="2" t="str">
        <f t="shared" ref="I916:I979" si="15">+IF(B916=B917,"ok","")</f>
        <v/>
      </c>
    </row>
    <row r="917" spans="1:9" x14ac:dyDescent="0.2">
      <c r="A917" s="2" t="s">
        <v>332</v>
      </c>
      <c r="B917" s="2" t="s">
        <v>1271</v>
      </c>
      <c r="C917" s="2">
        <v>5697</v>
      </c>
      <c r="D917" s="2">
        <v>0.15</v>
      </c>
      <c r="E917" s="2">
        <v>0.2</v>
      </c>
      <c r="F917" s="2" t="s">
        <v>346</v>
      </c>
      <c r="G917" s="2">
        <v>0.11</v>
      </c>
      <c r="H917" s="2">
        <v>0.06</v>
      </c>
      <c r="I917" s="2" t="str">
        <f t="shared" si="15"/>
        <v/>
      </c>
    </row>
    <row r="918" spans="1:9" x14ac:dyDescent="0.2">
      <c r="A918" s="2" t="s">
        <v>362</v>
      </c>
      <c r="B918" s="2" t="s">
        <v>1272</v>
      </c>
      <c r="C918" s="2">
        <v>52720</v>
      </c>
      <c r="D918" s="2">
        <v>0.25</v>
      </c>
      <c r="E918" s="2">
        <v>0.25</v>
      </c>
      <c r="F918" s="2" t="s">
        <v>334</v>
      </c>
      <c r="G918" s="2">
        <v>0.16</v>
      </c>
      <c r="H918" s="2">
        <v>0.08</v>
      </c>
      <c r="I918" s="2" t="str">
        <f t="shared" si="15"/>
        <v/>
      </c>
    </row>
    <row r="919" spans="1:9" x14ac:dyDescent="0.2">
      <c r="A919" s="2" t="s">
        <v>409</v>
      </c>
      <c r="B919" s="2" t="s">
        <v>1273</v>
      </c>
      <c r="C919" s="2">
        <v>81736</v>
      </c>
      <c r="D919" s="2">
        <v>0.3</v>
      </c>
      <c r="E919" s="2">
        <v>0.25</v>
      </c>
      <c r="F919" s="2" t="s">
        <v>334</v>
      </c>
      <c r="G919" s="2">
        <v>0.21</v>
      </c>
      <c r="H919" s="2">
        <v>0.08</v>
      </c>
      <c r="I919" s="2" t="str">
        <f t="shared" si="15"/>
        <v/>
      </c>
    </row>
    <row r="920" spans="1:9" x14ac:dyDescent="0.2">
      <c r="A920" s="2" t="s">
        <v>335</v>
      </c>
      <c r="B920" s="2" t="s">
        <v>1274</v>
      </c>
      <c r="C920" s="2">
        <v>54720</v>
      </c>
      <c r="D920" s="2">
        <v>0.3</v>
      </c>
      <c r="E920" s="2">
        <v>0.25</v>
      </c>
      <c r="F920" s="2" t="s">
        <v>334</v>
      </c>
      <c r="G920" s="2">
        <v>0.15</v>
      </c>
      <c r="H920" s="2">
        <v>0.06</v>
      </c>
      <c r="I920" s="2" t="str">
        <f t="shared" si="15"/>
        <v/>
      </c>
    </row>
    <row r="921" spans="1:9" x14ac:dyDescent="0.2">
      <c r="A921" s="2" t="s">
        <v>348</v>
      </c>
      <c r="B921" s="2" t="s">
        <v>1275</v>
      </c>
      <c r="C921" s="2">
        <v>25718</v>
      </c>
      <c r="D921" s="2">
        <v>0.15</v>
      </c>
      <c r="E921" s="2">
        <v>0.2</v>
      </c>
      <c r="F921" s="2" t="s">
        <v>346</v>
      </c>
      <c r="G921" s="2">
        <v>0.16</v>
      </c>
      <c r="H921" s="2">
        <v>0.06</v>
      </c>
      <c r="I921" s="2" t="str">
        <f t="shared" si="15"/>
        <v/>
      </c>
    </row>
    <row r="922" spans="1:9" x14ac:dyDescent="0.2">
      <c r="A922" s="2" t="s">
        <v>378</v>
      </c>
      <c r="B922" s="2" t="s">
        <v>1276</v>
      </c>
      <c r="C922" s="2">
        <v>15720</v>
      </c>
      <c r="D922" s="2">
        <v>0.25</v>
      </c>
      <c r="E922" s="2">
        <v>0.25</v>
      </c>
      <c r="F922" s="2" t="s">
        <v>334</v>
      </c>
      <c r="G922" s="2">
        <v>0.16</v>
      </c>
      <c r="H922" s="2">
        <v>0.08</v>
      </c>
      <c r="I922" s="2" t="str">
        <f t="shared" si="15"/>
        <v/>
      </c>
    </row>
    <row r="923" spans="1:9" x14ac:dyDescent="0.2">
      <c r="A923" s="2" t="s">
        <v>378</v>
      </c>
      <c r="B923" s="2" t="s">
        <v>1277</v>
      </c>
      <c r="C923" s="2">
        <v>15723</v>
      </c>
      <c r="D923" s="2">
        <v>0.25</v>
      </c>
      <c r="E923" s="2">
        <v>0.25</v>
      </c>
      <c r="F923" s="2" t="s">
        <v>334</v>
      </c>
      <c r="G923" s="2">
        <v>0.16</v>
      </c>
      <c r="H923" s="2">
        <v>0.08</v>
      </c>
      <c r="I923" s="2" t="str">
        <f t="shared" si="15"/>
        <v/>
      </c>
    </row>
    <row r="924" spans="1:9" x14ac:dyDescent="0.2">
      <c r="A924" s="2" t="s">
        <v>332</v>
      </c>
      <c r="B924" s="2" t="s">
        <v>1278</v>
      </c>
      <c r="C924" s="2">
        <v>5736</v>
      </c>
      <c r="D924" s="2">
        <v>0.15</v>
      </c>
      <c r="E924" s="2">
        <v>0.2</v>
      </c>
      <c r="F924" s="2" t="s">
        <v>346</v>
      </c>
      <c r="G924" s="2">
        <v>0.1</v>
      </c>
      <c r="H924" s="2">
        <v>0.05</v>
      </c>
      <c r="I924" s="2" t="str">
        <f t="shared" si="15"/>
        <v/>
      </c>
    </row>
    <row r="925" spans="1:9" x14ac:dyDescent="0.2">
      <c r="A925" s="2" t="s">
        <v>348</v>
      </c>
      <c r="B925" s="2" t="s">
        <v>1279</v>
      </c>
      <c r="C925" s="2">
        <v>25736</v>
      </c>
      <c r="D925" s="2">
        <v>0.15</v>
      </c>
      <c r="E925" s="2">
        <v>0.2</v>
      </c>
      <c r="F925" s="2" t="s">
        <v>346</v>
      </c>
      <c r="G925" s="2">
        <v>0.1</v>
      </c>
      <c r="H925" s="2">
        <v>0.05</v>
      </c>
      <c r="I925" s="2" t="str">
        <f t="shared" si="15"/>
        <v/>
      </c>
    </row>
    <row r="926" spans="1:9" x14ac:dyDescent="0.2">
      <c r="A926" s="2" t="s">
        <v>369</v>
      </c>
      <c r="B926" s="2" t="s">
        <v>1280</v>
      </c>
      <c r="C926" s="2">
        <v>76736</v>
      </c>
      <c r="D926" s="2">
        <v>0.25</v>
      </c>
      <c r="E926" s="2">
        <v>0.2</v>
      </c>
      <c r="F926" s="2" t="s">
        <v>334</v>
      </c>
      <c r="G926" s="2">
        <v>0.13</v>
      </c>
      <c r="H926" s="2">
        <v>0.08</v>
      </c>
      <c r="I926" s="2" t="str">
        <f t="shared" si="15"/>
        <v/>
      </c>
    </row>
    <row r="927" spans="1:9" x14ac:dyDescent="0.2">
      <c r="A927" s="2" t="s">
        <v>378</v>
      </c>
      <c r="B927" s="2" t="s">
        <v>1281</v>
      </c>
      <c r="C927" s="2">
        <v>15740</v>
      </c>
      <c r="D927" s="2">
        <v>0.15</v>
      </c>
      <c r="E927" s="2">
        <v>0.25</v>
      </c>
      <c r="F927" s="2" t="s">
        <v>334</v>
      </c>
      <c r="G927" s="2">
        <v>0.16</v>
      </c>
      <c r="H927" s="2">
        <v>0.08</v>
      </c>
      <c r="I927" s="2" t="str">
        <f t="shared" si="15"/>
        <v/>
      </c>
    </row>
    <row r="928" spans="1:9" x14ac:dyDescent="0.2">
      <c r="A928" s="2" t="s">
        <v>348</v>
      </c>
      <c r="B928" s="2" t="s">
        <v>1282</v>
      </c>
      <c r="C928" s="2">
        <v>25740</v>
      </c>
      <c r="D928" s="2">
        <v>0.15</v>
      </c>
      <c r="E928" s="2">
        <v>0.2</v>
      </c>
      <c r="F928" s="2" t="s">
        <v>346</v>
      </c>
      <c r="G928" s="2">
        <v>0.09</v>
      </c>
      <c r="H928" s="2">
        <v>0.05</v>
      </c>
      <c r="I928" s="2" t="str">
        <f t="shared" si="15"/>
        <v/>
      </c>
    </row>
    <row r="929" spans="1:9" x14ac:dyDescent="0.2">
      <c r="A929" s="2" t="s">
        <v>592</v>
      </c>
      <c r="B929" s="2" t="s">
        <v>1283</v>
      </c>
      <c r="C929" s="2">
        <v>86749</v>
      </c>
      <c r="D929" s="2">
        <v>0.25</v>
      </c>
      <c r="E929" s="2">
        <v>0.25</v>
      </c>
      <c r="F929" s="2" t="s">
        <v>334</v>
      </c>
      <c r="G929" s="2">
        <v>0.14000000000000001</v>
      </c>
      <c r="H929" s="2">
        <v>0.08</v>
      </c>
      <c r="I929" s="2" t="str">
        <f t="shared" si="15"/>
        <v/>
      </c>
    </row>
    <row r="930" spans="1:9" x14ac:dyDescent="0.2">
      <c r="A930" s="2" t="s">
        <v>335</v>
      </c>
      <c r="B930" s="2" t="s">
        <v>1284</v>
      </c>
      <c r="C930" s="2">
        <v>54743</v>
      </c>
      <c r="D930" s="2">
        <v>0.25</v>
      </c>
      <c r="E930" s="2">
        <v>0.25</v>
      </c>
      <c r="F930" s="2" t="s">
        <v>334</v>
      </c>
      <c r="G930" s="2">
        <v>7.0000000000000007E-2</v>
      </c>
      <c r="H930" s="2">
        <v>0.03</v>
      </c>
      <c r="I930" s="2" t="str">
        <f t="shared" si="15"/>
        <v/>
      </c>
    </row>
    <row r="931" spans="1:9" x14ac:dyDescent="0.2">
      <c r="A931" s="2" t="s">
        <v>348</v>
      </c>
      <c r="B931" s="2" t="s">
        <v>1285</v>
      </c>
      <c r="C931" s="2">
        <v>25743</v>
      </c>
      <c r="D931" s="2">
        <v>0.2</v>
      </c>
      <c r="E931" s="2">
        <v>0.2</v>
      </c>
      <c r="F931" s="2" t="s">
        <v>346</v>
      </c>
      <c r="G931" s="2">
        <v>0.09</v>
      </c>
      <c r="H931" s="2">
        <v>0.05</v>
      </c>
      <c r="I931" s="2" t="str">
        <f t="shared" si="15"/>
        <v/>
      </c>
    </row>
    <row r="932" spans="1:9" x14ac:dyDescent="0.2">
      <c r="A932" s="2" t="s">
        <v>376</v>
      </c>
      <c r="B932" s="2" t="s">
        <v>1286</v>
      </c>
      <c r="C932" s="2">
        <v>19743</v>
      </c>
      <c r="D932" s="2">
        <v>0.25</v>
      </c>
      <c r="E932" s="2">
        <v>0.2</v>
      </c>
      <c r="F932" s="2" t="s">
        <v>334</v>
      </c>
      <c r="G932" s="2">
        <v>0.1</v>
      </c>
      <c r="H932" s="2">
        <v>0.05</v>
      </c>
      <c r="I932" s="2" t="str">
        <f t="shared" si="15"/>
        <v/>
      </c>
    </row>
    <row r="933" spans="1:9" x14ac:dyDescent="0.2">
      <c r="A933" s="2" t="s">
        <v>352</v>
      </c>
      <c r="B933" s="2" t="s">
        <v>1287</v>
      </c>
      <c r="C933" s="2">
        <v>68745</v>
      </c>
      <c r="D933" s="2">
        <v>0.15</v>
      </c>
      <c r="E933" s="2">
        <v>0.15</v>
      </c>
      <c r="F933" s="2" t="s">
        <v>346</v>
      </c>
      <c r="G933" s="2">
        <v>0.09</v>
      </c>
      <c r="H933" s="2">
        <v>0.06</v>
      </c>
      <c r="I933" s="2" t="str">
        <f t="shared" si="15"/>
        <v/>
      </c>
    </row>
    <row r="934" spans="1:9" x14ac:dyDescent="0.2">
      <c r="A934" s="2" t="s">
        <v>348</v>
      </c>
      <c r="B934" s="2" t="s">
        <v>1288</v>
      </c>
      <c r="C934" s="2">
        <v>25745</v>
      </c>
      <c r="D934" s="2">
        <v>0.15</v>
      </c>
      <c r="E934" s="2">
        <v>0.15</v>
      </c>
      <c r="F934" s="2" t="s">
        <v>346</v>
      </c>
      <c r="G934" s="2">
        <v>0.09</v>
      </c>
      <c r="H934" s="2">
        <v>0.05</v>
      </c>
      <c r="I934" s="2" t="str">
        <f t="shared" si="15"/>
        <v/>
      </c>
    </row>
    <row r="935" spans="1:9" x14ac:dyDescent="0.2">
      <c r="A935" s="2" t="s">
        <v>344</v>
      </c>
      <c r="B935" s="2" t="s">
        <v>1289</v>
      </c>
      <c r="C935" s="2">
        <v>13744</v>
      </c>
      <c r="D935" s="2">
        <v>0.15</v>
      </c>
      <c r="E935" s="2">
        <v>0.15</v>
      </c>
      <c r="F935" s="2" t="s">
        <v>346</v>
      </c>
      <c r="G935" s="2">
        <v>0.08</v>
      </c>
      <c r="H935" s="2">
        <v>0.04</v>
      </c>
      <c r="I935" s="2" t="str">
        <f t="shared" si="15"/>
        <v/>
      </c>
    </row>
    <row r="936" spans="1:9" x14ac:dyDescent="0.2">
      <c r="A936" s="2" t="s">
        <v>480</v>
      </c>
      <c r="B936" s="2" t="s">
        <v>1290</v>
      </c>
      <c r="C936" s="2">
        <v>70742</v>
      </c>
      <c r="D936" s="2">
        <v>0.1</v>
      </c>
      <c r="E936" s="2">
        <v>0.15</v>
      </c>
      <c r="F936" s="2" t="s">
        <v>346</v>
      </c>
      <c r="G936" s="2">
        <v>0.04</v>
      </c>
      <c r="H936" s="2">
        <v>0.03</v>
      </c>
      <c r="I936" s="2" t="str">
        <f t="shared" si="15"/>
        <v/>
      </c>
    </row>
    <row r="937" spans="1:9" x14ac:dyDescent="0.2">
      <c r="A937" s="2" t="s">
        <v>480</v>
      </c>
      <c r="B937" s="150" t="s">
        <v>1291</v>
      </c>
      <c r="C937" s="2">
        <v>70001</v>
      </c>
      <c r="D937" s="2">
        <v>0.1</v>
      </c>
      <c r="E937" s="2">
        <v>0.15</v>
      </c>
      <c r="F937" s="2" t="s">
        <v>346</v>
      </c>
      <c r="G937" s="2">
        <v>7.0000000000000007E-2</v>
      </c>
      <c r="H937" s="2">
        <v>0.04</v>
      </c>
      <c r="I937" s="2" t="str">
        <f t="shared" si="15"/>
        <v/>
      </c>
    </row>
    <row r="938" spans="1:9" x14ac:dyDescent="0.2">
      <c r="A938" s="2" t="s">
        <v>340</v>
      </c>
      <c r="B938" s="2" t="s">
        <v>1292</v>
      </c>
      <c r="C938" s="2">
        <v>27745</v>
      </c>
      <c r="D938" s="2">
        <v>0.35</v>
      </c>
      <c r="E938" s="2">
        <v>0.35</v>
      </c>
      <c r="F938" s="2" t="s">
        <v>334</v>
      </c>
      <c r="G938" s="2">
        <v>0.24</v>
      </c>
      <c r="H938" s="2">
        <v>0.1</v>
      </c>
      <c r="I938" s="2" t="str">
        <f t="shared" si="15"/>
        <v/>
      </c>
    </row>
    <row r="939" spans="1:9" x14ac:dyDescent="0.2">
      <c r="A939" s="2" t="s">
        <v>373</v>
      </c>
      <c r="B939" s="2" t="s">
        <v>1293</v>
      </c>
      <c r="C939" s="2">
        <v>47745</v>
      </c>
      <c r="D939" s="2">
        <v>0.1</v>
      </c>
      <c r="E939" s="2">
        <v>0.1</v>
      </c>
      <c r="F939" s="2" t="s">
        <v>359</v>
      </c>
      <c r="G939" s="2">
        <v>0.05</v>
      </c>
      <c r="H939" s="2">
        <v>0.02</v>
      </c>
      <c r="I939" s="2" t="str">
        <f t="shared" si="15"/>
        <v/>
      </c>
    </row>
    <row r="940" spans="1:9" x14ac:dyDescent="0.2">
      <c r="A940" s="2" t="s">
        <v>348</v>
      </c>
      <c r="B940" s="2" t="s">
        <v>1294</v>
      </c>
      <c r="C940" s="2">
        <v>25754</v>
      </c>
      <c r="D940" s="2">
        <v>0.15</v>
      </c>
      <c r="E940" s="2">
        <v>0.2</v>
      </c>
      <c r="F940" s="2" t="s">
        <v>346</v>
      </c>
      <c r="G940" s="2">
        <v>0.09</v>
      </c>
      <c r="H940" s="2">
        <v>0.05</v>
      </c>
      <c r="I940" s="2" t="str">
        <f t="shared" si="15"/>
        <v/>
      </c>
    </row>
    <row r="941" spans="1:9" x14ac:dyDescent="0.2">
      <c r="A941" s="2" t="s">
        <v>378</v>
      </c>
      <c r="B941" s="2" t="s">
        <v>1295</v>
      </c>
      <c r="C941" s="2">
        <v>15753</v>
      </c>
      <c r="D941" s="2">
        <v>0.25</v>
      </c>
      <c r="E941" s="2">
        <v>0.25</v>
      </c>
      <c r="F941" s="2" t="s">
        <v>334</v>
      </c>
      <c r="G941" s="2">
        <v>0.16</v>
      </c>
      <c r="H941" s="2">
        <v>7.0000000000000007E-2</v>
      </c>
      <c r="I941" s="2" t="str">
        <f t="shared" si="15"/>
        <v/>
      </c>
    </row>
    <row r="942" spans="1:9" x14ac:dyDescent="0.2">
      <c r="A942" s="2" t="s">
        <v>378</v>
      </c>
      <c r="B942" s="2" t="s">
        <v>1296</v>
      </c>
      <c r="C942" s="2">
        <v>15757</v>
      </c>
      <c r="D942" s="2">
        <v>0.25</v>
      </c>
      <c r="E942" s="2">
        <v>0.25</v>
      </c>
      <c r="F942" s="2" t="s">
        <v>334</v>
      </c>
      <c r="G942" s="2">
        <v>0.16</v>
      </c>
      <c r="H942" s="2">
        <v>0.08</v>
      </c>
      <c r="I942" s="2" t="str">
        <f t="shared" si="15"/>
        <v/>
      </c>
    </row>
    <row r="943" spans="1:9" x14ac:dyDescent="0.2">
      <c r="A943" s="2" t="s">
        <v>352</v>
      </c>
      <c r="B943" s="2" t="s">
        <v>1297</v>
      </c>
      <c r="C943" s="2">
        <v>68755</v>
      </c>
      <c r="D943" s="2">
        <v>0.2</v>
      </c>
      <c r="E943" s="2">
        <v>0.2</v>
      </c>
      <c r="F943" s="2" t="s">
        <v>346</v>
      </c>
      <c r="G943" s="2">
        <v>0.11</v>
      </c>
      <c r="H943" s="2">
        <v>7.0000000000000007E-2</v>
      </c>
      <c r="I943" s="2" t="str">
        <f t="shared" si="15"/>
        <v/>
      </c>
    </row>
    <row r="944" spans="1:9" x14ac:dyDescent="0.2">
      <c r="A944" s="2" t="s">
        <v>378</v>
      </c>
      <c r="B944" s="2" t="s">
        <v>1298</v>
      </c>
      <c r="C944" s="2">
        <v>15755</v>
      </c>
      <c r="D944" s="2">
        <v>0.25</v>
      </c>
      <c r="E944" s="2">
        <v>0.3</v>
      </c>
      <c r="F944" s="2" t="s">
        <v>334</v>
      </c>
      <c r="G944" s="2">
        <v>0.16</v>
      </c>
      <c r="H944" s="2">
        <v>0.08</v>
      </c>
      <c r="I944" s="2" t="str">
        <f t="shared" si="15"/>
        <v/>
      </c>
    </row>
    <row r="945" spans="1:9" x14ac:dyDescent="0.2">
      <c r="A945" s="2" t="s">
        <v>378</v>
      </c>
      <c r="B945" s="2" t="s">
        <v>1299</v>
      </c>
      <c r="C945" s="2">
        <v>15759</v>
      </c>
      <c r="D945" s="2">
        <v>0.25</v>
      </c>
      <c r="E945" s="2">
        <v>0.25</v>
      </c>
      <c r="F945" s="2" t="s">
        <v>334</v>
      </c>
      <c r="G945" s="2">
        <v>0.16</v>
      </c>
      <c r="H945" s="2">
        <v>0.08</v>
      </c>
      <c r="I945" s="2" t="str">
        <f t="shared" si="15"/>
        <v/>
      </c>
    </row>
    <row r="946" spans="1:9" x14ac:dyDescent="0.2">
      <c r="A946" s="2" t="s">
        <v>365</v>
      </c>
      <c r="B946" s="2" t="s">
        <v>1300</v>
      </c>
      <c r="C946" s="2">
        <v>18756</v>
      </c>
      <c r="D946" s="2">
        <v>0.05</v>
      </c>
      <c r="E946" s="2">
        <v>0.05</v>
      </c>
      <c r="F946" s="2" t="s">
        <v>359</v>
      </c>
      <c r="G946" s="2">
        <v>0.04</v>
      </c>
      <c r="H946" s="2">
        <v>0.02</v>
      </c>
      <c r="I946" s="2" t="str">
        <f t="shared" si="15"/>
        <v/>
      </c>
    </row>
    <row r="947" spans="1:9" x14ac:dyDescent="0.2">
      <c r="A947" s="2" t="s">
        <v>436</v>
      </c>
      <c r="B947" s="2" t="s">
        <v>1301</v>
      </c>
      <c r="C947" s="2">
        <v>8758</v>
      </c>
      <c r="D947" s="2">
        <v>0.1</v>
      </c>
      <c r="E947" s="2">
        <v>0.1</v>
      </c>
      <c r="F947" s="2" t="s">
        <v>359</v>
      </c>
      <c r="G947" s="2">
        <v>0.06</v>
      </c>
      <c r="H947" s="2">
        <v>0.03</v>
      </c>
      <c r="I947" s="2" t="str">
        <f t="shared" si="15"/>
        <v/>
      </c>
    </row>
    <row r="948" spans="1:9" x14ac:dyDescent="0.2">
      <c r="A948" s="2" t="s">
        <v>365</v>
      </c>
      <c r="B948" s="2" t="s">
        <v>1302</v>
      </c>
      <c r="C948" s="2">
        <v>18785</v>
      </c>
      <c r="D948" s="2">
        <v>0.05</v>
      </c>
      <c r="E948" s="2">
        <v>0.15</v>
      </c>
      <c r="F948" s="2" t="s">
        <v>346</v>
      </c>
      <c r="G948" s="2">
        <v>0.04</v>
      </c>
      <c r="H948" s="2">
        <v>0.02</v>
      </c>
      <c r="I948" s="2" t="str">
        <f t="shared" si="15"/>
        <v/>
      </c>
    </row>
    <row r="949" spans="1:9" x14ac:dyDescent="0.2">
      <c r="A949" s="2" t="s">
        <v>378</v>
      </c>
      <c r="B949" s="2" t="s">
        <v>1303</v>
      </c>
      <c r="C949" s="2">
        <v>15761</v>
      </c>
      <c r="D949" s="2">
        <v>0.25</v>
      </c>
      <c r="E949" s="2">
        <v>0.25</v>
      </c>
      <c r="F949" s="2" t="s">
        <v>334</v>
      </c>
      <c r="G949" s="2">
        <v>0.16</v>
      </c>
      <c r="H949" s="2">
        <v>0.08</v>
      </c>
      <c r="I949" s="2" t="str">
        <f t="shared" si="15"/>
        <v/>
      </c>
    </row>
    <row r="950" spans="1:9" x14ac:dyDescent="0.2">
      <c r="A950" s="2" t="s">
        <v>332</v>
      </c>
      <c r="B950" s="2" t="s">
        <v>1304</v>
      </c>
      <c r="C950" s="2">
        <v>5756</v>
      </c>
      <c r="D950" s="2">
        <v>0.15</v>
      </c>
      <c r="E950" s="2">
        <v>0.2</v>
      </c>
      <c r="F950" s="2" t="s">
        <v>346</v>
      </c>
      <c r="G950" s="2">
        <v>0.12</v>
      </c>
      <c r="H950" s="2">
        <v>7.0000000000000007E-2</v>
      </c>
      <c r="I950" s="2" t="str">
        <f t="shared" si="15"/>
        <v/>
      </c>
    </row>
    <row r="951" spans="1:9" x14ac:dyDescent="0.2">
      <c r="A951" s="2" t="s">
        <v>332</v>
      </c>
      <c r="B951" s="2" t="s">
        <v>1305</v>
      </c>
      <c r="C951" s="2">
        <v>5761</v>
      </c>
      <c r="D951" s="2">
        <v>0.15</v>
      </c>
      <c r="E951" s="2">
        <v>0.2</v>
      </c>
      <c r="F951" s="2" t="s">
        <v>346</v>
      </c>
      <c r="G951" s="2">
        <v>0.15</v>
      </c>
      <c r="H951" s="2">
        <v>0.08</v>
      </c>
      <c r="I951" s="2" t="str">
        <f t="shared" si="15"/>
        <v/>
      </c>
    </row>
    <row r="952" spans="1:9" x14ac:dyDescent="0.2">
      <c r="A952" s="2" t="s">
        <v>344</v>
      </c>
      <c r="B952" s="2" t="s">
        <v>1306</v>
      </c>
      <c r="C952" s="2">
        <v>13760</v>
      </c>
      <c r="D952" s="2">
        <v>0.1</v>
      </c>
      <c r="E952" s="2">
        <v>0.1</v>
      </c>
      <c r="F952" s="2" t="s">
        <v>359</v>
      </c>
      <c r="G952" s="2">
        <v>0.08</v>
      </c>
      <c r="H952" s="2">
        <v>0.04</v>
      </c>
      <c r="I952" s="2" t="str">
        <f t="shared" si="15"/>
        <v/>
      </c>
    </row>
    <row r="953" spans="1:9" x14ac:dyDescent="0.2">
      <c r="A953" s="2" t="s">
        <v>348</v>
      </c>
      <c r="B953" s="2" t="s">
        <v>1307</v>
      </c>
      <c r="C953" s="2">
        <v>25758</v>
      </c>
      <c r="D953" s="2">
        <v>0.15</v>
      </c>
      <c r="E953" s="2">
        <v>0.2</v>
      </c>
      <c r="F953" s="2" t="s">
        <v>346</v>
      </c>
      <c r="G953" s="2">
        <v>0.09</v>
      </c>
      <c r="H953" s="2">
        <v>0.05</v>
      </c>
      <c r="I953" s="2" t="str">
        <f t="shared" si="15"/>
        <v/>
      </c>
    </row>
    <row r="954" spans="1:9" x14ac:dyDescent="0.2">
      <c r="A954" s="2" t="s">
        <v>378</v>
      </c>
      <c r="B954" s="2" t="s">
        <v>1308</v>
      </c>
      <c r="C954" s="2">
        <v>15762</v>
      </c>
      <c r="D954" s="2">
        <v>0.2</v>
      </c>
      <c r="E954" s="2">
        <v>0.2</v>
      </c>
      <c r="F954" s="2" t="s">
        <v>346</v>
      </c>
      <c r="G954" s="2">
        <v>0.1</v>
      </c>
      <c r="H954" s="2">
        <v>0.05</v>
      </c>
      <c r="I954" s="2" t="str">
        <f t="shared" si="15"/>
        <v/>
      </c>
    </row>
    <row r="955" spans="1:9" x14ac:dyDescent="0.2">
      <c r="A955" s="2" t="s">
        <v>378</v>
      </c>
      <c r="B955" s="2" t="s">
        <v>1309</v>
      </c>
      <c r="C955" s="2">
        <v>15764</v>
      </c>
      <c r="D955" s="2">
        <v>0.2</v>
      </c>
      <c r="E955" s="2">
        <v>0.25</v>
      </c>
      <c r="F955" s="2" t="s">
        <v>334</v>
      </c>
      <c r="G955" s="2">
        <v>0.14000000000000001</v>
      </c>
      <c r="H955" s="2">
        <v>7.0000000000000007E-2</v>
      </c>
      <c r="I955" s="2" t="str">
        <f t="shared" si="15"/>
        <v/>
      </c>
    </row>
    <row r="956" spans="1:9" x14ac:dyDescent="0.2">
      <c r="A956" s="2" t="s">
        <v>378</v>
      </c>
      <c r="B956" s="2" t="s">
        <v>1310</v>
      </c>
      <c r="C956" s="2">
        <v>15763</v>
      </c>
      <c r="D956" s="2">
        <v>0.2</v>
      </c>
      <c r="E956" s="2">
        <v>0.2</v>
      </c>
      <c r="F956" s="2" t="s">
        <v>346</v>
      </c>
      <c r="G956" s="2">
        <v>0.11</v>
      </c>
      <c r="H956" s="2">
        <v>0.06</v>
      </c>
      <c r="I956" s="2" t="str">
        <f t="shared" si="15"/>
        <v/>
      </c>
    </row>
    <row r="957" spans="1:9" x14ac:dyDescent="0.2">
      <c r="A957" s="2" t="s">
        <v>376</v>
      </c>
      <c r="B957" s="2" t="s">
        <v>1311</v>
      </c>
      <c r="C957" s="2">
        <v>19760</v>
      </c>
      <c r="D957" s="2">
        <v>0.25</v>
      </c>
      <c r="E957" s="2">
        <v>0.2</v>
      </c>
      <c r="F957" s="2" t="s">
        <v>334</v>
      </c>
      <c r="G957" s="2">
        <v>0.13</v>
      </c>
      <c r="H957" s="2">
        <v>7.0000000000000007E-2</v>
      </c>
      <c r="I957" s="2" t="str">
        <f t="shared" si="15"/>
        <v/>
      </c>
    </row>
    <row r="958" spans="1:9" x14ac:dyDescent="0.2">
      <c r="A958" s="2" t="s">
        <v>352</v>
      </c>
      <c r="B958" s="2" t="s">
        <v>1312</v>
      </c>
      <c r="C958" s="2">
        <v>68770</v>
      </c>
      <c r="D958" s="2">
        <v>0.15</v>
      </c>
      <c r="E958" s="2">
        <v>0.2</v>
      </c>
      <c r="F958" s="2" t="s">
        <v>346</v>
      </c>
      <c r="G958" s="2">
        <v>0.09</v>
      </c>
      <c r="H958" s="2">
        <v>0.06</v>
      </c>
      <c r="I958" s="2" t="str">
        <f t="shared" si="15"/>
        <v/>
      </c>
    </row>
    <row r="959" spans="1:9" x14ac:dyDescent="0.2">
      <c r="A959" s="2" t="s">
        <v>436</v>
      </c>
      <c r="B959" s="2" t="s">
        <v>1313</v>
      </c>
      <c r="C959" s="2">
        <v>8770</v>
      </c>
      <c r="D959" s="2">
        <v>0.1</v>
      </c>
      <c r="E959" s="2">
        <v>0.1</v>
      </c>
      <c r="F959" s="2" t="s">
        <v>359</v>
      </c>
      <c r="G959" s="2">
        <v>0.08</v>
      </c>
      <c r="H959" s="2">
        <v>0.03</v>
      </c>
      <c r="I959" s="2" t="str">
        <f t="shared" si="15"/>
        <v/>
      </c>
    </row>
    <row r="960" spans="1:9" x14ac:dyDescent="0.2">
      <c r="A960" s="2" t="s">
        <v>376</v>
      </c>
      <c r="B960" s="2" t="s">
        <v>1314</v>
      </c>
      <c r="C960" s="2">
        <v>19780</v>
      </c>
      <c r="D960" s="2">
        <v>0.25</v>
      </c>
      <c r="E960" s="2">
        <v>0.2</v>
      </c>
      <c r="F960" s="2" t="s">
        <v>334</v>
      </c>
      <c r="G960" s="2">
        <v>0.16</v>
      </c>
      <c r="H960" s="2">
        <v>0.08</v>
      </c>
      <c r="I960" s="2" t="str">
        <f t="shared" si="15"/>
        <v/>
      </c>
    </row>
    <row r="961" spans="1:9" x14ac:dyDescent="0.2">
      <c r="A961" s="2" t="s">
        <v>380</v>
      </c>
      <c r="B961" s="2" t="s">
        <v>1315</v>
      </c>
      <c r="C961" s="2">
        <v>73770</v>
      </c>
      <c r="D961" s="2">
        <v>0.25</v>
      </c>
      <c r="E961" s="2">
        <v>0.2</v>
      </c>
      <c r="F961" s="2" t="s">
        <v>334</v>
      </c>
      <c r="G961" s="2">
        <v>0.13</v>
      </c>
      <c r="H961" s="2">
        <v>0.06</v>
      </c>
      <c r="I961" s="2" t="str">
        <f t="shared" si="15"/>
        <v/>
      </c>
    </row>
    <row r="962" spans="1:9" x14ac:dyDescent="0.2">
      <c r="A962" s="2" t="s">
        <v>342</v>
      </c>
      <c r="B962" s="2" t="s">
        <v>1316</v>
      </c>
      <c r="C962" s="2">
        <v>41770</v>
      </c>
      <c r="D962" s="2">
        <v>0.3</v>
      </c>
      <c r="E962" s="2">
        <v>0.15</v>
      </c>
      <c r="F962" s="2" t="s">
        <v>334</v>
      </c>
      <c r="G962" s="2">
        <v>0.16</v>
      </c>
      <c r="H962" s="2">
        <v>0.06</v>
      </c>
      <c r="I962" s="2" t="str">
        <f t="shared" si="15"/>
        <v/>
      </c>
    </row>
    <row r="963" spans="1:9" x14ac:dyDescent="0.2">
      <c r="A963" s="2" t="s">
        <v>348</v>
      </c>
      <c r="B963" s="2" t="s">
        <v>1317</v>
      </c>
      <c r="C963" s="2">
        <v>25769</v>
      </c>
      <c r="D963" s="2">
        <v>0.15</v>
      </c>
      <c r="E963" s="2">
        <v>0.2</v>
      </c>
      <c r="F963" s="2" t="s">
        <v>346</v>
      </c>
      <c r="G963" s="2">
        <v>0.1</v>
      </c>
      <c r="H963" s="2">
        <v>0.06</v>
      </c>
      <c r="I963" s="2" t="str">
        <f t="shared" si="15"/>
        <v/>
      </c>
    </row>
    <row r="964" spans="1:9" x14ac:dyDescent="0.2">
      <c r="A964" s="2" t="s">
        <v>376</v>
      </c>
      <c r="B964" s="2" t="s">
        <v>480</v>
      </c>
      <c r="C964" s="2">
        <v>19785</v>
      </c>
      <c r="D964" s="2">
        <v>0.25</v>
      </c>
      <c r="E964" s="2">
        <v>0.25</v>
      </c>
      <c r="F964" s="2" t="s">
        <v>334</v>
      </c>
      <c r="G964" s="2">
        <v>0.14000000000000001</v>
      </c>
      <c r="H964" s="2">
        <v>0.08</v>
      </c>
      <c r="I964" s="2" t="str">
        <f t="shared" si="15"/>
        <v/>
      </c>
    </row>
    <row r="965" spans="1:9" x14ac:dyDescent="0.2">
      <c r="A965" s="2" t="s">
        <v>480</v>
      </c>
      <c r="B965" s="2" t="s">
        <v>1318</v>
      </c>
      <c r="C965" s="2">
        <v>70771</v>
      </c>
      <c r="D965" s="2">
        <v>0.1</v>
      </c>
      <c r="E965" s="2">
        <v>0.15</v>
      </c>
      <c r="F965" s="2" t="s">
        <v>346</v>
      </c>
      <c r="G965" s="2">
        <v>0.04</v>
      </c>
      <c r="H965" s="2">
        <v>0.03</v>
      </c>
      <c r="I965" s="2" t="str">
        <f t="shared" si="15"/>
        <v/>
      </c>
    </row>
    <row r="966" spans="1:9" x14ac:dyDescent="0.2">
      <c r="A966" s="2" t="s">
        <v>352</v>
      </c>
      <c r="B966" s="2" t="s">
        <v>1319</v>
      </c>
      <c r="C966" s="2">
        <v>68773</v>
      </c>
      <c r="D966" s="2">
        <v>0.15</v>
      </c>
      <c r="E966" s="2">
        <v>0.15</v>
      </c>
      <c r="F966" s="2" t="s">
        <v>346</v>
      </c>
      <c r="G966" s="2">
        <v>0.15</v>
      </c>
      <c r="H966" s="2">
        <v>7.0000000000000007E-2</v>
      </c>
      <c r="I966" s="2" t="str">
        <f t="shared" si="15"/>
        <v/>
      </c>
    </row>
    <row r="967" spans="1:9" x14ac:dyDescent="0.2">
      <c r="A967" s="2" t="s">
        <v>348</v>
      </c>
      <c r="B967" s="2" t="s">
        <v>1320</v>
      </c>
      <c r="C967" s="2">
        <v>25772</v>
      </c>
      <c r="D967" s="2">
        <v>0.15</v>
      </c>
      <c r="E967" s="2">
        <v>0.2</v>
      </c>
      <c r="F967" s="2" t="s">
        <v>346</v>
      </c>
      <c r="G967" s="2">
        <v>0.09</v>
      </c>
      <c r="H967" s="2">
        <v>0.05</v>
      </c>
      <c r="I967" s="2" t="str">
        <f t="shared" si="15"/>
        <v/>
      </c>
    </row>
    <row r="968" spans="1:9" x14ac:dyDescent="0.2">
      <c r="A968" s="2" t="s">
        <v>348</v>
      </c>
      <c r="B968" s="2" t="s">
        <v>1321</v>
      </c>
      <c r="C968" s="2">
        <v>25777</v>
      </c>
      <c r="D968" s="2">
        <v>0.15</v>
      </c>
      <c r="E968" s="2">
        <v>0.2</v>
      </c>
      <c r="F968" s="2" t="s">
        <v>346</v>
      </c>
      <c r="G968" s="2">
        <v>0.11</v>
      </c>
      <c r="H968" s="2">
        <v>0.06</v>
      </c>
      <c r="I968" s="2" t="str">
        <f t="shared" si="15"/>
        <v/>
      </c>
    </row>
    <row r="969" spans="1:9" x14ac:dyDescent="0.2">
      <c r="A969" s="2" t="s">
        <v>354</v>
      </c>
      <c r="B969" s="2" t="s">
        <v>1322</v>
      </c>
      <c r="C969" s="2">
        <v>17777</v>
      </c>
      <c r="D969" s="2">
        <v>0.15</v>
      </c>
      <c r="E969" s="2">
        <v>0.3</v>
      </c>
      <c r="F969" s="2" t="s">
        <v>334</v>
      </c>
      <c r="G969" s="2">
        <v>0.2</v>
      </c>
      <c r="H969" s="2">
        <v>0.1</v>
      </c>
      <c r="I969" s="2" t="str">
        <f t="shared" si="15"/>
        <v/>
      </c>
    </row>
    <row r="970" spans="1:9" x14ac:dyDescent="0.2">
      <c r="A970" s="2" t="s">
        <v>352</v>
      </c>
      <c r="B970" s="2" t="s">
        <v>1323</v>
      </c>
      <c r="C970" s="2">
        <v>68780</v>
      </c>
      <c r="D970" s="2">
        <v>0.25</v>
      </c>
      <c r="E970" s="2">
        <v>0.25</v>
      </c>
      <c r="F970" s="2" t="s">
        <v>334</v>
      </c>
      <c r="G970" s="2">
        <v>0.09</v>
      </c>
      <c r="H970" s="2">
        <v>0.05</v>
      </c>
      <c r="I970" s="2" t="str">
        <f t="shared" si="15"/>
        <v/>
      </c>
    </row>
    <row r="971" spans="1:9" x14ac:dyDescent="0.2">
      <c r="A971" s="2" t="s">
        <v>348</v>
      </c>
      <c r="B971" s="2" t="s">
        <v>1324</v>
      </c>
      <c r="C971" s="2">
        <v>25779</v>
      </c>
      <c r="D971" s="2">
        <v>0.15</v>
      </c>
      <c r="E971" s="2">
        <v>0.2</v>
      </c>
      <c r="F971" s="2" t="s">
        <v>346</v>
      </c>
      <c r="G971" s="2">
        <v>0.09</v>
      </c>
      <c r="H971" s="2">
        <v>0.05</v>
      </c>
      <c r="I971" s="2" t="str">
        <f t="shared" si="15"/>
        <v/>
      </c>
    </row>
    <row r="972" spans="1:9" x14ac:dyDescent="0.2">
      <c r="A972" s="2" t="s">
        <v>378</v>
      </c>
      <c r="B972" s="2" t="s">
        <v>1325</v>
      </c>
      <c r="C972" s="2">
        <v>15774</v>
      </c>
      <c r="D972" s="2">
        <v>0.25</v>
      </c>
      <c r="E972" s="2">
        <v>0.25</v>
      </c>
      <c r="F972" s="2" t="s">
        <v>334</v>
      </c>
      <c r="G972" s="2">
        <v>0.16</v>
      </c>
      <c r="H972" s="2">
        <v>0.08</v>
      </c>
      <c r="I972" s="2" t="str">
        <f t="shared" si="15"/>
        <v/>
      </c>
    </row>
    <row r="973" spans="1:9" x14ac:dyDescent="0.2">
      <c r="A973" s="2" t="s">
        <v>378</v>
      </c>
      <c r="B973" s="2" t="s">
        <v>1326</v>
      </c>
      <c r="C973" s="2">
        <v>15776</v>
      </c>
      <c r="D973" s="2">
        <v>0.15</v>
      </c>
      <c r="E973" s="2">
        <v>0.2</v>
      </c>
      <c r="F973" s="2" t="s">
        <v>346</v>
      </c>
      <c r="G973" s="2">
        <v>0.09</v>
      </c>
      <c r="H973" s="2">
        <v>0.05</v>
      </c>
      <c r="I973" s="2" t="str">
        <f t="shared" si="15"/>
        <v/>
      </c>
    </row>
    <row r="974" spans="1:9" x14ac:dyDescent="0.2">
      <c r="A974" s="2" t="s">
        <v>348</v>
      </c>
      <c r="B974" s="2" t="s">
        <v>1327</v>
      </c>
      <c r="C974" s="2">
        <v>25781</v>
      </c>
      <c r="D974" s="2">
        <v>0.15</v>
      </c>
      <c r="E974" s="2">
        <v>0.2</v>
      </c>
      <c r="F974" s="2" t="s">
        <v>346</v>
      </c>
      <c r="G974" s="2">
        <v>0.08</v>
      </c>
      <c r="H974" s="2">
        <v>0.05</v>
      </c>
      <c r="I974" s="2" t="str">
        <f t="shared" si="15"/>
        <v/>
      </c>
    </row>
    <row r="975" spans="1:9" x14ac:dyDescent="0.2">
      <c r="A975" s="2" t="s">
        <v>378</v>
      </c>
      <c r="B975" s="2" t="s">
        <v>1328</v>
      </c>
      <c r="C975" s="2">
        <v>15778</v>
      </c>
      <c r="D975" s="2">
        <v>0.25</v>
      </c>
      <c r="E975" s="2">
        <v>0.25</v>
      </c>
      <c r="F975" s="2" t="s">
        <v>334</v>
      </c>
      <c r="G975" s="2">
        <v>0.16</v>
      </c>
      <c r="H975" s="2">
        <v>0.08</v>
      </c>
      <c r="I975" s="2" t="str">
        <f t="shared" si="15"/>
        <v/>
      </c>
    </row>
    <row r="976" spans="1:9" x14ac:dyDescent="0.2">
      <c r="A976" s="2" t="s">
        <v>348</v>
      </c>
      <c r="B976" s="2" t="s">
        <v>1329</v>
      </c>
      <c r="C976" s="2">
        <v>25785</v>
      </c>
      <c r="D976" s="2">
        <v>0.15</v>
      </c>
      <c r="E976" s="2">
        <v>0.2</v>
      </c>
      <c r="F976" s="2" t="s">
        <v>346</v>
      </c>
      <c r="G976" s="2">
        <v>0.09</v>
      </c>
      <c r="H976" s="2">
        <v>0.05</v>
      </c>
      <c r="I976" s="2" t="str">
        <f t="shared" si="15"/>
        <v/>
      </c>
    </row>
    <row r="977" spans="1:9" x14ac:dyDescent="0.2">
      <c r="A977" s="2" t="s">
        <v>340</v>
      </c>
      <c r="B977" s="2" t="s">
        <v>1330</v>
      </c>
      <c r="C977" s="2">
        <v>27787</v>
      </c>
      <c r="D977" s="2">
        <v>0.35</v>
      </c>
      <c r="E977" s="2">
        <v>0.35</v>
      </c>
      <c r="F977" s="2" t="s">
        <v>334</v>
      </c>
      <c r="G977" s="2">
        <v>0.24</v>
      </c>
      <c r="H977" s="2">
        <v>0.1</v>
      </c>
      <c r="I977" s="2" t="str">
        <f t="shared" si="15"/>
        <v/>
      </c>
    </row>
    <row r="978" spans="1:9" x14ac:dyDescent="0.2">
      <c r="A978" s="2" t="s">
        <v>344</v>
      </c>
      <c r="B978" s="2" t="s">
        <v>1331</v>
      </c>
      <c r="C978" s="2">
        <v>13780</v>
      </c>
      <c r="D978" s="2">
        <v>0.1</v>
      </c>
      <c r="E978" s="2">
        <v>0.1</v>
      </c>
      <c r="F978" s="2" t="s">
        <v>359</v>
      </c>
      <c r="G978" s="2">
        <v>0.04</v>
      </c>
      <c r="H978" s="2">
        <v>0.03</v>
      </c>
      <c r="I978" s="2" t="str">
        <f t="shared" si="15"/>
        <v/>
      </c>
    </row>
    <row r="979" spans="1:9" x14ac:dyDescent="0.2">
      <c r="A979" s="2" t="s">
        <v>350</v>
      </c>
      <c r="B979" s="2" t="s">
        <v>1332</v>
      </c>
      <c r="C979" s="2">
        <v>20787</v>
      </c>
      <c r="D979" s="2">
        <v>0.15</v>
      </c>
      <c r="E979" s="2">
        <v>0.1</v>
      </c>
      <c r="F979" s="2" t="s">
        <v>346</v>
      </c>
      <c r="G979" s="2">
        <v>0.08</v>
      </c>
      <c r="H979" s="2">
        <v>0.04</v>
      </c>
      <c r="I979" s="2" t="str">
        <f t="shared" si="15"/>
        <v/>
      </c>
    </row>
    <row r="980" spans="1:9" x14ac:dyDescent="0.2">
      <c r="A980" s="2" t="s">
        <v>356</v>
      </c>
      <c r="B980" s="2" t="s">
        <v>1333</v>
      </c>
      <c r="C980" s="2">
        <v>85400</v>
      </c>
      <c r="D980" s="2">
        <v>0.35</v>
      </c>
      <c r="E980" s="2">
        <v>0.15</v>
      </c>
      <c r="F980" s="2" t="s">
        <v>334</v>
      </c>
      <c r="G980" s="2">
        <v>0.16</v>
      </c>
      <c r="H980" s="2">
        <v>0.08</v>
      </c>
      <c r="I980" s="2" t="str">
        <f t="shared" ref="I980:I1043" si="16">+IF(B980=B981,"ok","")</f>
        <v/>
      </c>
    </row>
    <row r="981" spans="1:9" x14ac:dyDescent="0.2">
      <c r="A981" s="2" t="s">
        <v>409</v>
      </c>
      <c r="B981" s="2" t="s">
        <v>1334</v>
      </c>
      <c r="C981" s="2">
        <v>81794</v>
      </c>
      <c r="D981" s="2">
        <v>0.25</v>
      </c>
      <c r="E981" s="2">
        <v>0.2</v>
      </c>
      <c r="F981" s="2" t="s">
        <v>334</v>
      </c>
      <c r="G981" s="2">
        <v>0.31</v>
      </c>
      <c r="H981" s="2">
        <v>0.1</v>
      </c>
      <c r="I981" s="2" t="str">
        <f t="shared" si="16"/>
        <v/>
      </c>
    </row>
    <row r="982" spans="1:9" x14ac:dyDescent="0.2">
      <c r="A982" s="2" t="s">
        <v>332</v>
      </c>
      <c r="B982" s="2" t="s">
        <v>1335</v>
      </c>
      <c r="C982" s="2">
        <v>5789</v>
      </c>
      <c r="D982" s="2">
        <v>0.25</v>
      </c>
      <c r="E982" s="2">
        <v>0.25</v>
      </c>
      <c r="F982" s="2" t="s">
        <v>334</v>
      </c>
      <c r="G982" s="2">
        <v>0.16</v>
      </c>
      <c r="H982" s="2">
        <v>0.09</v>
      </c>
      <c r="I982" s="2" t="str">
        <f t="shared" si="16"/>
        <v/>
      </c>
    </row>
    <row r="983" spans="1:9" x14ac:dyDescent="0.2">
      <c r="A983" s="2" t="s">
        <v>362</v>
      </c>
      <c r="B983" s="2" t="s">
        <v>1336</v>
      </c>
      <c r="C983" s="2">
        <v>52786</v>
      </c>
      <c r="D983" s="2">
        <v>0.25</v>
      </c>
      <c r="E983" s="2">
        <v>0.25</v>
      </c>
      <c r="F983" s="2" t="s">
        <v>334</v>
      </c>
      <c r="G983" s="2">
        <v>0.15</v>
      </c>
      <c r="H983" s="2">
        <v>0.08</v>
      </c>
      <c r="I983" s="2" t="str">
        <f t="shared" si="16"/>
        <v/>
      </c>
    </row>
    <row r="984" spans="1:9" x14ac:dyDescent="0.2">
      <c r="A984" s="2" t="s">
        <v>362</v>
      </c>
      <c r="B984" s="2" t="s">
        <v>1337</v>
      </c>
      <c r="C984" s="2">
        <v>52788</v>
      </c>
      <c r="D984" s="2">
        <v>0.25</v>
      </c>
      <c r="E984" s="2">
        <v>0.25</v>
      </c>
      <c r="F984" s="2" t="s">
        <v>334</v>
      </c>
      <c r="G984" s="2">
        <v>0.13</v>
      </c>
      <c r="H984" s="2">
        <v>0.08</v>
      </c>
      <c r="I984" s="2" t="str">
        <f t="shared" si="16"/>
        <v/>
      </c>
    </row>
    <row r="985" spans="1:9" x14ac:dyDescent="0.2">
      <c r="A985" s="2" t="s">
        <v>538</v>
      </c>
      <c r="B985" s="2" t="s">
        <v>1338</v>
      </c>
      <c r="C985" s="2">
        <v>97666</v>
      </c>
      <c r="D985" s="2">
        <v>0.05</v>
      </c>
      <c r="E985" s="2">
        <v>0.05</v>
      </c>
      <c r="F985" s="2" t="s">
        <v>359</v>
      </c>
      <c r="G985" s="2">
        <v>0.04</v>
      </c>
      <c r="H985" s="2">
        <v>0.02</v>
      </c>
      <c r="I985" s="2" t="str">
        <f t="shared" si="16"/>
        <v/>
      </c>
    </row>
    <row r="986" spans="1:9" x14ac:dyDescent="0.2">
      <c r="A986" s="2" t="s">
        <v>663</v>
      </c>
      <c r="B986" s="2" t="s">
        <v>1339</v>
      </c>
      <c r="C986" s="2">
        <v>91798</v>
      </c>
      <c r="D986" s="2">
        <v>0.05</v>
      </c>
      <c r="E986" s="2">
        <v>0.05</v>
      </c>
      <c r="F986" s="2" t="s">
        <v>359</v>
      </c>
      <c r="G986" s="2">
        <v>0.04</v>
      </c>
      <c r="H986" s="2">
        <v>0.02</v>
      </c>
      <c r="I986" s="2" t="str">
        <f t="shared" si="16"/>
        <v/>
      </c>
    </row>
    <row r="987" spans="1:9" x14ac:dyDescent="0.2">
      <c r="A987" s="2" t="s">
        <v>332</v>
      </c>
      <c r="B987" s="2" t="s">
        <v>1340</v>
      </c>
      <c r="C987" s="2">
        <v>5790</v>
      </c>
      <c r="D987" s="2">
        <v>0.15</v>
      </c>
      <c r="E987" s="2">
        <v>0.2</v>
      </c>
      <c r="F987" s="2" t="s">
        <v>346</v>
      </c>
      <c r="G987" s="2">
        <v>0.08</v>
      </c>
      <c r="H987" s="2">
        <v>0.04</v>
      </c>
      <c r="I987" s="2" t="str">
        <f t="shared" si="16"/>
        <v/>
      </c>
    </row>
    <row r="988" spans="1:9" x14ac:dyDescent="0.2">
      <c r="A988" s="2" t="s">
        <v>342</v>
      </c>
      <c r="B988" s="2" t="s">
        <v>1341</v>
      </c>
      <c r="C988" s="2">
        <v>41791</v>
      </c>
      <c r="D988" s="2">
        <v>0.3</v>
      </c>
      <c r="E988" s="2">
        <v>0.15</v>
      </c>
      <c r="F988" s="2" t="s">
        <v>334</v>
      </c>
      <c r="G988" s="2">
        <v>0.2</v>
      </c>
      <c r="H988" s="2">
        <v>0.08</v>
      </c>
      <c r="I988" s="2" t="str">
        <f t="shared" si="16"/>
        <v/>
      </c>
    </row>
    <row r="989" spans="1:9" x14ac:dyDescent="0.2">
      <c r="A989" s="2" t="s">
        <v>332</v>
      </c>
      <c r="B989" s="2" t="s">
        <v>1342</v>
      </c>
      <c r="C989" s="2">
        <v>5792</v>
      </c>
      <c r="D989" s="2">
        <v>0.25</v>
      </c>
      <c r="E989" s="2">
        <v>0.25</v>
      </c>
      <c r="F989" s="2" t="s">
        <v>334</v>
      </c>
      <c r="G989" s="2">
        <v>0.16</v>
      </c>
      <c r="H989" s="2">
        <v>0.09</v>
      </c>
      <c r="I989" s="2" t="str">
        <f t="shared" si="16"/>
        <v/>
      </c>
    </row>
    <row r="990" spans="1:9" x14ac:dyDescent="0.2">
      <c r="A990" s="2" t="s">
        <v>378</v>
      </c>
      <c r="B990" s="2" t="s">
        <v>1343</v>
      </c>
      <c r="C990" s="2">
        <v>15790</v>
      </c>
      <c r="D990" s="2">
        <v>0.25</v>
      </c>
      <c r="E990" s="2">
        <v>0.25</v>
      </c>
      <c r="F990" s="2" t="s">
        <v>334</v>
      </c>
      <c r="G990" s="2">
        <v>0.16</v>
      </c>
      <c r="H990" s="2">
        <v>0.08</v>
      </c>
      <c r="I990" s="2" t="str">
        <f t="shared" si="16"/>
        <v/>
      </c>
    </row>
    <row r="991" spans="1:9" x14ac:dyDescent="0.2">
      <c r="A991" s="2" t="s">
        <v>356</v>
      </c>
      <c r="B991" s="2" t="s">
        <v>1344</v>
      </c>
      <c r="C991" s="2">
        <v>85410</v>
      </c>
      <c r="D991" s="2">
        <v>0.15</v>
      </c>
      <c r="E991" s="2">
        <v>0.2</v>
      </c>
      <c r="F991" s="2" t="s">
        <v>346</v>
      </c>
      <c r="G991" s="2">
        <v>0.06</v>
      </c>
      <c r="H991" s="2">
        <v>0.03</v>
      </c>
      <c r="I991" s="2" t="str">
        <f t="shared" si="16"/>
        <v/>
      </c>
    </row>
    <row r="992" spans="1:9" x14ac:dyDescent="0.2">
      <c r="A992" s="2" t="s">
        <v>348</v>
      </c>
      <c r="B992" s="2" t="s">
        <v>1345</v>
      </c>
      <c r="C992" s="2">
        <v>25793</v>
      </c>
      <c r="D992" s="2">
        <v>0.15</v>
      </c>
      <c r="E992" s="2">
        <v>0.2</v>
      </c>
      <c r="F992" s="2" t="s">
        <v>346</v>
      </c>
      <c r="G992" s="2">
        <v>0.09</v>
      </c>
      <c r="H992" s="2">
        <v>0.05</v>
      </c>
      <c r="I992" s="2" t="str">
        <f t="shared" si="16"/>
        <v/>
      </c>
    </row>
    <row r="993" spans="1:9" x14ac:dyDescent="0.2">
      <c r="A993" s="2" t="s">
        <v>342</v>
      </c>
      <c r="B993" s="2" t="s">
        <v>1346</v>
      </c>
      <c r="C993" s="2">
        <v>41799</v>
      </c>
      <c r="D993" s="2">
        <v>0.3</v>
      </c>
      <c r="E993" s="2">
        <v>0.25</v>
      </c>
      <c r="F993" s="2" t="s">
        <v>334</v>
      </c>
      <c r="G993" s="2">
        <v>0.19</v>
      </c>
      <c r="H993" s="2">
        <v>0.08</v>
      </c>
      <c r="I993" s="2" t="str">
        <f t="shared" si="16"/>
        <v/>
      </c>
    </row>
    <row r="994" spans="1:9" x14ac:dyDescent="0.2">
      <c r="A994" s="2" t="s">
        <v>348</v>
      </c>
      <c r="B994" s="2" t="s">
        <v>1347</v>
      </c>
      <c r="C994" s="2">
        <v>25797</v>
      </c>
      <c r="D994" s="2">
        <v>0.15</v>
      </c>
      <c r="E994" s="2">
        <v>0.2</v>
      </c>
      <c r="F994" s="2" t="s">
        <v>346</v>
      </c>
      <c r="G994" s="2">
        <v>0.12</v>
      </c>
      <c r="H994" s="2">
        <v>0.06</v>
      </c>
      <c r="I994" s="2" t="str">
        <f t="shared" si="16"/>
        <v/>
      </c>
    </row>
    <row r="995" spans="1:9" x14ac:dyDescent="0.2">
      <c r="A995" s="2" t="s">
        <v>373</v>
      </c>
      <c r="B995" s="2" t="s">
        <v>1348</v>
      </c>
      <c r="C995" s="2">
        <v>47798</v>
      </c>
      <c r="D995" s="2">
        <v>0.1</v>
      </c>
      <c r="E995" s="2">
        <v>0.1</v>
      </c>
      <c r="F995" s="2" t="s">
        <v>359</v>
      </c>
      <c r="G995" s="2">
        <v>0.04</v>
      </c>
      <c r="H995" s="2">
        <v>0.02</v>
      </c>
      <c r="I995" s="2" t="str">
        <f t="shared" si="16"/>
        <v/>
      </c>
    </row>
    <row r="996" spans="1:9" x14ac:dyDescent="0.2">
      <c r="A996" s="2" t="s">
        <v>348</v>
      </c>
      <c r="B996" s="2" t="s">
        <v>1349</v>
      </c>
      <c r="C996" s="2">
        <v>25799</v>
      </c>
      <c r="D996" s="2">
        <v>0.15</v>
      </c>
      <c r="E996" s="2">
        <v>0.2</v>
      </c>
      <c r="F996" s="2" t="s">
        <v>346</v>
      </c>
      <c r="G996" s="2">
        <v>0.09</v>
      </c>
      <c r="H996" s="2">
        <v>0.05</v>
      </c>
      <c r="I996" s="2" t="str">
        <f t="shared" si="16"/>
        <v/>
      </c>
    </row>
    <row r="997" spans="1:9" x14ac:dyDescent="0.2">
      <c r="A997" s="2" t="s">
        <v>378</v>
      </c>
      <c r="B997" s="2" t="s">
        <v>1350</v>
      </c>
      <c r="C997" s="2">
        <v>15798</v>
      </c>
      <c r="D997" s="2">
        <v>0.2</v>
      </c>
      <c r="E997" s="2">
        <v>0.25</v>
      </c>
      <c r="F997" s="2" t="s">
        <v>334</v>
      </c>
      <c r="G997" s="2">
        <v>0.16</v>
      </c>
      <c r="H997" s="2">
        <v>0.08</v>
      </c>
      <c r="I997" s="2" t="str">
        <f t="shared" si="16"/>
        <v/>
      </c>
    </row>
    <row r="998" spans="1:9" x14ac:dyDescent="0.2">
      <c r="A998" s="2" t="s">
        <v>335</v>
      </c>
      <c r="B998" s="2" t="s">
        <v>1351</v>
      </c>
      <c r="C998" s="2">
        <v>54800</v>
      </c>
      <c r="D998" s="2">
        <v>0.2</v>
      </c>
      <c r="E998" s="2">
        <v>0.15</v>
      </c>
      <c r="F998" s="2" t="s">
        <v>346</v>
      </c>
      <c r="G998" s="2">
        <v>0.04</v>
      </c>
      <c r="H998" s="2">
        <v>0.02</v>
      </c>
      <c r="I998" s="2" t="str">
        <f t="shared" si="16"/>
        <v/>
      </c>
    </row>
    <row r="999" spans="1:9" x14ac:dyDescent="0.2">
      <c r="A999" s="2" t="s">
        <v>342</v>
      </c>
      <c r="B999" s="2" t="s">
        <v>1352</v>
      </c>
      <c r="C999" s="2">
        <v>41801</v>
      </c>
      <c r="D999" s="2">
        <v>0.25</v>
      </c>
      <c r="E999" s="2">
        <v>0.2</v>
      </c>
      <c r="F999" s="2" t="s">
        <v>334</v>
      </c>
      <c r="G999" s="2">
        <v>0.19</v>
      </c>
      <c r="H999" s="2">
        <v>7.0000000000000007E-2</v>
      </c>
      <c r="I999" s="2" t="str">
        <f t="shared" si="16"/>
        <v/>
      </c>
    </row>
    <row r="1000" spans="1:9" x14ac:dyDescent="0.2">
      <c r="A1000" s="2" t="s">
        <v>342</v>
      </c>
      <c r="B1000" s="2" t="s">
        <v>1353</v>
      </c>
      <c r="C1000" s="2">
        <v>41797</v>
      </c>
      <c r="D1000" s="2">
        <v>0.25</v>
      </c>
      <c r="E1000" s="2">
        <v>0.2</v>
      </c>
      <c r="F1000" s="2" t="s">
        <v>334</v>
      </c>
      <c r="G1000" s="2">
        <v>0.19</v>
      </c>
      <c r="H1000" s="2">
        <v>7.0000000000000007E-2</v>
      </c>
      <c r="I1000" s="2" t="str">
        <f t="shared" si="16"/>
        <v/>
      </c>
    </row>
    <row r="1001" spans="1:9" x14ac:dyDescent="0.2">
      <c r="A1001" s="2" t="s">
        <v>348</v>
      </c>
      <c r="B1001" s="2" t="s">
        <v>1354</v>
      </c>
      <c r="C1001" s="2">
        <v>25805</v>
      </c>
      <c r="D1001" s="2">
        <v>0.2</v>
      </c>
      <c r="E1001" s="2">
        <v>0.2</v>
      </c>
      <c r="F1001" s="2" t="s">
        <v>346</v>
      </c>
      <c r="G1001" s="2">
        <v>0.09</v>
      </c>
      <c r="H1001" s="2">
        <v>0.05</v>
      </c>
      <c r="I1001" s="2" t="str">
        <f t="shared" si="16"/>
        <v/>
      </c>
    </row>
    <row r="1002" spans="1:9" x14ac:dyDescent="0.2">
      <c r="A1002" s="2" t="s">
        <v>378</v>
      </c>
      <c r="B1002" s="2" t="s">
        <v>1355</v>
      </c>
      <c r="C1002" s="2">
        <v>15804</v>
      </c>
      <c r="D1002" s="2">
        <v>0.2</v>
      </c>
      <c r="E1002" s="2">
        <v>0.25</v>
      </c>
      <c r="F1002" s="2" t="s">
        <v>334</v>
      </c>
      <c r="G1002" s="2">
        <v>0.16</v>
      </c>
      <c r="H1002" s="2">
        <v>7.0000000000000007E-2</v>
      </c>
      <c r="I1002" s="2" t="str">
        <f t="shared" si="16"/>
        <v/>
      </c>
    </row>
    <row r="1003" spans="1:9" x14ac:dyDescent="0.2">
      <c r="A1003" s="2" t="s">
        <v>378</v>
      </c>
      <c r="B1003" s="2" t="s">
        <v>1356</v>
      </c>
      <c r="C1003" s="2">
        <v>15806</v>
      </c>
      <c r="D1003" s="2">
        <v>0.2</v>
      </c>
      <c r="E1003" s="2">
        <v>0.25</v>
      </c>
      <c r="F1003" s="2" t="s">
        <v>334</v>
      </c>
      <c r="G1003" s="2">
        <v>0.16</v>
      </c>
      <c r="H1003" s="2">
        <v>0.08</v>
      </c>
      <c r="I1003" s="2" t="str">
        <f t="shared" si="16"/>
        <v/>
      </c>
    </row>
    <row r="1004" spans="1:9" x14ac:dyDescent="0.2">
      <c r="A1004" s="2" t="s">
        <v>348</v>
      </c>
      <c r="B1004" s="2" t="s">
        <v>1357</v>
      </c>
      <c r="C1004" s="2">
        <v>25807</v>
      </c>
      <c r="D1004" s="2">
        <v>0.2</v>
      </c>
      <c r="E1004" s="2">
        <v>0.25</v>
      </c>
      <c r="F1004" s="2" t="s">
        <v>334</v>
      </c>
      <c r="G1004" s="2">
        <v>0.15</v>
      </c>
      <c r="H1004" s="2">
        <v>0.06</v>
      </c>
      <c r="I1004" s="2" t="str">
        <f t="shared" si="16"/>
        <v/>
      </c>
    </row>
    <row r="1005" spans="1:9" x14ac:dyDescent="0.2">
      <c r="A1005" s="2" t="s">
        <v>335</v>
      </c>
      <c r="B1005" s="2" t="s">
        <v>1358</v>
      </c>
      <c r="C1005" s="2">
        <v>54810</v>
      </c>
      <c r="D1005" s="2">
        <v>0.2</v>
      </c>
      <c r="E1005" s="2">
        <v>0.2</v>
      </c>
      <c r="F1005" s="2" t="s">
        <v>346</v>
      </c>
      <c r="G1005" s="2">
        <v>0.11</v>
      </c>
      <c r="H1005" s="2">
        <v>0.04</v>
      </c>
      <c r="I1005" s="2" t="str">
        <f t="shared" si="16"/>
        <v/>
      </c>
    </row>
    <row r="1006" spans="1:9" x14ac:dyDescent="0.2">
      <c r="A1006" s="2" t="s">
        <v>429</v>
      </c>
      <c r="B1006" s="2" t="s">
        <v>1359</v>
      </c>
      <c r="C1006" s="2">
        <v>23807</v>
      </c>
      <c r="D1006" s="2">
        <v>0.2</v>
      </c>
      <c r="E1006" s="2">
        <v>0.2</v>
      </c>
      <c r="F1006" s="2" t="s">
        <v>346</v>
      </c>
      <c r="G1006" s="2">
        <v>0.08</v>
      </c>
      <c r="H1006" s="2">
        <v>0.04</v>
      </c>
      <c r="I1006" s="2" t="str">
        <f t="shared" si="16"/>
        <v/>
      </c>
    </row>
    <row r="1007" spans="1:9" x14ac:dyDescent="0.2">
      <c r="A1007" s="2" t="s">
        <v>342</v>
      </c>
      <c r="B1007" s="2" t="s">
        <v>1360</v>
      </c>
      <c r="C1007" s="2">
        <v>41807</v>
      </c>
      <c r="D1007" s="2">
        <v>0.3</v>
      </c>
      <c r="E1007" s="2">
        <v>0.15</v>
      </c>
      <c r="F1007" s="2" t="s">
        <v>334</v>
      </c>
      <c r="G1007" s="2">
        <v>0.2</v>
      </c>
      <c r="H1007" s="2">
        <v>0.08</v>
      </c>
      <c r="I1007" s="2" t="str">
        <f t="shared" si="16"/>
        <v/>
      </c>
    </row>
    <row r="1008" spans="1:9" x14ac:dyDescent="0.2">
      <c r="A1008" s="2" t="s">
        <v>376</v>
      </c>
      <c r="B1008" s="2" t="s">
        <v>1361</v>
      </c>
      <c r="C1008" s="2">
        <v>19807</v>
      </c>
      <c r="D1008" s="2">
        <v>0.25</v>
      </c>
      <c r="E1008" s="2">
        <v>0.2</v>
      </c>
      <c r="F1008" s="2" t="s">
        <v>334</v>
      </c>
      <c r="G1008" s="2">
        <v>0.16</v>
      </c>
      <c r="H1008" s="2">
        <v>0.08</v>
      </c>
      <c r="I1008" s="2" t="str">
        <f t="shared" si="16"/>
        <v/>
      </c>
    </row>
    <row r="1009" spans="1:9" x14ac:dyDescent="0.2">
      <c r="A1009" s="2" t="s">
        <v>376</v>
      </c>
      <c r="B1009" s="2" t="s">
        <v>1362</v>
      </c>
      <c r="C1009" s="2">
        <v>19809</v>
      </c>
      <c r="D1009" s="2">
        <v>0.4</v>
      </c>
      <c r="E1009" s="2">
        <v>0.3</v>
      </c>
      <c r="F1009" s="2" t="s">
        <v>334</v>
      </c>
      <c r="G1009" s="2">
        <v>0.14000000000000001</v>
      </c>
      <c r="H1009" s="2">
        <v>0.08</v>
      </c>
      <c r="I1009" s="2" t="str">
        <f t="shared" si="16"/>
        <v/>
      </c>
    </row>
    <row r="1010" spans="1:9" x14ac:dyDescent="0.2">
      <c r="A1010" s="2" t="s">
        <v>378</v>
      </c>
      <c r="B1010" s="2" t="s">
        <v>1363</v>
      </c>
      <c r="C1010" s="2">
        <v>15808</v>
      </c>
      <c r="D1010" s="2">
        <v>0.15</v>
      </c>
      <c r="E1010" s="2">
        <v>0.2</v>
      </c>
      <c r="F1010" s="2" t="s">
        <v>346</v>
      </c>
      <c r="G1010" s="2">
        <v>0.09</v>
      </c>
      <c r="H1010" s="2">
        <v>0.05</v>
      </c>
      <c r="I1010" s="2" t="str">
        <f t="shared" si="16"/>
        <v/>
      </c>
    </row>
    <row r="1011" spans="1:9" x14ac:dyDescent="0.2">
      <c r="A1011" s="2" t="s">
        <v>378</v>
      </c>
      <c r="B1011" s="2" t="s">
        <v>1364</v>
      </c>
      <c r="C1011" s="2">
        <v>15810</v>
      </c>
      <c r="D1011" s="2">
        <v>0.25</v>
      </c>
      <c r="E1011" s="2">
        <v>0.25</v>
      </c>
      <c r="F1011" s="2" t="s">
        <v>334</v>
      </c>
      <c r="G1011" s="2">
        <v>0.15</v>
      </c>
      <c r="H1011" s="2">
        <v>7.0000000000000007E-2</v>
      </c>
      <c r="I1011" s="2" t="str">
        <f t="shared" si="16"/>
        <v/>
      </c>
    </row>
    <row r="1012" spans="1:9" x14ac:dyDescent="0.2">
      <c r="A1012" s="2" t="s">
        <v>344</v>
      </c>
      <c r="B1012" s="2" t="s">
        <v>1365</v>
      </c>
      <c r="C1012" s="2">
        <v>13810</v>
      </c>
      <c r="D1012" s="2">
        <v>0.15</v>
      </c>
      <c r="E1012" s="2">
        <v>0.15</v>
      </c>
      <c r="F1012" s="2" t="s">
        <v>346</v>
      </c>
      <c r="G1012" s="2">
        <v>0.08</v>
      </c>
      <c r="H1012" s="2">
        <v>0.05</v>
      </c>
      <c r="I1012" s="2" t="str">
        <f t="shared" si="16"/>
        <v/>
      </c>
    </row>
    <row r="1013" spans="1:9" x14ac:dyDescent="0.2">
      <c r="A1013" s="2" t="s">
        <v>332</v>
      </c>
      <c r="B1013" s="2" t="s">
        <v>1366</v>
      </c>
      <c r="C1013" s="2">
        <v>5809</v>
      </c>
      <c r="D1013" s="2">
        <v>0.2</v>
      </c>
      <c r="E1013" s="2">
        <v>0.2</v>
      </c>
      <c r="F1013" s="2" t="s">
        <v>346</v>
      </c>
      <c r="G1013" s="2">
        <v>0.15</v>
      </c>
      <c r="H1013" s="2">
        <v>0.08</v>
      </c>
      <c r="I1013" s="2" t="str">
        <f t="shared" si="16"/>
        <v/>
      </c>
    </row>
    <row r="1014" spans="1:9" x14ac:dyDescent="0.2">
      <c r="A1014" s="2" t="s">
        <v>378</v>
      </c>
      <c r="B1014" s="2" t="s">
        <v>1367</v>
      </c>
      <c r="C1014" s="2">
        <v>15814</v>
      </c>
      <c r="D1014" s="2">
        <v>0.2</v>
      </c>
      <c r="E1014" s="2">
        <v>0.25</v>
      </c>
      <c r="F1014" s="2" t="s">
        <v>334</v>
      </c>
      <c r="G1014" s="2">
        <v>0.16</v>
      </c>
      <c r="H1014" s="2">
        <v>0.08</v>
      </c>
      <c r="I1014" s="2" t="str">
        <f t="shared" si="16"/>
        <v/>
      </c>
    </row>
    <row r="1015" spans="1:9" x14ac:dyDescent="0.2">
      <c r="A1015" s="2" t="s">
        <v>348</v>
      </c>
      <c r="B1015" s="2" t="s">
        <v>1368</v>
      </c>
      <c r="C1015" s="2">
        <v>25815</v>
      </c>
      <c r="D1015" s="2">
        <v>0.2</v>
      </c>
      <c r="E1015" s="2">
        <v>0.2</v>
      </c>
      <c r="F1015" s="2" t="s">
        <v>346</v>
      </c>
      <c r="G1015" s="2">
        <v>0.12</v>
      </c>
      <c r="H1015" s="2">
        <v>0.06</v>
      </c>
      <c r="I1015" s="2" t="str">
        <f t="shared" si="16"/>
        <v/>
      </c>
    </row>
    <row r="1016" spans="1:9" x14ac:dyDescent="0.2">
      <c r="A1016" s="2" t="s">
        <v>348</v>
      </c>
      <c r="B1016" s="2" t="s">
        <v>1369</v>
      </c>
      <c r="C1016" s="2">
        <v>25817</v>
      </c>
      <c r="D1016" s="2">
        <v>0.15</v>
      </c>
      <c r="E1016" s="2">
        <v>0.2</v>
      </c>
      <c r="F1016" s="2" t="s">
        <v>346</v>
      </c>
      <c r="G1016" s="2">
        <v>0.09</v>
      </c>
      <c r="H1016" s="2">
        <v>0.05</v>
      </c>
      <c r="I1016" s="2" t="str">
        <f t="shared" si="16"/>
        <v/>
      </c>
    </row>
    <row r="1017" spans="1:9" x14ac:dyDescent="0.2">
      <c r="A1017" s="2" t="s">
        <v>378</v>
      </c>
      <c r="B1017" s="2" t="s">
        <v>1370</v>
      </c>
      <c r="C1017" s="2">
        <v>15816</v>
      </c>
      <c r="D1017" s="2">
        <v>0.15</v>
      </c>
      <c r="E1017" s="2">
        <v>0.2</v>
      </c>
      <c r="F1017" s="2" t="s">
        <v>346</v>
      </c>
      <c r="G1017" s="2">
        <v>0.1</v>
      </c>
      <c r="H1017" s="2">
        <v>0.06</v>
      </c>
      <c r="I1017" s="2" t="str">
        <f t="shared" si="16"/>
        <v/>
      </c>
    </row>
    <row r="1018" spans="1:9" x14ac:dyDescent="0.2">
      <c r="A1018" s="2" t="s">
        <v>332</v>
      </c>
      <c r="B1018" s="2" t="s">
        <v>1371</v>
      </c>
      <c r="C1018" s="2">
        <v>5819</v>
      </c>
      <c r="D1018" s="2">
        <v>0.15</v>
      </c>
      <c r="E1018" s="2">
        <v>0.2</v>
      </c>
      <c r="F1018" s="2" t="s">
        <v>346</v>
      </c>
      <c r="G1018" s="2">
        <v>0.13</v>
      </c>
      <c r="H1018" s="2">
        <v>7.0000000000000007E-2</v>
      </c>
      <c r="I1018" s="2" t="str">
        <f t="shared" si="16"/>
        <v/>
      </c>
    </row>
    <row r="1019" spans="1:9" x14ac:dyDescent="0.2">
      <c r="A1019" s="2" t="s">
        <v>335</v>
      </c>
      <c r="B1019" s="2" t="s">
        <v>1372</v>
      </c>
      <c r="C1019" s="2">
        <v>54820</v>
      </c>
      <c r="D1019" s="2">
        <v>0.35</v>
      </c>
      <c r="E1019" s="2">
        <v>0.3</v>
      </c>
      <c r="F1019" s="2" t="s">
        <v>334</v>
      </c>
      <c r="G1019" s="2">
        <v>0.24</v>
      </c>
      <c r="H1019" s="2">
        <v>0.1</v>
      </c>
      <c r="I1019" s="2" t="str">
        <f t="shared" si="16"/>
        <v/>
      </c>
    </row>
    <row r="1020" spans="1:9" x14ac:dyDescent="0.2">
      <c r="A1020" s="2" t="s">
        <v>480</v>
      </c>
      <c r="B1020" s="2" t="s">
        <v>1373</v>
      </c>
      <c r="C1020" s="2">
        <v>70820</v>
      </c>
      <c r="D1020" s="2">
        <v>0.1</v>
      </c>
      <c r="E1020" s="2">
        <v>0.15</v>
      </c>
      <c r="F1020" s="2" t="s">
        <v>346</v>
      </c>
      <c r="G1020" s="2">
        <v>0.04</v>
      </c>
      <c r="H1020" s="2">
        <v>0.03</v>
      </c>
      <c r="I1020" s="2" t="str">
        <f t="shared" si="16"/>
        <v/>
      </c>
    </row>
    <row r="1021" spans="1:9" x14ac:dyDescent="0.2">
      <c r="A1021" s="2" t="s">
        <v>480</v>
      </c>
      <c r="B1021" s="2" t="s">
        <v>1374</v>
      </c>
      <c r="C1021" s="2">
        <v>70823</v>
      </c>
      <c r="D1021" s="2">
        <v>0.1</v>
      </c>
      <c r="E1021" s="2">
        <v>0.15</v>
      </c>
      <c r="F1021" s="2" t="s">
        <v>346</v>
      </c>
      <c r="G1021" s="2">
        <v>0.06</v>
      </c>
      <c r="H1021" s="2">
        <v>0.04</v>
      </c>
      <c r="I1021" s="2" t="str">
        <f t="shared" si="16"/>
        <v/>
      </c>
    </row>
    <row r="1022" spans="1:9" x14ac:dyDescent="0.2">
      <c r="A1022" s="2" t="s">
        <v>352</v>
      </c>
      <c r="B1022" s="2" t="s">
        <v>1375</v>
      </c>
      <c r="C1022" s="2">
        <v>68820</v>
      </c>
      <c r="D1022" s="2">
        <v>0.25</v>
      </c>
      <c r="E1022" s="2">
        <v>0.25</v>
      </c>
      <c r="F1022" s="2" t="s">
        <v>334</v>
      </c>
      <c r="G1022" s="2">
        <v>0.09</v>
      </c>
      <c r="H1022" s="2">
        <v>0.05</v>
      </c>
      <c r="I1022" s="2" t="str">
        <f t="shared" si="16"/>
        <v/>
      </c>
    </row>
    <row r="1023" spans="1:9" x14ac:dyDescent="0.2">
      <c r="A1023" s="2" t="s">
        <v>378</v>
      </c>
      <c r="B1023" s="2" t="s">
        <v>1376</v>
      </c>
      <c r="C1023" s="2">
        <v>15820</v>
      </c>
      <c r="D1023" s="2">
        <v>0.25</v>
      </c>
      <c r="E1023" s="2">
        <v>0.25</v>
      </c>
      <c r="F1023" s="2" t="s">
        <v>334</v>
      </c>
      <c r="G1023" s="2">
        <v>0.16</v>
      </c>
      <c r="H1023" s="2">
        <v>0.08</v>
      </c>
      <c r="I1023" s="2" t="str">
        <f t="shared" si="16"/>
        <v/>
      </c>
    </row>
    <row r="1024" spans="1:9" x14ac:dyDescent="0.2">
      <c r="A1024" s="2" t="s">
        <v>348</v>
      </c>
      <c r="B1024" s="2" t="s">
        <v>1377</v>
      </c>
      <c r="C1024" s="2">
        <v>25823</v>
      </c>
      <c r="D1024" s="2">
        <v>0.15</v>
      </c>
      <c r="E1024" s="2">
        <v>0.15</v>
      </c>
      <c r="F1024" s="2" t="s">
        <v>346</v>
      </c>
      <c r="G1024" s="2">
        <v>0.15</v>
      </c>
      <c r="H1024" s="2">
        <v>0.06</v>
      </c>
      <c r="I1024" s="2" t="str">
        <f t="shared" si="16"/>
        <v/>
      </c>
    </row>
    <row r="1025" spans="1:9" x14ac:dyDescent="0.2">
      <c r="A1025" s="2" t="s">
        <v>376</v>
      </c>
      <c r="B1025" s="2" t="s">
        <v>1378</v>
      </c>
      <c r="C1025" s="2">
        <v>19821</v>
      </c>
      <c r="D1025" s="2">
        <v>0.25</v>
      </c>
      <c r="E1025" s="2">
        <v>0.2</v>
      </c>
      <c r="F1025" s="2" t="s">
        <v>334</v>
      </c>
      <c r="G1025" s="2">
        <v>0.09</v>
      </c>
      <c r="H1025" s="2">
        <v>0.05</v>
      </c>
      <c r="I1025" s="2" t="str">
        <f t="shared" si="16"/>
        <v/>
      </c>
    </row>
    <row r="1026" spans="1:9" x14ac:dyDescent="0.2">
      <c r="A1026" s="2" t="s">
        <v>369</v>
      </c>
      <c r="B1026" s="2" t="s">
        <v>1379</v>
      </c>
      <c r="C1026" s="2">
        <v>76823</v>
      </c>
      <c r="D1026" s="2">
        <v>0.25</v>
      </c>
      <c r="E1026" s="2">
        <v>0.25</v>
      </c>
      <c r="F1026" s="2" t="s">
        <v>334</v>
      </c>
      <c r="G1026" s="2">
        <v>0.16</v>
      </c>
      <c r="H1026" s="2">
        <v>0.14000000000000001</v>
      </c>
      <c r="I1026" s="2" t="str">
        <f t="shared" si="16"/>
        <v/>
      </c>
    </row>
    <row r="1027" spans="1:9" x14ac:dyDescent="0.2">
      <c r="A1027" s="2" t="s">
        <v>378</v>
      </c>
      <c r="B1027" s="2" t="s">
        <v>1380</v>
      </c>
      <c r="C1027" s="2">
        <v>15822</v>
      </c>
      <c r="D1027" s="2">
        <v>0.2</v>
      </c>
      <c r="E1027" s="2">
        <v>0.25</v>
      </c>
      <c r="F1027" s="2" t="s">
        <v>334</v>
      </c>
      <c r="G1027" s="2">
        <v>0.16</v>
      </c>
      <c r="H1027" s="2">
        <v>0.08</v>
      </c>
      <c r="I1027" s="2" t="str">
        <f t="shared" si="16"/>
        <v/>
      </c>
    </row>
    <row r="1028" spans="1:9" x14ac:dyDescent="0.2">
      <c r="A1028" s="2" t="s">
        <v>376</v>
      </c>
      <c r="B1028" s="2" t="s">
        <v>1381</v>
      </c>
      <c r="C1028" s="2">
        <v>19824</v>
      </c>
      <c r="D1028" s="2">
        <v>0.25</v>
      </c>
      <c r="E1028" s="2">
        <v>0.2</v>
      </c>
      <c r="F1028" s="2" t="s">
        <v>334</v>
      </c>
      <c r="G1028" s="2">
        <v>0.1</v>
      </c>
      <c r="H1028" s="2">
        <v>0.05</v>
      </c>
      <c r="I1028" s="2" t="str">
        <f t="shared" si="16"/>
        <v/>
      </c>
    </row>
    <row r="1029" spans="1:9" x14ac:dyDescent="0.2">
      <c r="A1029" s="2" t="s">
        <v>356</v>
      </c>
      <c r="B1029" s="2" t="s">
        <v>1382</v>
      </c>
      <c r="C1029" s="2">
        <v>85430</v>
      </c>
      <c r="D1029" s="2">
        <v>0.05</v>
      </c>
      <c r="E1029" s="2">
        <v>0.15</v>
      </c>
      <c r="F1029" s="2" t="s">
        <v>346</v>
      </c>
      <c r="G1029" s="2">
        <v>0.04</v>
      </c>
      <c r="H1029" s="2">
        <v>0.02</v>
      </c>
      <c r="I1029" s="2" t="str">
        <f t="shared" si="16"/>
        <v/>
      </c>
    </row>
    <row r="1030" spans="1:9" x14ac:dyDescent="0.2">
      <c r="A1030" s="2" t="s">
        <v>369</v>
      </c>
      <c r="B1030" s="2" t="s">
        <v>1383</v>
      </c>
      <c r="C1030" s="2">
        <v>76828</v>
      </c>
      <c r="D1030" s="2">
        <v>0.25</v>
      </c>
      <c r="E1030" s="2">
        <v>0.25</v>
      </c>
      <c r="F1030" s="2" t="s">
        <v>334</v>
      </c>
      <c r="G1030" s="2">
        <v>0.15</v>
      </c>
      <c r="H1030" s="2">
        <v>0.1</v>
      </c>
      <c r="I1030" s="2" t="str">
        <f t="shared" si="16"/>
        <v/>
      </c>
    </row>
    <row r="1031" spans="1:9" x14ac:dyDescent="0.2">
      <c r="A1031" s="2" t="s">
        <v>436</v>
      </c>
      <c r="B1031" s="2" t="s">
        <v>1384</v>
      </c>
      <c r="C1031" s="2">
        <v>8832</v>
      </c>
      <c r="D1031" s="2">
        <v>0.1</v>
      </c>
      <c r="E1031" s="2">
        <v>0.1</v>
      </c>
      <c r="F1031" s="2" t="s">
        <v>359</v>
      </c>
      <c r="G1031" s="2">
        <v>0.04</v>
      </c>
      <c r="H1031" s="2">
        <v>0.03</v>
      </c>
      <c r="I1031" s="2" t="str">
        <f t="shared" si="16"/>
        <v/>
      </c>
    </row>
    <row r="1032" spans="1:9" x14ac:dyDescent="0.2">
      <c r="A1032" s="2" t="s">
        <v>369</v>
      </c>
      <c r="B1032" s="2" t="s">
        <v>1385</v>
      </c>
      <c r="C1032" s="2">
        <v>76834</v>
      </c>
      <c r="D1032" s="2">
        <v>0.25</v>
      </c>
      <c r="E1032" s="2">
        <v>0.2</v>
      </c>
      <c r="F1032" s="2" t="s">
        <v>334</v>
      </c>
      <c r="G1032" s="2">
        <v>0.12</v>
      </c>
      <c r="H1032" s="2">
        <v>7.0000000000000007E-2</v>
      </c>
      <c r="I1032" s="2" t="str">
        <f t="shared" si="16"/>
        <v/>
      </c>
    </row>
    <row r="1033" spans="1:9" x14ac:dyDescent="0.2">
      <c r="A1033" s="2" t="s">
        <v>362</v>
      </c>
      <c r="B1033" s="2" t="s">
        <v>1386</v>
      </c>
      <c r="C1033" s="2">
        <v>52835</v>
      </c>
      <c r="D1033" s="2">
        <v>0.45</v>
      </c>
      <c r="E1033" s="2">
        <v>0.4</v>
      </c>
      <c r="F1033" s="2" t="s">
        <v>334</v>
      </c>
      <c r="G1033" s="2">
        <v>0.16</v>
      </c>
      <c r="H1033" s="2">
        <v>0.08</v>
      </c>
      <c r="I1033" s="2" t="str">
        <f t="shared" si="16"/>
        <v/>
      </c>
    </row>
    <row r="1034" spans="1:9" x14ac:dyDescent="0.2">
      <c r="A1034" s="2" t="s">
        <v>378</v>
      </c>
      <c r="B1034" s="150" t="s">
        <v>1387</v>
      </c>
      <c r="C1034" s="2">
        <v>15001</v>
      </c>
      <c r="D1034" s="2">
        <v>0.2</v>
      </c>
      <c r="E1034" s="2">
        <v>0.2</v>
      </c>
      <c r="F1034" s="2" t="s">
        <v>346</v>
      </c>
      <c r="G1034" s="2">
        <v>0.15</v>
      </c>
      <c r="H1034" s="2">
        <v>7.0000000000000007E-2</v>
      </c>
      <c r="I1034" s="2" t="str">
        <f t="shared" si="16"/>
        <v/>
      </c>
    </row>
    <row r="1035" spans="1:9" x14ac:dyDescent="0.2">
      <c r="A1035" s="2" t="s">
        <v>378</v>
      </c>
      <c r="B1035" s="2" t="s">
        <v>1388</v>
      </c>
      <c r="C1035" s="2">
        <v>15832</v>
      </c>
      <c r="D1035" s="2">
        <v>0.15</v>
      </c>
      <c r="E1035" s="2">
        <v>0.15</v>
      </c>
      <c r="F1035" s="2" t="s">
        <v>346</v>
      </c>
      <c r="G1035" s="2">
        <v>0.13</v>
      </c>
      <c r="H1035" s="2">
        <v>7.0000000000000007E-2</v>
      </c>
      <c r="I1035" s="2" t="str">
        <f t="shared" si="16"/>
        <v/>
      </c>
    </row>
    <row r="1036" spans="1:9" x14ac:dyDescent="0.2">
      <c r="A1036" s="2" t="s">
        <v>362</v>
      </c>
      <c r="B1036" s="2" t="s">
        <v>1389</v>
      </c>
      <c r="C1036" s="2">
        <v>52838</v>
      </c>
      <c r="D1036" s="2">
        <v>0.25</v>
      </c>
      <c r="E1036" s="2">
        <v>0.25</v>
      </c>
      <c r="F1036" s="2" t="s">
        <v>334</v>
      </c>
      <c r="G1036" s="2">
        <v>0.16</v>
      </c>
      <c r="H1036" s="2">
        <v>0.08</v>
      </c>
      <c r="I1036" s="2" t="str">
        <f t="shared" si="16"/>
        <v/>
      </c>
    </row>
    <row r="1037" spans="1:9" x14ac:dyDescent="0.2">
      <c r="A1037" s="2" t="s">
        <v>344</v>
      </c>
      <c r="B1037" s="2" t="s">
        <v>1390</v>
      </c>
      <c r="C1037" s="2">
        <v>13836</v>
      </c>
      <c r="D1037" s="2">
        <v>0.1</v>
      </c>
      <c r="E1037" s="2">
        <v>0.1</v>
      </c>
      <c r="F1037" s="2" t="s">
        <v>359</v>
      </c>
      <c r="G1037" s="2">
        <v>0.05</v>
      </c>
      <c r="H1037" s="2">
        <v>0.03</v>
      </c>
      <c r="I1037" s="2" t="str">
        <f t="shared" si="16"/>
        <v/>
      </c>
    </row>
    <row r="1038" spans="1:9" x14ac:dyDescent="0.2">
      <c r="A1038" s="2" t="s">
        <v>344</v>
      </c>
      <c r="B1038" s="2" t="s">
        <v>1391</v>
      </c>
      <c r="C1038" s="2">
        <v>13838</v>
      </c>
      <c r="D1038" s="2">
        <v>0.1</v>
      </c>
      <c r="E1038" s="2">
        <v>0.1</v>
      </c>
      <c r="F1038" s="2" t="s">
        <v>359</v>
      </c>
      <c r="G1038" s="2">
        <v>0.05</v>
      </c>
      <c r="H1038" s="2">
        <v>0.03</v>
      </c>
      <c r="I1038" s="2" t="str">
        <f t="shared" si="16"/>
        <v/>
      </c>
    </row>
    <row r="1039" spans="1:9" x14ac:dyDescent="0.2">
      <c r="A1039" s="2" t="s">
        <v>332</v>
      </c>
      <c r="B1039" s="2" t="s">
        <v>1392</v>
      </c>
      <c r="C1039" s="2">
        <v>5837</v>
      </c>
      <c r="D1039" s="2">
        <v>0.25</v>
      </c>
      <c r="E1039" s="2">
        <v>0.25</v>
      </c>
      <c r="F1039" s="2" t="s">
        <v>334</v>
      </c>
      <c r="G1039" s="2">
        <v>0.13</v>
      </c>
      <c r="H1039" s="2">
        <v>7.0000000000000007E-2</v>
      </c>
      <c r="I1039" s="2" t="str">
        <f t="shared" si="16"/>
        <v/>
      </c>
    </row>
    <row r="1040" spans="1:9" x14ac:dyDescent="0.2">
      <c r="A1040" s="2" t="s">
        <v>378</v>
      </c>
      <c r="B1040" s="2" t="s">
        <v>1393</v>
      </c>
      <c r="C1040" s="2">
        <v>15835</v>
      </c>
      <c r="D1040" s="2">
        <v>0.2</v>
      </c>
      <c r="E1040" s="2">
        <v>0.2</v>
      </c>
      <c r="F1040" s="2" t="s">
        <v>346</v>
      </c>
      <c r="G1040" s="2">
        <v>0.12</v>
      </c>
      <c r="H1040" s="2">
        <v>0.06</v>
      </c>
      <c r="I1040" s="2" t="str">
        <f t="shared" si="16"/>
        <v/>
      </c>
    </row>
    <row r="1041" spans="1:9" x14ac:dyDescent="0.2">
      <c r="A1041" s="2" t="s">
        <v>378</v>
      </c>
      <c r="B1041" s="2" t="s">
        <v>1394</v>
      </c>
      <c r="C1041" s="2">
        <v>15837</v>
      </c>
      <c r="D1041" s="2">
        <v>0.2</v>
      </c>
      <c r="E1041" s="2">
        <v>0.25</v>
      </c>
      <c r="F1041" s="2" t="s">
        <v>334</v>
      </c>
      <c r="G1041" s="2">
        <v>0.14000000000000001</v>
      </c>
      <c r="H1041" s="2">
        <v>7.0000000000000007E-2</v>
      </c>
      <c r="I1041" s="2" t="str">
        <f t="shared" si="16"/>
        <v/>
      </c>
    </row>
    <row r="1042" spans="1:9" x14ac:dyDescent="0.2">
      <c r="A1042" s="2" t="s">
        <v>378</v>
      </c>
      <c r="B1042" s="2" t="s">
        <v>1395</v>
      </c>
      <c r="C1042" s="2">
        <v>15839</v>
      </c>
      <c r="D1042" s="2">
        <v>0.25</v>
      </c>
      <c r="E1042" s="2">
        <v>0.25</v>
      </c>
      <c r="F1042" s="2" t="s">
        <v>334</v>
      </c>
      <c r="G1042" s="2">
        <v>0.16</v>
      </c>
      <c r="H1042" s="2">
        <v>0.08</v>
      </c>
      <c r="I1042" s="2" t="str">
        <f t="shared" si="16"/>
        <v/>
      </c>
    </row>
    <row r="1043" spans="1:9" x14ac:dyDescent="0.2">
      <c r="A1043" s="2" t="s">
        <v>348</v>
      </c>
      <c r="B1043" s="2" t="s">
        <v>1396</v>
      </c>
      <c r="C1043" s="2">
        <v>25839</v>
      </c>
      <c r="D1043" s="2">
        <v>0.35</v>
      </c>
      <c r="E1043" s="2">
        <v>0.25</v>
      </c>
      <c r="F1043" s="2" t="s">
        <v>334</v>
      </c>
      <c r="G1043" s="2">
        <v>0.16</v>
      </c>
      <c r="H1043" s="2">
        <v>0.06</v>
      </c>
      <c r="I1043" s="2" t="str">
        <f t="shared" si="16"/>
        <v/>
      </c>
    </row>
    <row r="1044" spans="1:9" x14ac:dyDescent="0.2">
      <c r="A1044" s="2" t="s">
        <v>348</v>
      </c>
      <c r="B1044" s="2" t="s">
        <v>1397</v>
      </c>
      <c r="C1044" s="2">
        <v>25841</v>
      </c>
      <c r="D1044" s="2">
        <v>0.2</v>
      </c>
      <c r="E1044" s="2">
        <v>0.25</v>
      </c>
      <c r="F1044" s="2" t="s">
        <v>334</v>
      </c>
      <c r="G1044" s="2">
        <v>0.12</v>
      </c>
      <c r="H1044" s="2">
        <v>0.06</v>
      </c>
      <c r="I1044" s="2" t="str">
        <f t="shared" ref="I1044:I1107" si="17">+IF(B1044=B1045,"ok","")</f>
        <v/>
      </c>
    </row>
    <row r="1045" spans="1:9" x14ac:dyDescent="0.2">
      <c r="A1045" s="2" t="s">
        <v>348</v>
      </c>
      <c r="B1045" s="2" t="s">
        <v>1398</v>
      </c>
      <c r="C1045" s="2">
        <v>25843</v>
      </c>
      <c r="D1045" s="2">
        <v>0.15</v>
      </c>
      <c r="E1045" s="2">
        <v>0.2</v>
      </c>
      <c r="F1045" s="2" t="s">
        <v>346</v>
      </c>
      <c r="G1045" s="2">
        <v>0.08</v>
      </c>
      <c r="H1045" s="2">
        <v>0.05</v>
      </c>
      <c r="I1045" s="2" t="str">
        <f t="shared" si="17"/>
        <v/>
      </c>
    </row>
    <row r="1046" spans="1:9" x14ac:dyDescent="0.2">
      <c r="A1046" s="2" t="s">
        <v>369</v>
      </c>
      <c r="B1046" s="2" t="s">
        <v>1399</v>
      </c>
      <c r="C1046" s="2">
        <v>76845</v>
      </c>
      <c r="D1046" s="2">
        <v>0.25</v>
      </c>
      <c r="E1046" s="2">
        <v>0.25</v>
      </c>
      <c r="F1046" s="2" t="s">
        <v>334</v>
      </c>
      <c r="G1046" s="2">
        <v>0.16</v>
      </c>
      <c r="H1046" s="2">
        <v>0.1</v>
      </c>
      <c r="I1046" s="2" t="str">
        <f t="shared" si="17"/>
        <v/>
      </c>
    </row>
    <row r="1047" spans="1:9" x14ac:dyDescent="0.2">
      <c r="A1047" s="2" t="s">
        <v>378</v>
      </c>
      <c r="B1047" s="2" t="s">
        <v>1400</v>
      </c>
      <c r="C1047" s="2">
        <v>15842</v>
      </c>
      <c r="D1047" s="2">
        <v>0.2</v>
      </c>
      <c r="E1047" s="2">
        <v>0.25</v>
      </c>
      <c r="F1047" s="2" t="s">
        <v>334</v>
      </c>
      <c r="G1047" s="2">
        <v>0.15</v>
      </c>
      <c r="H1047" s="2">
        <v>0.06</v>
      </c>
      <c r="I1047" s="2" t="str">
        <f t="shared" si="17"/>
        <v/>
      </c>
    </row>
    <row r="1048" spans="1:9" x14ac:dyDescent="0.2">
      <c r="A1048" s="2" t="s">
        <v>348</v>
      </c>
      <c r="B1048" s="2" t="s">
        <v>1401</v>
      </c>
      <c r="C1048" s="2">
        <v>25845</v>
      </c>
      <c r="D1048" s="2">
        <v>0.2</v>
      </c>
      <c r="E1048" s="2">
        <v>0.25</v>
      </c>
      <c r="F1048" s="2" t="s">
        <v>334</v>
      </c>
      <c r="G1048" s="2">
        <v>0.13</v>
      </c>
      <c r="H1048" s="2">
        <v>0.06</v>
      </c>
      <c r="I1048" s="2" t="str">
        <f t="shared" si="17"/>
        <v/>
      </c>
    </row>
    <row r="1049" spans="1:9" x14ac:dyDescent="0.2">
      <c r="A1049" s="2" t="s">
        <v>340</v>
      </c>
      <c r="B1049" s="2" t="s">
        <v>1402</v>
      </c>
      <c r="C1049" s="2">
        <v>27800</v>
      </c>
      <c r="D1049" s="2">
        <v>0.25</v>
      </c>
      <c r="E1049" s="2">
        <v>0.25</v>
      </c>
      <c r="F1049" s="2" t="s">
        <v>334</v>
      </c>
      <c r="G1049" s="2">
        <v>0.15</v>
      </c>
      <c r="H1049" s="2">
        <v>7.0000000000000007E-2</v>
      </c>
      <c r="I1049" s="2" t="str">
        <f t="shared" si="17"/>
        <v/>
      </c>
    </row>
    <row r="1050" spans="1:9" x14ac:dyDescent="0.2">
      <c r="A1050" s="2" t="s">
        <v>340</v>
      </c>
      <c r="B1050" s="2" t="s">
        <v>1403</v>
      </c>
      <c r="C1050" s="2">
        <v>27810</v>
      </c>
      <c r="D1050" s="2">
        <v>0.4</v>
      </c>
      <c r="E1050" s="2">
        <v>0.4</v>
      </c>
      <c r="F1050" s="2" t="s">
        <v>334</v>
      </c>
      <c r="G1050" s="2">
        <v>0.24</v>
      </c>
      <c r="H1050" s="2">
        <v>0.1</v>
      </c>
      <c r="I1050" s="2" t="str">
        <f t="shared" si="17"/>
        <v/>
      </c>
    </row>
    <row r="1051" spans="1:9" x14ac:dyDescent="0.2">
      <c r="A1051" s="2" t="s">
        <v>332</v>
      </c>
      <c r="B1051" s="2" t="s">
        <v>1404</v>
      </c>
      <c r="C1051" s="2">
        <v>5842</v>
      </c>
      <c r="D1051" s="2">
        <v>0.25</v>
      </c>
      <c r="E1051" s="2">
        <v>0.25</v>
      </c>
      <c r="F1051" s="2" t="s">
        <v>334</v>
      </c>
      <c r="G1051" s="2">
        <v>0.12</v>
      </c>
      <c r="H1051" s="2">
        <v>7.0000000000000007E-2</v>
      </c>
      <c r="I1051" s="2" t="str">
        <f t="shared" si="17"/>
        <v/>
      </c>
    </row>
    <row r="1052" spans="1:9" x14ac:dyDescent="0.2">
      <c r="A1052" s="2" t="s">
        <v>367</v>
      </c>
      <c r="B1052" s="2" t="s">
        <v>1405</v>
      </c>
      <c r="C1052" s="2">
        <v>44847</v>
      </c>
      <c r="D1052" s="2">
        <v>0.15</v>
      </c>
      <c r="E1052" s="2">
        <v>0.15</v>
      </c>
      <c r="F1052" s="2" t="s">
        <v>346</v>
      </c>
      <c r="G1052" s="2">
        <v>0.08</v>
      </c>
      <c r="H1052" s="2">
        <v>0.04</v>
      </c>
      <c r="I1052" s="2" t="str">
        <f t="shared" si="17"/>
        <v/>
      </c>
    </row>
    <row r="1053" spans="1:9" x14ac:dyDescent="0.2">
      <c r="A1053" s="2" t="s">
        <v>332</v>
      </c>
      <c r="B1053" s="2" t="s">
        <v>1406</v>
      </c>
      <c r="C1053" s="2">
        <v>5847</v>
      </c>
      <c r="D1053" s="2">
        <v>0.3</v>
      </c>
      <c r="E1053" s="2">
        <v>0.3</v>
      </c>
      <c r="F1053" s="2" t="s">
        <v>334</v>
      </c>
      <c r="G1053" s="2">
        <v>0.17</v>
      </c>
      <c r="H1053" s="2">
        <v>0.1</v>
      </c>
      <c r="I1053" s="2" t="str">
        <f t="shared" si="17"/>
        <v/>
      </c>
    </row>
    <row r="1054" spans="1:9" x14ac:dyDescent="0.2">
      <c r="A1054" s="2" t="s">
        <v>367</v>
      </c>
      <c r="B1054" s="2" t="s">
        <v>1407</v>
      </c>
      <c r="C1054" s="2">
        <v>44855</v>
      </c>
      <c r="D1054" s="2">
        <v>0.1</v>
      </c>
      <c r="E1054" s="2">
        <v>0.1</v>
      </c>
      <c r="F1054" s="2" t="s">
        <v>359</v>
      </c>
      <c r="G1054" s="2">
        <v>0.06</v>
      </c>
      <c r="H1054" s="2">
        <v>0.03</v>
      </c>
      <c r="I1054" s="2" t="str">
        <f t="shared" si="17"/>
        <v/>
      </c>
    </row>
    <row r="1055" spans="1:9" x14ac:dyDescent="0.2">
      <c r="A1055" s="2" t="s">
        <v>436</v>
      </c>
      <c r="B1055" s="2" t="s">
        <v>1408</v>
      </c>
      <c r="C1055" s="2">
        <v>8849</v>
      </c>
      <c r="D1055" s="2">
        <v>0.1</v>
      </c>
      <c r="E1055" s="2">
        <v>0.1</v>
      </c>
      <c r="F1055" s="2" t="s">
        <v>359</v>
      </c>
      <c r="G1055" s="2">
        <v>0.04</v>
      </c>
      <c r="H1055" s="2">
        <v>0.03</v>
      </c>
      <c r="I1055" s="2" t="str">
        <f t="shared" si="17"/>
        <v/>
      </c>
    </row>
    <row r="1056" spans="1:9" x14ac:dyDescent="0.2">
      <c r="A1056" s="2" t="s">
        <v>348</v>
      </c>
      <c r="B1056" s="2" t="s">
        <v>1409</v>
      </c>
      <c r="C1056" s="2">
        <v>25851</v>
      </c>
      <c r="D1056" s="2">
        <v>0.15</v>
      </c>
      <c r="E1056" s="2">
        <v>0.2</v>
      </c>
      <c r="F1056" s="2" t="s">
        <v>346</v>
      </c>
      <c r="G1056" s="2">
        <v>0.18</v>
      </c>
      <c r="H1056" s="2">
        <v>0.06</v>
      </c>
      <c r="I1056" s="2" t="str">
        <f t="shared" si="17"/>
        <v/>
      </c>
    </row>
    <row r="1057" spans="1:9" x14ac:dyDescent="0.2">
      <c r="A1057" s="2" t="s">
        <v>332</v>
      </c>
      <c r="B1057" s="2" t="s">
        <v>1410</v>
      </c>
      <c r="C1057" s="2">
        <v>5854</v>
      </c>
      <c r="D1057" s="2">
        <v>0.15</v>
      </c>
      <c r="E1057" s="2">
        <v>0.2</v>
      </c>
      <c r="F1057" s="2" t="s">
        <v>346</v>
      </c>
      <c r="G1057" s="2">
        <v>0.11</v>
      </c>
      <c r="H1057" s="2">
        <v>0.05</v>
      </c>
      <c r="I1057" s="2" t="str">
        <f t="shared" si="17"/>
        <v/>
      </c>
    </row>
    <row r="1058" spans="1:9" x14ac:dyDescent="0.2">
      <c r="A1058" s="2" t="s">
        <v>429</v>
      </c>
      <c r="B1058" s="2" t="s">
        <v>1411</v>
      </c>
      <c r="C1058" s="2">
        <v>23855</v>
      </c>
      <c r="D1058" s="2">
        <v>0.15</v>
      </c>
      <c r="E1058" s="2">
        <v>0.2</v>
      </c>
      <c r="F1058" s="2" t="s">
        <v>346</v>
      </c>
      <c r="G1058" s="2">
        <v>0.08</v>
      </c>
      <c r="H1058" s="2">
        <v>0.04</v>
      </c>
      <c r="I1058" s="2" t="str">
        <f t="shared" si="17"/>
        <v/>
      </c>
    </row>
    <row r="1059" spans="1:9" x14ac:dyDescent="0.2">
      <c r="A1059" s="2" t="s">
        <v>380</v>
      </c>
      <c r="B1059" s="2" t="s">
        <v>1412</v>
      </c>
      <c r="C1059" s="2">
        <v>73854</v>
      </c>
      <c r="D1059" s="2">
        <v>0.25</v>
      </c>
      <c r="E1059" s="2">
        <v>0.2</v>
      </c>
      <c r="F1059" s="2" t="s">
        <v>334</v>
      </c>
      <c r="G1059" s="2">
        <v>0.1</v>
      </c>
      <c r="H1059" s="2">
        <v>0.06</v>
      </c>
      <c r="I1059" s="2" t="str">
        <f t="shared" si="17"/>
        <v/>
      </c>
    </row>
    <row r="1060" spans="1:9" x14ac:dyDescent="0.2">
      <c r="A1060" s="2" t="s">
        <v>592</v>
      </c>
      <c r="B1060" s="2" t="s">
        <v>1413</v>
      </c>
      <c r="C1060" s="2">
        <v>86865</v>
      </c>
      <c r="D1060" s="2">
        <v>0.15</v>
      </c>
      <c r="E1060" s="2">
        <v>0.2</v>
      </c>
      <c r="F1060" s="2" t="s">
        <v>346</v>
      </c>
      <c r="G1060" s="2">
        <v>0.04</v>
      </c>
      <c r="H1060" s="2">
        <v>0.02</v>
      </c>
      <c r="I1060" s="2" t="str">
        <f t="shared" si="17"/>
        <v/>
      </c>
    </row>
    <row r="1061" spans="1:9" x14ac:dyDescent="0.2">
      <c r="A1061" s="2" t="s">
        <v>352</v>
      </c>
      <c r="B1061" s="2" t="s">
        <v>1414</v>
      </c>
      <c r="C1061" s="2">
        <v>68855</v>
      </c>
      <c r="D1061" s="2">
        <v>0.2</v>
      </c>
      <c r="E1061" s="2">
        <v>0.25</v>
      </c>
      <c r="F1061" s="2" t="s">
        <v>334</v>
      </c>
      <c r="G1061" s="2">
        <v>0.08</v>
      </c>
      <c r="H1061" s="2">
        <v>0.06</v>
      </c>
      <c r="I1061" s="2" t="str">
        <f t="shared" si="17"/>
        <v/>
      </c>
    </row>
    <row r="1062" spans="1:9" x14ac:dyDescent="0.2">
      <c r="A1062" s="2" t="s">
        <v>350</v>
      </c>
      <c r="B1062" s="150" t="s">
        <v>1415</v>
      </c>
      <c r="C1062" s="2">
        <v>20001</v>
      </c>
      <c r="D1062" s="2">
        <v>0.1</v>
      </c>
      <c r="E1062" s="2">
        <v>0.1</v>
      </c>
      <c r="F1062" s="2" t="s">
        <v>359</v>
      </c>
      <c r="G1062" s="2">
        <v>0.05</v>
      </c>
      <c r="H1062" s="2">
        <v>0.03</v>
      </c>
      <c r="I1062" s="2" t="str">
        <f t="shared" si="17"/>
        <v/>
      </c>
    </row>
    <row r="1063" spans="1:9" x14ac:dyDescent="0.2">
      <c r="A1063" s="2" t="s">
        <v>332</v>
      </c>
      <c r="B1063" s="2" t="s">
        <v>1416</v>
      </c>
      <c r="C1063" s="2">
        <v>5856</v>
      </c>
      <c r="D1063" s="2">
        <v>0.25</v>
      </c>
      <c r="E1063" s="2">
        <v>0.25</v>
      </c>
      <c r="F1063" s="2" t="s">
        <v>334</v>
      </c>
      <c r="G1063" s="2">
        <v>0.15</v>
      </c>
      <c r="H1063" s="2">
        <v>0.09</v>
      </c>
      <c r="I1063" s="2" t="str">
        <f t="shared" si="17"/>
        <v/>
      </c>
    </row>
    <row r="1064" spans="1:9" x14ac:dyDescent="0.2">
      <c r="A1064" s="2" t="s">
        <v>365</v>
      </c>
      <c r="B1064" s="2" t="s">
        <v>1417</v>
      </c>
      <c r="C1064" s="2">
        <v>18860</v>
      </c>
      <c r="D1064" s="2">
        <v>0.05</v>
      </c>
      <c r="E1064" s="2">
        <v>0.15</v>
      </c>
      <c r="F1064" s="2" t="s">
        <v>346</v>
      </c>
      <c r="G1064" s="2">
        <v>0.04</v>
      </c>
      <c r="H1064" s="2">
        <v>0.03</v>
      </c>
      <c r="I1064" s="2" t="str">
        <f t="shared" si="17"/>
        <v/>
      </c>
    </row>
    <row r="1065" spans="1:9" x14ac:dyDescent="0.2">
      <c r="A1065" s="2" t="s">
        <v>332</v>
      </c>
      <c r="B1065" s="2" t="s">
        <v>1418</v>
      </c>
      <c r="C1065" s="2">
        <v>5858</v>
      </c>
      <c r="D1065" s="2">
        <v>0.15</v>
      </c>
      <c r="E1065" s="2">
        <v>0.2</v>
      </c>
      <c r="F1065" s="2" t="s">
        <v>346</v>
      </c>
      <c r="G1065" s="2">
        <v>0.08</v>
      </c>
      <c r="H1065" s="2">
        <v>0.05</v>
      </c>
      <c r="I1065" s="2" t="str">
        <f t="shared" si="17"/>
        <v/>
      </c>
    </row>
    <row r="1066" spans="1:9" x14ac:dyDescent="0.2">
      <c r="A1066" s="2" t="s">
        <v>352</v>
      </c>
      <c r="B1066" s="2" t="s">
        <v>1419</v>
      </c>
      <c r="C1066" s="2">
        <v>68861</v>
      </c>
      <c r="D1066" s="2">
        <v>0.15</v>
      </c>
      <c r="E1066" s="2">
        <v>0.15</v>
      </c>
      <c r="F1066" s="2" t="s">
        <v>346</v>
      </c>
      <c r="G1066" s="2">
        <v>0.15</v>
      </c>
      <c r="H1066" s="2">
        <v>0.08</v>
      </c>
      <c r="I1066" s="2" t="str">
        <f t="shared" si="17"/>
        <v/>
      </c>
    </row>
    <row r="1067" spans="1:9" x14ac:dyDescent="0.2">
      <c r="A1067" s="2" t="s">
        <v>380</v>
      </c>
      <c r="B1067" s="2" t="s">
        <v>1420</v>
      </c>
      <c r="C1067" s="2">
        <v>73861</v>
      </c>
      <c r="D1067" s="2">
        <v>0.2</v>
      </c>
      <c r="E1067" s="2">
        <v>0.2</v>
      </c>
      <c r="F1067" s="2" t="s">
        <v>346</v>
      </c>
      <c r="G1067" s="2">
        <v>0.11</v>
      </c>
      <c r="H1067" s="2">
        <v>7.0000000000000007E-2</v>
      </c>
      <c r="I1067" s="2" t="str">
        <f t="shared" si="17"/>
        <v/>
      </c>
    </row>
    <row r="1068" spans="1:9" x14ac:dyDescent="0.2">
      <c r="A1068" s="2" t="s">
        <v>332</v>
      </c>
      <c r="B1068" s="2" t="s">
        <v>1421</v>
      </c>
      <c r="C1068" s="2">
        <v>5861</v>
      </c>
      <c r="D1068" s="2">
        <v>0.2</v>
      </c>
      <c r="E1068" s="2">
        <v>0.25</v>
      </c>
      <c r="F1068" s="2" t="s">
        <v>334</v>
      </c>
      <c r="G1068" s="2">
        <v>0.15</v>
      </c>
      <c r="H1068" s="2">
        <v>0.08</v>
      </c>
      <c r="I1068" s="2" t="str">
        <f t="shared" si="17"/>
        <v/>
      </c>
    </row>
    <row r="1069" spans="1:9" x14ac:dyDescent="0.2">
      <c r="A1069" s="2" t="s">
        <v>348</v>
      </c>
      <c r="B1069" s="2" t="s">
        <v>1422</v>
      </c>
      <c r="C1069" s="2">
        <v>25506</v>
      </c>
      <c r="D1069" s="2">
        <v>0.25</v>
      </c>
      <c r="E1069" s="2">
        <v>0.2</v>
      </c>
      <c r="F1069" s="2" t="s">
        <v>334</v>
      </c>
      <c r="G1069" s="2">
        <v>0.1</v>
      </c>
      <c r="H1069" s="2">
        <v>0.05</v>
      </c>
      <c r="I1069" s="2" t="str">
        <f t="shared" si="17"/>
        <v/>
      </c>
    </row>
    <row r="1070" spans="1:9" x14ac:dyDescent="0.2">
      <c r="A1070" s="2" t="s">
        <v>378</v>
      </c>
      <c r="B1070" s="2" t="s">
        <v>1423</v>
      </c>
      <c r="C1070" s="2">
        <v>15861</v>
      </c>
      <c r="D1070" s="2">
        <v>0.2</v>
      </c>
      <c r="E1070" s="2">
        <v>0.2</v>
      </c>
      <c r="F1070" s="2" t="s">
        <v>346</v>
      </c>
      <c r="G1070" s="2">
        <v>0.11</v>
      </c>
      <c r="H1070" s="2">
        <v>0.05</v>
      </c>
      <c r="I1070" s="2" t="str">
        <f t="shared" si="17"/>
        <v/>
      </c>
    </row>
    <row r="1071" spans="1:9" x14ac:dyDescent="0.2">
      <c r="A1071" s="2" t="s">
        <v>348</v>
      </c>
      <c r="B1071" s="2" t="s">
        <v>1424</v>
      </c>
      <c r="C1071" s="2">
        <v>25862</v>
      </c>
      <c r="D1071" s="2">
        <v>0.15</v>
      </c>
      <c r="E1071" s="2">
        <v>0.2</v>
      </c>
      <c r="F1071" s="2" t="s">
        <v>346</v>
      </c>
      <c r="G1071" s="2">
        <v>0.12</v>
      </c>
      <c r="H1071" s="2">
        <v>0.06</v>
      </c>
      <c r="I1071" s="2" t="str">
        <f t="shared" si="17"/>
        <v/>
      </c>
    </row>
    <row r="1072" spans="1:9" x14ac:dyDescent="0.2">
      <c r="A1072" s="2" t="s">
        <v>369</v>
      </c>
      <c r="B1072" s="2" t="s">
        <v>1425</v>
      </c>
      <c r="C1072" s="2">
        <v>76863</v>
      </c>
      <c r="D1072" s="2">
        <v>0.3</v>
      </c>
      <c r="E1072" s="2">
        <v>0.3</v>
      </c>
      <c r="F1072" s="2" t="s">
        <v>334</v>
      </c>
      <c r="G1072" s="2">
        <v>0.16</v>
      </c>
      <c r="H1072" s="2">
        <v>0.1</v>
      </c>
      <c r="I1072" s="2" t="str">
        <f t="shared" si="17"/>
        <v/>
      </c>
    </row>
    <row r="1073" spans="1:9" x14ac:dyDescent="0.2">
      <c r="A1073" s="2" t="s">
        <v>352</v>
      </c>
      <c r="B1073" s="2" t="s">
        <v>1426</v>
      </c>
      <c r="C1073" s="2">
        <v>68867</v>
      </c>
      <c r="D1073" s="2">
        <v>0.25</v>
      </c>
      <c r="E1073" s="2">
        <v>0.25</v>
      </c>
      <c r="F1073" s="2" t="s">
        <v>334</v>
      </c>
      <c r="G1073" s="2">
        <v>0.09</v>
      </c>
      <c r="H1073" s="2">
        <v>0.05</v>
      </c>
      <c r="I1073" s="2" t="str">
        <f t="shared" si="17"/>
        <v/>
      </c>
    </row>
    <row r="1074" spans="1:9" x14ac:dyDescent="0.2">
      <c r="A1074" s="2" t="s">
        <v>348</v>
      </c>
      <c r="B1074" s="2" t="s">
        <v>1427</v>
      </c>
      <c r="C1074" s="2">
        <v>25867</v>
      </c>
      <c r="D1074" s="2">
        <v>0.15</v>
      </c>
      <c r="E1074" s="2">
        <v>0.2</v>
      </c>
      <c r="F1074" s="2" t="s">
        <v>346</v>
      </c>
      <c r="G1074" s="2">
        <v>0.16</v>
      </c>
      <c r="H1074" s="2">
        <v>0.06</v>
      </c>
      <c r="I1074" s="2" t="str">
        <f t="shared" si="17"/>
        <v/>
      </c>
    </row>
    <row r="1075" spans="1:9" x14ac:dyDescent="0.2">
      <c r="A1075" s="2" t="s">
        <v>354</v>
      </c>
      <c r="B1075" s="2" t="s">
        <v>1428</v>
      </c>
      <c r="C1075" s="2">
        <v>17867</v>
      </c>
      <c r="D1075" s="2">
        <v>0.25</v>
      </c>
      <c r="E1075" s="2">
        <v>0.2</v>
      </c>
      <c r="F1075" s="2" t="s">
        <v>334</v>
      </c>
      <c r="G1075" s="2">
        <v>0.13</v>
      </c>
      <c r="H1075" s="2">
        <v>0.06</v>
      </c>
      <c r="I1075" s="2" t="str">
        <f t="shared" si="17"/>
        <v/>
      </c>
    </row>
    <row r="1076" spans="1:9" x14ac:dyDescent="0.2">
      <c r="A1076" s="2" t="s">
        <v>332</v>
      </c>
      <c r="B1076" s="2" t="s">
        <v>1429</v>
      </c>
      <c r="C1076" s="2">
        <v>5873</v>
      </c>
      <c r="D1076" s="2">
        <v>0.35</v>
      </c>
      <c r="E1076" s="2">
        <v>0.35</v>
      </c>
      <c r="F1076" s="2" t="s">
        <v>334</v>
      </c>
      <c r="G1076" s="2">
        <v>0.22</v>
      </c>
      <c r="H1076" s="2">
        <v>0.12</v>
      </c>
      <c r="I1076" s="2" t="str">
        <f t="shared" si="17"/>
        <v/>
      </c>
    </row>
    <row r="1077" spans="1:9" x14ac:dyDescent="0.2">
      <c r="A1077" s="2" t="s">
        <v>369</v>
      </c>
      <c r="B1077" s="2" t="s">
        <v>1430</v>
      </c>
      <c r="C1077" s="2">
        <v>76869</v>
      </c>
      <c r="D1077" s="2">
        <v>0.25</v>
      </c>
      <c r="E1077" s="2">
        <v>0.25</v>
      </c>
      <c r="F1077" s="2" t="s">
        <v>334</v>
      </c>
      <c r="G1077" s="2">
        <v>0.16</v>
      </c>
      <c r="H1077" s="2">
        <v>0.1</v>
      </c>
      <c r="I1077" s="2" t="str">
        <f t="shared" si="17"/>
        <v/>
      </c>
    </row>
    <row r="1078" spans="1:9" x14ac:dyDescent="0.2">
      <c r="A1078" s="2" t="s">
        <v>335</v>
      </c>
      <c r="B1078" s="2" t="s">
        <v>1431</v>
      </c>
      <c r="C1078" s="2">
        <v>54871</v>
      </c>
      <c r="D1078" s="2">
        <v>0.3</v>
      </c>
      <c r="E1078" s="2">
        <v>0.25</v>
      </c>
      <c r="F1078" s="2" t="s">
        <v>334</v>
      </c>
      <c r="G1078" s="2">
        <v>7.0000000000000007E-2</v>
      </c>
      <c r="H1078" s="2">
        <v>0.04</v>
      </c>
      <c r="I1078" s="2" t="str">
        <f t="shared" si="17"/>
        <v/>
      </c>
    </row>
    <row r="1079" spans="1:9" x14ac:dyDescent="0.2">
      <c r="A1079" s="2" t="s">
        <v>378</v>
      </c>
      <c r="B1079" s="2" t="s">
        <v>1432</v>
      </c>
      <c r="C1079" s="2">
        <v>15407</v>
      </c>
      <c r="D1079" s="2">
        <v>0.2</v>
      </c>
      <c r="E1079" s="2">
        <v>0.2</v>
      </c>
      <c r="F1079" s="2" t="s">
        <v>346</v>
      </c>
      <c r="G1079" s="2">
        <v>0.09</v>
      </c>
      <c r="H1079" s="2">
        <v>0.05</v>
      </c>
      <c r="I1079" s="2" t="str">
        <f t="shared" si="17"/>
        <v/>
      </c>
    </row>
    <row r="1080" spans="1:9" x14ac:dyDescent="0.2">
      <c r="A1080" s="2" t="s">
        <v>335</v>
      </c>
      <c r="B1080" s="2" t="s">
        <v>1433</v>
      </c>
      <c r="C1080" s="2">
        <v>54874</v>
      </c>
      <c r="D1080" s="2">
        <v>0.35</v>
      </c>
      <c r="E1080" s="2">
        <v>0.3</v>
      </c>
      <c r="F1080" s="2" t="s">
        <v>334</v>
      </c>
      <c r="G1080" s="2">
        <v>0.25</v>
      </c>
      <c r="H1080" s="2">
        <v>0.1</v>
      </c>
      <c r="I1080" s="2" t="str">
        <f t="shared" si="17"/>
        <v/>
      </c>
    </row>
    <row r="1081" spans="1:9" x14ac:dyDescent="0.2">
      <c r="A1081" s="2" t="s">
        <v>376</v>
      </c>
      <c r="B1081" s="2" t="s">
        <v>1434</v>
      </c>
      <c r="C1081" s="2" t="s">
        <v>1435</v>
      </c>
      <c r="D1081" s="2">
        <v>19845</v>
      </c>
      <c r="E1081" s="2">
        <v>0.25</v>
      </c>
      <c r="F1081" s="2">
        <v>0.2</v>
      </c>
      <c r="G1081" s="2" t="s">
        <v>334</v>
      </c>
      <c r="H1081" s="2">
        <v>0.14000000000000001</v>
      </c>
      <c r="I1081" s="2" t="str">
        <f t="shared" si="17"/>
        <v/>
      </c>
    </row>
    <row r="1082" spans="1:9" x14ac:dyDescent="0.2">
      <c r="A1082" s="2" t="s">
        <v>592</v>
      </c>
      <c r="B1082" s="2" t="s">
        <v>1436</v>
      </c>
      <c r="C1082" s="2">
        <v>86885</v>
      </c>
      <c r="D1082" s="2">
        <v>0.3</v>
      </c>
      <c r="E1082" s="2">
        <v>0.25</v>
      </c>
      <c r="F1082" s="2" t="s">
        <v>334</v>
      </c>
      <c r="G1082" s="2">
        <v>0.08</v>
      </c>
      <c r="H1082" s="2">
        <v>0.05</v>
      </c>
      <c r="I1082" s="2" t="str">
        <f t="shared" si="17"/>
        <v/>
      </c>
    </row>
    <row r="1083" spans="1:9" x14ac:dyDescent="0.2">
      <c r="A1083" s="2" t="s">
        <v>348</v>
      </c>
      <c r="B1083" s="2" t="s">
        <v>1437</v>
      </c>
      <c r="C1083" s="2">
        <v>25871</v>
      </c>
      <c r="D1083" s="2">
        <v>0.15</v>
      </c>
      <c r="E1083" s="2">
        <v>0.15</v>
      </c>
      <c r="F1083" s="2" t="s">
        <v>346</v>
      </c>
      <c r="G1083" s="2">
        <v>0.11</v>
      </c>
      <c r="H1083" s="2">
        <v>0.06</v>
      </c>
      <c r="I1083" s="2" t="str">
        <f t="shared" si="17"/>
        <v/>
      </c>
    </row>
    <row r="1084" spans="1:9" x14ac:dyDescent="0.2">
      <c r="A1084" s="2" t="s">
        <v>380</v>
      </c>
      <c r="B1084" s="2" t="s">
        <v>1438</v>
      </c>
      <c r="C1084" s="2">
        <v>73870</v>
      </c>
      <c r="D1084" s="2">
        <v>0.2</v>
      </c>
      <c r="E1084" s="2">
        <v>0.2</v>
      </c>
      <c r="F1084" s="2" t="s">
        <v>346</v>
      </c>
      <c r="G1084" s="2">
        <v>0.15</v>
      </c>
      <c r="H1084" s="2">
        <v>0.08</v>
      </c>
      <c r="I1084" s="2" t="str">
        <f t="shared" si="17"/>
        <v/>
      </c>
    </row>
    <row r="1085" spans="1:9" x14ac:dyDescent="0.2">
      <c r="A1085" s="2" t="s">
        <v>354</v>
      </c>
      <c r="B1085" s="2" t="s">
        <v>1439</v>
      </c>
      <c r="C1085" s="2">
        <v>17873</v>
      </c>
      <c r="D1085" s="2">
        <v>0.25</v>
      </c>
      <c r="E1085" s="2">
        <v>0.25</v>
      </c>
      <c r="F1085" s="2" t="s">
        <v>334</v>
      </c>
      <c r="G1085" s="2">
        <v>0.18</v>
      </c>
      <c r="H1085" s="2">
        <v>0.09</v>
      </c>
      <c r="I1085" s="2" t="str">
        <f t="shared" si="17"/>
        <v/>
      </c>
    </row>
    <row r="1086" spans="1:9" x14ac:dyDescent="0.2">
      <c r="A1086" s="2" t="s">
        <v>356</v>
      </c>
      <c r="B1086" s="2" t="s">
        <v>1440</v>
      </c>
      <c r="C1086" s="2">
        <v>85440</v>
      </c>
      <c r="D1086" s="2">
        <v>0.2</v>
      </c>
      <c r="E1086" s="2">
        <v>0.2</v>
      </c>
      <c r="F1086" s="2" t="s">
        <v>346</v>
      </c>
      <c r="G1086" s="2">
        <v>0.06</v>
      </c>
      <c r="H1086" s="2">
        <v>0.03</v>
      </c>
      <c r="I1086" s="2" t="str">
        <f t="shared" si="17"/>
        <v/>
      </c>
    </row>
    <row r="1087" spans="1:9" x14ac:dyDescent="0.2">
      <c r="A1087" s="2" t="s">
        <v>352</v>
      </c>
      <c r="B1087" s="2" t="s">
        <v>1441</v>
      </c>
      <c r="C1087" s="2">
        <v>68872</v>
      </c>
      <c r="D1087" s="2">
        <v>0.2</v>
      </c>
      <c r="E1087" s="2">
        <v>0.25</v>
      </c>
      <c r="F1087" s="2" t="s">
        <v>334</v>
      </c>
      <c r="G1087" s="2">
        <v>0.11</v>
      </c>
      <c r="H1087" s="2">
        <v>7.0000000000000007E-2</v>
      </c>
      <c r="I1087" s="2" t="str">
        <f t="shared" si="17"/>
        <v/>
      </c>
    </row>
    <row r="1088" spans="1:9" x14ac:dyDescent="0.2">
      <c r="A1088" s="2" t="s">
        <v>344</v>
      </c>
      <c r="B1088" s="2" t="s">
        <v>1442</v>
      </c>
      <c r="C1088" s="2">
        <v>13873</v>
      </c>
      <c r="D1088" s="2">
        <v>0.1</v>
      </c>
      <c r="E1088" s="2">
        <v>0.1</v>
      </c>
      <c r="F1088" s="2" t="s">
        <v>359</v>
      </c>
      <c r="G1088" s="2">
        <v>0.05</v>
      </c>
      <c r="H1088" s="2">
        <v>0.03</v>
      </c>
      <c r="I1088" s="2" t="str">
        <f t="shared" si="17"/>
        <v/>
      </c>
    </row>
    <row r="1089" spans="1:9" x14ac:dyDescent="0.2">
      <c r="A1089" s="2" t="s">
        <v>367</v>
      </c>
      <c r="B1089" s="2" t="s">
        <v>1443</v>
      </c>
      <c r="C1089" s="2">
        <v>44874</v>
      </c>
      <c r="D1089" s="2">
        <v>0.1</v>
      </c>
      <c r="E1089" s="2">
        <v>0.1</v>
      </c>
      <c r="F1089" s="2" t="s">
        <v>359</v>
      </c>
      <c r="G1089" s="2">
        <v>0.05</v>
      </c>
      <c r="H1089" s="2">
        <v>0.03</v>
      </c>
      <c r="I1089" s="2" t="str">
        <f t="shared" si="17"/>
        <v/>
      </c>
    </row>
    <row r="1090" spans="1:9" x14ac:dyDescent="0.2">
      <c r="A1090" s="2" t="s">
        <v>348</v>
      </c>
      <c r="B1090" s="2" t="s">
        <v>1444</v>
      </c>
      <c r="C1090" s="2">
        <v>25873</v>
      </c>
      <c r="D1090" s="2">
        <v>0.2</v>
      </c>
      <c r="E1090" s="2">
        <v>0.2</v>
      </c>
      <c r="F1090" s="2" t="s">
        <v>346</v>
      </c>
      <c r="G1090" s="2">
        <v>0.11</v>
      </c>
      <c r="H1090" s="2">
        <v>0.05</v>
      </c>
      <c r="I1090" s="2" t="str">
        <f t="shared" si="17"/>
        <v/>
      </c>
    </row>
    <row r="1091" spans="1:9" x14ac:dyDescent="0.2">
      <c r="A1091" s="2" t="s">
        <v>380</v>
      </c>
      <c r="B1091" s="2" t="s">
        <v>1445</v>
      </c>
      <c r="C1091" s="2">
        <v>73873</v>
      </c>
      <c r="D1091" s="2">
        <v>0.25</v>
      </c>
      <c r="E1091" s="2">
        <v>0.2</v>
      </c>
      <c r="F1091" s="2" t="s">
        <v>334</v>
      </c>
      <c r="G1091" s="2">
        <v>0.09</v>
      </c>
      <c r="H1091" s="2">
        <v>0.05</v>
      </c>
      <c r="I1091" s="2" t="str">
        <f t="shared" si="17"/>
        <v/>
      </c>
    </row>
    <row r="1092" spans="1:9" x14ac:dyDescent="0.2">
      <c r="A1092" s="2" t="s">
        <v>338</v>
      </c>
      <c r="B1092" s="150" t="s">
        <v>1446</v>
      </c>
      <c r="C1092" s="2">
        <v>50001</v>
      </c>
      <c r="D1092" s="2">
        <v>0.25</v>
      </c>
      <c r="E1092" s="2">
        <v>0.3</v>
      </c>
      <c r="F1092" s="2" t="s">
        <v>334</v>
      </c>
      <c r="G1092" s="2">
        <v>0.2</v>
      </c>
      <c r="H1092" s="2">
        <v>7.0000000000000007E-2</v>
      </c>
      <c r="I1092" s="2" t="str">
        <f t="shared" si="17"/>
        <v/>
      </c>
    </row>
    <row r="1093" spans="1:9" x14ac:dyDescent="0.2">
      <c r="A1093" s="2" t="s">
        <v>342</v>
      </c>
      <c r="B1093" s="2" t="s">
        <v>1447</v>
      </c>
      <c r="C1093" s="2">
        <v>41872</v>
      </c>
      <c r="D1093" s="2">
        <v>0.25</v>
      </c>
      <c r="E1093" s="2">
        <v>0.25</v>
      </c>
      <c r="F1093" s="2" t="s">
        <v>334</v>
      </c>
      <c r="G1093" s="2">
        <v>0.19</v>
      </c>
      <c r="H1093" s="2">
        <v>7.0000000000000007E-2</v>
      </c>
      <c r="I1093" s="2" t="str">
        <f t="shared" si="17"/>
        <v/>
      </c>
    </row>
    <row r="1094" spans="1:9" x14ac:dyDescent="0.2">
      <c r="A1094" s="2" t="s">
        <v>348</v>
      </c>
      <c r="B1094" s="2" t="s">
        <v>1448</v>
      </c>
      <c r="C1094" s="2">
        <v>25875</v>
      </c>
      <c r="D1094" s="2">
        <v>0.15</v>
      </c>
      <c r="E1094" s="2">
        <v>0.2</v>
      </c>
      <c r="F1094" s="2" t="s">
        <v>346</v>
      </c>
      <c r="G1094" s="2">
        <v>0.17</v>
      </c>
      <c r="H1094" s="2">
        <v>0.06</v>
      </c>
      <c r="I1094" s="2" t="str">
        <f t="shared" si="17"/>
        <v/>
      </c>
    </row>
    <row r="1095" spans="1:9" x14ac:dyDescent="0.2">
      <c r="A1095" s="2" t="s">
        <v>348</v>
      </c>
      <c r="B1095" s="2" t="s">
        <v>1449</v>
      </c>
      <c r="C1095" s="2">
        <v>25878</v>
      </c>
      <c r="D1095" s="2">
        <v>0.2</v>
      </c>
      <c r="E1095" s="2">
        <v>0.2</v>
      </c>
      <c r="F1095" s="2" t="s">
        <v>346</v>
      </c>
      <c r="G1095" s="2">
        <v>0.1</v>
      </c>
      <c r="H1095" s="2">
        <v>0.05</v>
      </c>
      <c r="I1095" s="2" t="str">
        <f t="shared" si="17"/>
        <v/>
      </c>
    </row>
    <row r="1096" spans="1:9" x14ac:dyDescent="0.2">
      <c r="A1096" s="2" t="s">
        <v>378</v>
      </c>
      <c r="B1096" s="2" t="s">
        <v>1450</v>
      </c>
      <c r="C1096" s="2">
        <v>15879</v>
      </c>
      <c r="D1096" s="2">
        <v>0.2</v>
      </c>
      <c r="E1096" s="2">
        <v>0.25</v>
      </c>
      <c r="F1096" s="2" t="s">
        <v>334</v>
      </c>
      <c r="G1096" s="2">
        <v>0.16</v>
      </c>
      <c r="H1096" s="2">
        <v>0.08</v>
      </c>
      <c r="I1096" s="2" t="str">
        <f t="shared" si="17"/>
        <v/>
      </c>
    </row>
    <row r="1097" spans="1:9" x14ac:dyDescent="0.2">
      <c r="A1097" s="2" t="s">
        <v>338</v>
      </c>
      <c r="B1097" s="2" t="s">
        <v>1451</v>
      </c>
      <c r="C1097" s="2">
        <v>50711</v>
      </c>
      <c r="D1097" s="2">
        <v>0.05</v>
      </c>
      <c r="E1097" s="2">
        <v>0.15</v>
      </c>
      <c r="F1097" s="2" t="s">
        <v>346</v>
      </c>
      <c r="G1097" s="2">
        <v>0.04</v>
      </c>
      <c r="H1097" s="2">
        <v>0.02</v>
      </c>
      <c r="I1097" s="2" t="str">
        <f t="shared" si="17"/>
        <v/>
      </c>
    </row>
    <row r="1098" spans="1:9" x14ac:dyDescent="0.2">
      <c r="A1098" s="2" t="s">
        <v>354</v>
      </c>
      <c r="B1098" s="2" t="s">
        <v>1452</v>
      </c>
      <c r="C1098" s="2">
        <v>17877</v>
      </c>
      <c r="D1098" s="2">
        <v>0.25</v>
      </c>
      <c r="E1098" s="2">
        <v>0.3</v>
      </c>
      <c r="F1098" s="2" t="s">
        <v>334</v>
      </c>
      <c r="G1098" s="2">
        <v>0.23</v>
      </c>
      <c r="H1098" s="2">
        <v>0.1</v>
      </c>
      <c r="I1098" s="2" t="str">
        <f t="shared" si="17"/>
        <v/>
      </c>
    </row>
    <row r="1099" spans="1:9" x14ac:dyDescent="0.2">
      <c r="A1099" s="2" t="s">
        <v>348</v>
      </c>
      <c r="B1099" s="2" t="s">
        <v>1453</v>
      </c>
      <c r="C1099" s="2">
        <v>25885</v>
      </c>
      <c r="D1099" s="2">
        <v>0.15</v>
      </c>
      <c r="E1099" s="2">
        <v>0.15</v>
      </c>
      <c r="F1099" s="2" t="s">
        <v>346</v>
      </c>
      <c r="G1099" s="2">
        <v>0.15</v>
      </c>
      <c r="H1099" s="2">
        <v>0.06</v>
      </c>
      <c r="I1099" s="2" t="str">
        <f t="shared" si="17"/>
        <v/>
      </c>
    </row>
    <row r="1100" spans="1:9" x14ac:dyDescent="0.2">
      <c r="A1100" s="2" t="s">
        <v>362</v>
      </c>
      <c r="B1100" s="2" t="s">
        <v>1454</v>
      </c>
      <c r="C1100" s="2">
        <v>52885</v>
      </c>
      <c r="D1100" s="2">
        <v>0.25</v>
      </c>
      <c r="E1100" s="2">
        <v>0.25</v>
      </c>
      <c r="F1100" s="2" t="s">
        <v>334</v>
      </c>
      <c r="G1100" s="2">
        <v>0.11</v>
      </c>
      <c r="H1100" s="2">
        <v>7.0000000000000007E-2</v>
      </c>
      <c r="I1100" s="2" t="str">
        <f t="shared" si="17"/>
        <v/>
      </c>
    </row>
    <row r="1101" spans="1:9" x14ac:dyDescent="0.2">
      <c r="A1101" s="2" t="s">
        <v>342</v>
      </c>
      <c r="B1101" s="2" t="s">
        <v>1455</v>
      </c>
      <c r="C1101" s="2">
        <v>41885</v>
      </c>
      <c r="D1101" s="2">
        <v>0.25</v>
      </c>
      <c r="E1101" s="2">
        <v>0.2</v>
      </c>
      <c r="F1101" s="2" t="s">
        <v>334</v>
      </c>
      <c r="G1101" s="2">
        <v>0.19</v>
      </c>
      <c r="H1101" s="2">
        <v>0.08</v>
      </c>
      <c r="I1101" s="2" t="str">
        <f t="shared" si="17"/>
        <v/>
      </c>
    </row>
    <row r="1102" spans="1:9" x14ac:dyDescent="0.2">
      <c r="A1102" s="2" t="s">
        <v>332</v>
      </c>
      <c r="B1102" s="2" t="s">
        <v>1456</v>
      </c>
      <c r="C1102" s="2">
        <v>5885</v>
      </c>
      <c r="D1102" s="2">
        <v>0.15</v>
      </c>
      <c r="E1102" s="2">
        <v>0.2</v>
      </c>
      <c r="F1102" s="2" t="s">
        <v>346</v>
      </c>
      <c r="G1102" s="2">
        <v>0.09</v>
      </c>
      <c r="H1102" s="2">
        <v>0.05</v>
      </c>
      <c r="I1102" s="2" t="str">
        <f t="shared" si="17"/>
        <v/>
      </c>
    </row>
    <row r="1103" spans="1:9" x14ac:dyDescent="0.2">
      <c r="A1103" s="2" t="s">
        <v>332</v>
      </c>
      <c r="B1103" s="2" t="s">
        <v>1457</v>
      </c>
      <c r="C1103" s="2">
        <v>5887</v>
      </c>
      <c r="D1103" s="2">
        <v>0.15</v>
      </c>
      <c r="E1103" s="2">
        <v>0.2</v>
      </c>
      <c r="F1103" s="2" t="s">
        <v>346</v>
      </c>
      <c r="G1103" s="2">
        <v>0.09</v>
      </c>
      <c r="H1103" s="2">
        <v>0.05</v>
      </c>
      <c r="I1103" s="2" t="str">
        <f t="shared" si="17"/>
        <v/>
      </c>
    </row>
    <row r="1104" spans="1:9" x14ac:dyDescent="0.2">
      <c r="A1104" s="2" t="s">
        <v>538</v>
      </c>
      <c r="B1104" s="2" t="s">
        <v>1458</v>
      </c>
      <c r="C1104" s="2">
        <v>97889</v>
      </c>
      <c r="D1104" s="2">
        <v>0.05</v>
      </c>
      <c r="E1104" s="2">
        <v>0.05</v>
      </c>
      <c r="F1104" s="2" t="s">
        <v>359</v>
      </c>
      <c r="G1104" s="2">
        <v>0.04</v>
      </c>
      <c r="H1104" s="2">
        <v>0.02</v>
      </c>
      <c r="I1104" s="2" t="str">
        <f t="shared" si="17"/>
        <v/>
      </c>
    </row>
    <row r="1105" spans="1:9" x14ac:dyDescent="0.2">
      <c r="A1105" s="2" t="s">
        <v>332</v>
      </c>
      <c r="B1105" s="2" t="s">
        <v>1459</v>
      </c>
      <c r="C1105" s="2">
        <v>5890</v>
      </c>
      <c r="D1105" s="2">
        <v>0.15</v>
      </c>
      <c r="E1105" s="2">
        <v>0.2</v>
      </c>
      <c r="F1105" s="2" t="s">
        <v>346</v>
      </c>
      <c r="G1105" s="2">
        <v>0.08</v>
      </c>
      <c r="H1105" s="2">
        <v>0.04</v>
      </c>
      <c r="I1105" s="2" t="str">
        <f t="shared" si="17"/>
        <v/>
      </c>
    </row>
    <row r="1106" spans="1:9" x14ac:dyDescent="0.2">
      <c r="A1106" s="2" t="s">
        <v>332</v>
      </c>
      <c r="B1106" s="2" t="s">
        <v>1460</v>
      </c>
      <c r="C1106" s="2">
        <v>5893</v>
      </c>
      <c r="D1106" s="2">
        <v>0.15</v>
      </c>
      <c r="E1106" s="2">
        <v>0.15</v>
      </c>
      <c r="F1106" s="2" t="s">
        <v>346</v>
      </c>
      <c r="G1106" s="2">
        <v>0.06</v>
      </c>
      <c r="H1106" s="2">
        <v>0.04</v>
      </c>
      <c r="I1106" s="2" t="str">
        <f t="shared" si="17"/>
        <v/>
      </c>
    </row>
    <row r="1107" spans="1:9" x14ac:dyDescent="0.2">
      <c r="A1107" s="2" t="s">
        <v>356</v>
      </c>
      <c r="B1107" s="150" t="s">
        <v>1461</v>
      </c>
      <c r="C1107" s="2">
        <v>85001</v>
      </c>
      <c r="D1107" s="2">
        <v>0.3</v>
      </c>
      <c r="E1107" s="2">
        <v>0.2</v>
      </c>
      <c r="F1107" s="2" t="s">
        <v>334</v>
      </c>
      <c r="G1107" s="2">
        <v>0.15</v>
      </c>
      <c r="H1107" s="2">
        <v>0.06</v>
      </c>
      <c r="I1107" s="2" t="str">
        <f t="shared" si="17"/>
        <v/>
      </c>
    </row>
    <row r="1108" spans="1:9" x14ac:dyDescent="0.2">
      <c r="A1108" s="2" t="s">
        <v>369</v>
      </c>
      <c r="B1108" s="2" t="s">
        <v>1462</v>
      </c>
      <c r="C1108" s="2">
        <v>76890</v>
      </c>
      <c r="D1108" s="2">
        <v>0.25</v>
      </c>
      <c r="E1108" s="2">
        <v>0.25</v>
      </c>
      <c r="F1108" s="2" t="s">
        <v>334</v>
      </c>
      <c r="G1108" s="2">
        <v>0.16</v>
      </c>
      <c r="H1108" s="2">
        <v>0.1</v>
      </c>
      <c r="I1108" s="2" t="str">
        <f t="shared" ref="I1108:I1118" si="18">+IF(B1108=B1109,"ok","")</f>
        <v/>
      </c>
    </row>
    <row r="1109" spans="1:9" x14ac:dyDescent="0.2">
      <c r="A1109" s="2" t="s">
        <v>369</v>
      </c>
      <c r="B1109" s="2" t="s">
        <v>1463</v>
      </c>
      <c r="C1109" s="2">
        <v>76892</v>
      </c>
      <c r="D1109" s="2">
        <v>0.25</v>
      </c>
      <c r="E1109" s="2">
        <v>0.25</v>
      </c>
      <c r="F1109" s="2" t="s">
        <v>334</v>
      </c>
      <c r="G1109" s="2">
        <v>0.16</v>
      </c>
      <c r="H1109" s="2">
        <v>0.1</v>
      </c>
      <c r="I1109" s="2" t="str">
        <f t="shared" si="18"/>
        <v/>
      </c>
    </row>
    <row r="1110" spans="1:9" x14ac:dyDescent="0.2">
      <c r="A1110" s="2" t="s">
        <v>344</v>
      </c>
      <c r="B1110" s="2" t="s">
        <v>1464</v>
      </c>
      <c r="C1110" s="2">
        <v>13894</v>
      </c>
      <c r="D1110" s="2">
        <v>0.1</v>
      </c>
      <c r="E1110" s="2">
        <v>0.1</v>
      </c>
      <c r="F1110" s="2" t="s">
        <v>359</v>
      </c>
      <c r="G1110" s="2">
        <v>0.06</v>
      </c>
      <c r="H1110" s="2">
        <v>0.03</v>
      </c>
      <c r="I1110" s="2" t="str">
        <f t="shared" si="18"/>
        <v/>
      </c>
    </row>
    <row r="1111" spans="1:9" x14ac:dyDescent="0.2">
      <c r="A1111" s="2" t="s">
        <v>352</v>
      </c>
      <c r="B1111" s="2" t="s">
        <v>1465</v>
      </c>
      <c r="C1111" s="2">
        <v>68895</v>
      </c>
      <c r="D1111" s="2">
        <v>0.2</v>
      </c>
      <c r="E1111" s="2">
        <v>0.2</v>
      </c>
      <c r="F1111" s="2" t="s">
        <v>346</v>
      </c>
      <c r="G1111" s="2">
        <v>0.2</v>
      </c>
      <c r="H1111" s="2">
        <v>0.1</v>
      </c>
      <c r="I1111" s="2" t="str">
        <f t="shared" si="18"/>
        <v/>
      </c>
    </row>
    <row r="1112" spans="1:9" x14ac:dyDescent="0.2">
      <c r="A1112" s="2" t="s">
        <v>373</v>
      </c>
      <c r="B1112" s="2" t="s">
        <v>1466</v>
      </c>
      <c r="C1112" s="2">
        <v>47960</v>
      </c>
      <c r="D1112" s="2">
        <v>0.1</v>
      </c>
      <c r="E1112" s="2">
        <v>0.1</v>
      </c>
      <c r="F1112" s="2" t="s">
        <v>359</v>
      </c>
      <c r="G1112" s="2">
        <v>0.04</v>
      </c>
      <c r="H1112" s="2">
        <v>0.02</v>
      </c>
      <c r="I1112" s="2" t="str">
        <f t="shared" si="18"/>
        <v/>
      </c>
    </row>
    <row r="1113" spans="1:9" x14ac:dyDescent="0.2">
      <c r="A1113" s="2" t="s">
        <v>332</v>
      </c>
      <c r="B1113" s="2" t="s">
        <v>1467</v>
      </c>
      <c r="C1113" s="2">
        <v>5895</v>
      </c>
      <c r="D1113" s="2">
        <v>0.15</v>
      </c>
      <c r="E1113" s="2">
        <v>0.2</v>
      </c>
      <c r="F1113" s="2" t="s">
        <v>346</v>
      </c>
      <c r="G1113" s="2">
        <v>0.05</v>
      </c>
      <c r="H1113" s="2">
        <v>0.03</v>
      </c>
      <c r="I1113" s="2" t="str">
        <f t="shared" si="18"/>
        <v/>
      </c>
    </row>
    <row r="1114" spans="1:9" x14ac:dyDescent="0.2">
      <c r="A1114" s="2" t="s">
        <v>369</v>
      </c>
      <c r="B1114" s="2" t="s">
        <v>1468</v>
      </c>
      <c r="C1114" s="2">
        <v>76895</v>
      </c>
      <c r="D1114" s="2">
        <v>0.25</v>
      </c>
      <c r="E1114" s="2">
        <v>0.25</v>
      </c>
      <c r="F1114" s="2" t="s">
        <v>334</v>
      </c>
      <c r="G1114" s="2">
        <v>0.14000000000000001</v>
      </c>
      <c r="H1114" s="2">
        <v>0.1</v>
      </c>
      <c r="I1114" s="2" t="str">
        <f t="shared" si="18"/>
        <v/>
      </c>
    </row>
    <row r="1115" spans="1:9" x14ac:dyDescent="0.2">
      <c r="A1115" s="2" t="s">
        <v>378</v>
      </c>
      <c r="B1115" s="2" t="s">
        <v>1469</v>
      </c>
      <c r="C1115" s="2">
        <v>15897</v>
      </c>
      <c r="D1115" s="2">
        <v>0.2</v>
      </c>
      <c r="E1115" s="2">
        <v>0.25</v>
      </c>
      <c r="F1115" s="2" t="s">
        <v>334</v>
      </c>
      <c r="G1115" s="2">
        <v>0.16</v>
      </c>
      <c r="H1115" s="2">
        <v>0.08</v>
      </c>
      <c r="I1115" s="2" t="str">
        <f t="shared" si="18"/>
        <v/>
      </c>
    </row>
    <row r="1116" spans="1:9" x14ac:dyDescent="0.2">
      <c r="A1116" s="2" t="s">
        <v>348</v>
      </c>
      <c r="B1116" s="2" t="s">
        <v>1470</v>
      </c>
      <c r="C1116" s="2">
        <v>25898</v>
      </c>
      <c r="D1116" s="2">
        <v>0.15</v>
      </c>
      <c r="E1116" s="2">
        <v>0.2</v>
      </c>
      <c r="F1116" s="2" t="s">
        <v>346</v>
      </c>
      <c r="G1116" s="2">
        <v>0.13</v>
      </c>
      <c r="H1116" s="2">
        <v>0.06</v>
      </c>
      <c r="I1116" s="2" t="str">
        <f t="shared" si="18"/>
        <v/>
      </c>
    </row>
    <row r="1117" spans="1:9" x14ac:dyDescent="0.2">
      <c r="A1117" s="2" t="s">
        <v>348</v>
      </c>
      <c r="B1117" s="2" t="s">
        <v>1471</v>
      </c>
      <c r="C1117" s="2">
        <v>25899</v>
      </c>
      <c r="D1117" s="2">
        <v>0.15</v>
      </c>
      <c r="E1117" s="2">
        <v>0.2</v>
      </c>
      <c r="F1117" s="2" t="s">
        <v>346</v>
      </c>
      <c r="G1117" s="2">
        <v>0.09</v>
      </c>
      <c r="H1117" s="2">
        <v>0.05</v>
      </c>
      <c r="I1117" s="2" t="str">
        <f t="shared" si="18"/>
        <v/>
      </c>
    </row>
    <row r="1118" spans="1:9" x14ac:dyDescent="0.2">
      <c r="A1118" s="2" t="s">
        <v>373</v>
      </c>
      <c r="B1118" s="2" t="s">
        <v>1472</v>
      </c>
      <c r="C1118" s="2">
        <v>47980</v>
      </c>
      <c r="D1118" s="2">
        <v>0.1</v>
      </c>
      <c r="E1118" s="2">
        <v>0.1</v>
      </c>
      <c r="F1118" s="2" t="s">
        <v>359</v>
      </c>
      <c r="G1118" s="2">
        <v>0.08</v>
      </c>
      <c r="H1118" s="2">
        <v>0.02</v>
      </c>
      <c r="I1118" s="2" t="str">
        <f t="shared" si="18"/>
        <v/>
      </c>
    </row>
  </sheetData>
  <sortState xmlns:xlrd2="http://schemas.microsoft.com/office/spreadsheetml/2017/richdata2" ref="A1:K1118">
    <sortCondition ref="B887"/>
  </sortState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Y59"/>
  <sheetViews>
    <sheetView topLeftCell="A25" workbookViewId="0">
      <selection activeCell="A25" sqref="A1:XFD1048576"/>
    </sheetView>
  </sheetViews>
  <sheetFormatPr baseColWidth="10" defaultColWidth="11.42578125" defaultRowHeight="12" x14ac:dyDescent="0.2"/>
  <cols>
    <col min="1" max="1" width="11.42578125" style="74"/>
    <col min="2" max="2" width="12.5703125" style="74" customWidth="1"/>
    <col min="3" max="16384" width="11.42578125" style="74"/>
  </cols>
  <sheetData>
    <row r="1" spans="2:25" x14ac:dyDescent="0.2">
      <c r="G1" s="74">
        <v>1</v>
      </c>
      <c r="H1" s="74">
        <v>2</v>
      </c>
      <c r="I1" s="74">
        <v>3</v>
      </c>
      <c r="J1" s="74">
        <v>4</v>
      </c>
      <c r="K1" s="74">
        <v>5</v>
      </c>
      <c r="N1" s="74">
        <v>1</v>
      </c>
      <c r="O1" s="74">
        <v>2</v>
      </c>
      <c r="P1" s="74">
        <v>3</v>
      </c>
      <c r="Q1" s="74">
        <v>4</v>
      </c>
      <c r="R1" s="74">
        <v>5</v>
      </c>
    </row>
    <row r="2" spans="2:25" x14ac:dyDescent="0.2">
      <c r="C2" s="130" t="s">
        <v>1473</v>
      </c>
      <c r="H2" s="74" t="s">
        <v>1474</v>
      </c>
      <c r="O2" s="74" t="s">
        <v>1474</v>
      </c>
      <c r="V2" s="74" t="s">
        <v>1474</v>
      </c>
    </row>
    <row r="3" spans="2:25" x14ac:dyDescent="0.2">
      <c r="B3" s="131"/>
      <c r="C3" s="130" t="s">
        <v>1475</v>
      </c>
      <c r="D3" s="131"/>
      <c r="F3" s="74" t="s">
        <v>1476</v>
      </c>
      <c r="M3" s="74" t="s">
        <v>1477</v>
      </c>
      <c r="T3" s="74" t="s">
        <v>1477</v>
      </c>
    </row>
    <row r="4" spans="2:25" ht="15" customHeight="1" x14ac:dyDescent="0.2">
      <c r="B4" s="132" t="s">
        <v>1478</v>
      </c>
      <c r="C4" s="263" t="s">
        <v>1479</v>
      </c>
      <c r="D4" s="264"/>
      <c r="F4" s="248" t="s">
        <v>1480</v>
      </c>
      <c r="G4" s="249" t="s">
        <v>1481</v>
      </c>
      <c r="H4" s="249"/>
      <c r="I4" s="249"/>
      <c r="J4" s="249"/>
      <c r="K4" s="249"/>
      <c r="M4" s="248" t="s">
        <v>1480</v>
      </c>
      <c r="N4" s="249" t="s">
        <v>1482</v>
      </c>
      <c r="O4" s="249"/>
      <c r="P4" s="249"/>
      <c r="Q4" s="249"/>
      <c r="R4" s="249"/>
      <c r="T4" s="248" t="s">
        <v>1480</v>
      </c>
      <c r="U4" s="249" t="s">
        <v>1482</v>
      </c>
      <c r="V4" s="249"/>
      <c r="W4" s="249"/>
      <c r="X4" s="249"/>
      <c r="Y4" s="249"/>
    </row>
    <row r="5" spans="2:25" x14ac:dyDescent="0.2">
      <c r="B5" s="133" t="s">
        <v>193</v>
      </c>
      <c r="C5" s="134">
        <v>1</v>
      </c>
      <c r="D5" s="135"/>
      <c r="F5" s="248"/>
      <c r="G5" s="136">
        <v>0.1</v>
      </c>
      <c r="H5" s="136">
        <v>0.2</v>
      </c>
      <c r="I5" s="136">
        <v>0.3</v>
      </c>
      <c r="J5" s="136">
        <v>0.4</v>
      </c>
      <c r="K5" s="136">
        <v>0.5</v>
      </c>
      <c r="M5" s="248"/>
      <c r="N5" s="136">
        <v>0.1</v>
      </c>
      <c r="O5" s="136">
        <v>0.2</v>
      </c>
      <c r="P5" s="136">
        <v>0.3</v>
      </c>
      <c r="Q5" s="136">
        <v>0.4</v>
      </c>
      <c r="R5" s="136">
        <v>0.5</v>
      </c>
      <c r="T5" s="248"/>
      <c r="U5" s="136">
        <v>0.1</v>
      </c>
      <c r="V5" s="136">
        <v>0.2</v>
      </c>
      <c r="W5" s="136">
        <v>0.3</v>
      </c>
      <c r="X5" s="136">
        <v>0.4</v>
      </c>
      <c r="Y5" s="136">
        <v>0.5</v>
      </c>
    </row>
    <row r="6" spans="2:25" ht="30" customHeight="1" x14ac:dyDescent="0.2">
      <c r="B6" s="133" t="s">
        <v>1483</v>
      </c>
      <c r="C6" s="134">
        <v>1.1000000000000001</v>
      </c>
      <c r="D6" s="135"/>
      <c r="F6" s="136" t="s">
        <v>1484</v>
      </c>
      <c r="G6" s="137">
        <v>0.8</v>
      </c>
      <c r="H6" s="137">
        <v>0.8</v>
      </c>
      <c r="I6" s="137">
        <v>0.8</v>
      </c>
      <c r="J6" s="137">
        <v>0.8</v>
      </c>
      <c r="K6" s="137">
        <v>0.8</v>
      </c>
      <c r="M6" s="136" t="s">
        <v>1484</v>
      </c>
      <c r="N6" s="137">
        <v>0.8</v>
      </c>
      <c r="O6" s="137">
        <v>0.8</v>
      </c>
      <c r="P6" s="137">
        <v>0.8</v>
      </c>
      <c r="Q6" s="137">
        <v>0.8</v>
      </c>
      <c r="R6" s="137">
        <v>0.8</v>
      </c>
      <c r="T6" s="136" t="s">
        <v>1484</v>
      </c>
      <c r="U6" s="137">
        <v>0.8</v>
      </c>
      <c r="V6" s="137">
        <v>0.8</v>
      </c>
      <c r="W6" s="137">
        <v>0.8</v>
      </c>
      <c r="X6" s="137">
        <v>0.8</v>
      </c>
      <c r="Y6" s="137">
        <v>0.8</v>
      </c>
    </row>
    <row r="7" spans="2:25" x14ac:dyDescent="0.2">
      <c r="B7" s="138" t="s">
        <v>1485</v>
      </c>
      <c r="C7" s="134">
        <v>1.25</v>
      </c>
      <c r="D7" s="135"/>
      <c r="F7" s="136" t="s">
        <v>1486</v>
      </c>
      <c r="G7" s="137">
        <v>1</v>
      </c>
      <c r="H7" s="137">
        <v>1</v>
      </c>
      <c r="I7" s="137">
        <v>1</v>
      </c>
      <c r="J7" s="137">
        <v>1</v>
      </c>
      <c r="K7" s="137">
        <v>1</v>
      </c>
      <c r="M7" s="136" t="s">
        <v>1486</v>
      </c>
      <c r="N7" s="137">
        <v>1</v>
      </c>
      <c r="O7" s="137">
        <v>1</v>
      </c>
      <c r="P7" s="137">
        <v>1</v>
      </c>
      <c r="Q7" s="137">
        <v>1</v>
      </c>
      <c r="R7" s="137">
        <v>1</v>
      </c>
      <c r="T7" s="136" t="s">
        <v>1486</v>
      </c>
      <c r="U7" s="137">
        <v>1</v>
      </c>
      <c r="V7" s="137">
        <v>1</v>
      </c>
      <c r="W7" s="137">
        <v>1</v>
      </c>
      <c r="X7" s="137">
        <v>1</v>
      </c>
      <c r="Y7" s="137">
        <v>1</v>
      </c>
    </row>
    <row r="8" spans="2:25" x14ac:dyDescent="0.2">
      <c r="B8" s="138" t="s">
        <v>1487</v>
      </c>
      <c r="C8" s="134">
        <v>1.5</v>
      </c>
      <c r="D8" s="135"/>
      <c r="F8" s="136" t="s">
        <v>81</v>
      </c>
      <c r="G8" s="137">
        <v>1.2</v>
      </c>
      <c r="H8" s="137">
        <v>1.2</v>
      </c>
      <c r="I8" s="137">
        <v>1.1000000000000001</v>
      </c>
      <c r="J8" s="137">
        <v>1</v>
      </c>
      <c r="K8" s="137">
        <v>1</v>
      </c>
      <c r="M8" s="136" t="s">
        <v>81</v>
      </c>
      <c r="N8" s="137">
        <v>1.7</v>
      </c>
      <c r="O8" s="137">
        <v>1.6</v>
      </c>
      <c r="P8" s="137">
        <v>1.5</v>
      </c>
      <c r="Q8" s="137">
        <v>1.4</v>
      </c>
      <c r="R8" s="137">
        <v>1.3</v>
      </c>
      <c r="T8" s="136" t="s">
        <v>81</v>
      </c>
      <c r="U8" s="137">
        <v>1.7</v>
      </c>
      <c r="V8" s="137">
        <v>1.6</v>
      </c>
      <c r="W8" s="137">
        <v>1.5</v>
      </c>
      <c r="X8" s="137">
        <v>1.4</v>
      </c>
      <c r="Y8" s="137">
        <v>1.3</v>
      </c>
    </row>
    <row r="9" spans="2:25" x14ac:dyDescent="0.2">
      <c r="F9" s="136" t="s">
        <v>52</v>
      </c>
      <c r="G9" s="137">
        <v>1.6</v>
      </c>
      <c r="H9" s="137">
        <v>1.4</v>
      </c>
      <c r="I9" s="137">
        <v>1.2</v>
      </c>
      <c r="J9" s="137">
        <v>1.1000000000000001</v>
      </c>
      <c r="K9" s="137">
        <v>1</v>
      </c>
      <c r="M9" s="136" t="s">
        <v>52</v>
      </c>
      <c r="N9" s="137">
        <v>2.4</v>
      </c>
      <c r="O9" s="137">
        <v>2</v>
      </c>
      <c r="P9" s="137">
        <v>1.8</v>
      </c>
      <c r="Q9" s="137">
        <v>1.6</v>
      </c>
      <c r="R9" s="137">
        <v>1.5</v>
      </c>
      <c r="T9" s="136" t="s">
        <v>52</v>
      </c>
      <c r="U9" s="137">
        <v>2.4</v>
      </c>
      <c r="V9" s="137">
        <v>2</v>
      </c>
      <c r="W9" s="137">
        <v>1.8</v>
      </c>
      <c r="X9" s="137">
        <v>1.6</v>
      </c>
      <c r="Y9" s="137">
        <v>1.5</v>
      </c>
    </row>
    <row r="10" spans="2:25" x14ac:dyDescent="0.2">
      <c r="F10" s="136" t="s">
        <v>84</v>
      </c>
      <c r="G10" s="137">
        <v>2.5</v>
      </c>
      <c r="H10" s="137">
        <v>1.7</v>
      </c>
      <c r="I10" s="137">
        <v>1.2</v>
      </c>
      <c r="J10" s="137">
        <v>0.9</v>
      </c>
      <c r="K10" s="137">
        <v>0.9</v>
      </c>
      <c r="M10" s="136" t="s">
        <v>84</v>
      </c>
      <c r="N10" s="137">
        <v>3.5</v>
      </c>
      <c r="O10" s="137">
        <v>3.2</v>
      </c>
      <c r="P10" s="137">
        <v>2.8</v>
      </c>
      <c r="Q10" s="137">
        <v>2.4</v>
      </c>
      <c r="R10" s="137">
        <v>2.4</v>
      </c>
      <c r="T10" s="136" t="s">
        <v>84</v>
      </c>
      <c r="U10" s="137">
        <v>3.5</v>
      </c>
      <c r="V10" s="137">
        <v>3.2</v>
      </c>
      <c r="W10" s="137">
        <v>2.8</v>
      </c>
      <c r="X10" s="137">
        <v>2.4</v>
      </c>
      <c r="Y10" s="137">
        <v>2.4</v>
      </c>
    </row>
    <row r="11" spans="2:25" x14ac:dyDescent="0.2">
      <c r="F11" s="137" t="s">
        <v>1488</v>
      </c>
      <c r="G11" s="136" t="s">
        <v>1489</v>
      </c>
      <c r="H11" s="136" t="str">
        <f>+G11</f>
        <v>Ver nota</v>
      </c>
      <c r="I11" s="136" t="str">
        <f t="shared" ref="I11:K11" si="0">+H11</f>
        <v>Ver nota</v>
      </c>
      <c r="J11" s="136" t="str">
        <f t="shared" si="0"/>
        <v>Ver nota</v>
      </c>
      <c r="K11" s="136" t="str">
        <f t="shared" si="0"/>
        <v>Ver nota</v>
      </c>
      <c r="M11" s="137" t="s">
        <v>1488</v>
      </c>
      <c r="N11" s="136" t="s">
        <v>1489</v>
      </c>
      <c r="O11" s="136" t="str">
        <f>+N11</f>
        <v>Ver nota</v>
      </c>
      <c r="P11" s="136" t="str">
        <f t="shared" ref="P11:R11" si="1">+O11</f>
        <v>Ver nota</v>
      </c>
      <c r="Q11" s="136" t="str">
        <f t="shared" si="1"/>
        <v>Ver nota</v>
      </c>
      <c r="R11" s="136" t="str">
        <f t="shared" si="1"/>
        <v>Ver nota</v>
      </c>
      <c r="T11" s="137" t="s">
        <v>1488</v>
      </c>
      <c r="U11" s="136" t="s">
        <v>1489</v>
      </c>
      <c r="V11" s="136" t="str">
        <f>+U11</f>
        <v>Ver nota</v>
      </c>
      <c r="W11" s="136" t="str">
        <f t="shared" ref="W11" si="2">+V11</f>
        <v>Ver nota</v>
      </c>
      <c r="X11" s="136" t="str">
        <f t="shared" ref="X11" si="3">+W11</f>
        <v>Ver nota</v>
      </c>
      <c r="Y11" s="136" t="str">
        <f t="shared" ref="Y11" si="4">+X11</f>
        <v>Ver nota</v>
      </c>
    </row>
    <row r="12" spans="2:25" ht="15" customHeight="1" x14ac:dyDescent="0.2">
      <c r="F12" s="250" t="s">
        <v>1490</v>
      </c>
      <c r="G12" s="250"/>
      <c r="H12" s="250"/>
      <c r="I12" s="250"/>
      <c r="J12" s="250"/>
      <c r="K12" s="250"/>
      <c r="M12" s="250" t="s">
        <v>1490</v>
      </c>
      <c r="N12" s="250"/>
      <c r="O12" s="250"/>
      <c r="P12" s="250"/>
      <c r="Q12" s="250"/>
      <c r="R12" s="250"/>
      <c r="T12" s="250" t="s">
        <v>1490</v>
      </c>
      <c r="U12" s="250"/>
      <c r="V12" s="250"/>
      <c r="W12" s="250"/>
      <c r="X12" s="250"/>
      <c r="Y12" s="250"/>
    </row>
    <row r="13" spans="2:25" x14ac:dyDescent="0.2">
      <c r="F13" s="251"/>
      <c r="G13" s="251"/>
      <c r="H13" s="251"/>
      <c r="I13" s="251"/>
      <c r="J13" s="251"/>
      <c r="K13" s="251"/>
      <c r="M13" s="251"/>
      <c r="N13" s="251"/>
      <c r="O13" s="251"/>
      <c r="P13" s="251"/>
      <c r="Q13" s="251"/>
      <c r="R13" s="251"/>
      <c r="T13" s="251"/>
      <c r="U13" s="251"/>
      <c r="V13" s="251"/>
      <c r="W13" s="251"/>
      <c r="X13" s="251"/>
      <c r="Y13" s="251"/>
    </row>
    <row r="14" spans="2:25" x14ac:dyDescent="0.2">
      <c r="F14" s="137" t="s">
        <v>1491</v>
      </c>
      <c r="G14" s="137">
        <f>+'Espectro NSR-10'!B17</f>
        <v>0.25</v>
      </c>
      <c r="H14" s="137"/>
      <c r="M14" s="137" t="s">
        <v>1491</v>
      </c>
      <c r="N14" s="137">
        <f>+'Espectro NSR-10'!B18</f>
        <v>0.25</v>
      </c>
      <c r="O14" s="137"/>
      <c r="T14" s="137" t="s">
        <v>1491</v>
      </c>
      <c r="U14" s="137">
        <f>+IF('Espectro NSR-10'!M5&lt;=0.1,0.1,'Espectro NSR-10'!M5)</f>
        <v>0.1</v>
      </c>
      <c r="V14" s="137"/>
    </row>
    <row r="15" spans="2:25" x14ac:dyDescent="0.2">
      <c r="F15" s="137" t="s">
        <v>1492</v>
      </c>
      <c r="G15" s="137">
        <f>IF(G14&lt;=G5,G5,IF(+INDEX(G5:K5,MATCH(G14,G5:K5))=G14, G14,INDEX(G5:K5,MATCH(G14,G5:K5))))</f>
        <v>0.2</v>
      </c>
      <c r="H15" s="137">
        <f>+VLOOKUP('Espectro NSR-10'!B9,Tablas!F6:K11,MATCH(G15,Tablas!G5:K5)+1)</f>
        <v>1.4</v>
      </c>
      <c r="M15" s="137" t="s">
        <v>1492</v>
      </c>
      <c r="N15" s="137">
        <f>IF(N14&lt;=N5,N5,IF(+INDEX(N5:R5,MATCH(N14,N5:R5))=N14, N14,INDEX(N5:R5,MATCH(N14,N5:R5))))</f>
        <v>0.2</v>
      </c>
      <c r="O15" s="137">
        <f>+VLOOKUP('Espectro NSR-10'!B9,Tablas!M6:R11,MATCH(N15,Tablas!N5:R5)+1)</f>
        <v>2</v>
      </c>
      <c r="T15" s="137" t="s">
        <v>1492</v>
      </c>
      <c r="U15" s="137">
        <f>IF(U14&lt;=U5,U5,IF(+INDEX(U5:Y5,MATCH(U14,U5:Y5))=U14, U14,INDEX(U5:Y5,MATCH(U14,U5:Y5))))</f>
        <v>0.1</v>
      </c>
      <c r="V15" s="137">
        <f>+VLOOKUP('Espectro NSR-10'!B9,Tablas!T6:Y11,MATCH(U15,Tablas!U5:Y5)+1)</f>
        <v>2.4</v>
      </c>
    </row>
    <row r="16" spans="2:25" x14ac:dyDescent="0.2">
      <c r="F16" s="137" t="s">
        <v>1492</v>
      </c>
      <c r="G16" s="137">
        <f>IF(G14&lt;=G5,G5,IF(+INDEX(G5:K5,MATCH(G14,G5:K5))=G14, G14,INDEX(G5:K5,MATCH(G14,G5:K5)+1)))</f>
        <v>0.3</v>
      </c>
      <c r="H16" s="137">
        <f>+VLOOKUP('Espectro NSR-10'!B9,Tablas!F6:K11,MATCH(G16,Tablas!G5:K5)+1)</f>
        <v>1.2</v>
      </c>
      <c r="I16" s="139"/>
      <c r="J16" s="139"/>
      <c r="K16" s="139"/>
      <c r="M16" s="137" t="s">
        <v>1492</v>
      </c>
      <c r="N16" s="137">
        <f>IF(N14&lt;=N5,N5,IF(+INDEX(N5:R5,MATCH(N14,N5:R5))=N14, N14,INDEX(N5:R5,MATCH(N14,N5:R5)+1)))</f>
        <v>0.3</v>
      </c>
      <c r="O16" s="137">
        <f>+VLOOKUP('Espectro NSR-10'!B9,Tablas!M6:R11,MATCH(N16,Tablas!N5:R5)+1)</f>
        <v>1.8</v>
      </c>
      <c r="T16" s="137" t="s">
        <v>1492</v>
      </c>
      <c r="U16" s="137">
        <f>IF(U14&lt;=U5,U5,IF(+INDEX(U5:Y5,MATCH(U14,U5:Y5))=U14, U14,INDEX(U5:Y5,MATCH(U14,U5:Y5)+1)))</f>
        <v>0.1</v>
      </c>
      <c r="V16" s="137">
        <f>+VLOOKUP('Espectro NSR-10'!B9,Tablas!T6:Y11,MATCH(U16,Tablas!U5:Y5)+1)</f>
        <v>2.4</v>
      </c>
    </row>
    <row r="17" spans="1:22" x14ac:dyDescent="0.2">
      <c r="F17" s="137" t="s">
        <v>53</v>
      </c>
      <c r="G17" s="137">
        <f>+TREND(H15:H16,G15:G16,G14)</f>
        <v>1.2999999999999998</v>
      </c>
      <c r="H17" s="137"/>
      <c r="I17" s="139"/>
      <c r="J17" s="139"/>
      <c r="K17" s="139"/>
      <c r="M17" s="137" t="s">
        <v>54</v>
      </c>
      <c r="N17" s="137">
        <f>+TREND(O15:O16,N15:N16,N14)</f>
        <v>1.9</v>
      </c>
      <c r="O17" s="137"/>
      <c r="T17" s="137" t="s">
        <v>54</v>
      </c>
      <c r="U17" s="137">
        <f>+TREND(V15:V16,U15:U16,U14)</f>
        <v>2.4</v>
      </c>
      <c r="V17" s="137"/>
    </row>
    <row r="18" spans="1:22" x14ac:dyDescent="0.2">
      <c r="C18" s="63"/>
      <c r="D18" s="63"/>
      <c r="E18" s="63"/>
      <c r="G18" s="139"/>
      <c r="H18" s="139"/>
      <c r="I18" s="139"/>
      <c r="J18" s="139"/>
      <c r="K18" s="139"/>
    </row>
    <row r="19" spans="1:22" x14ac:dyDescent="0.2">
      <c r="B19" s="63" t="s">
        <v>199</v>
      </c>
      <c r="D19" s="63"/>
      <c r="E19" s="63"/>
      <c r="G19" s="139"/>
      <c r="H19" s="139"/>
      <c r="I19" s="139"/>
      <c r="J19" s="139"/>
      <c r="K19" s="139"/>
    </row>
    <row r="20" spans="1:22" x14ac:dyDescent="0.2">
      <c r="B20" s="140" t="s">
        <v>198</v>
      </c>
      <c r="C20" s="141"/>
      <c r="D20" s="141"/>
      <c r="E20" s="141"/>
      <c r="F20" s="141"/>
      <c r="G20" s="142" t="s">
        <v>1493</v>
      </c>
      <c r="H20" s="141" t="s">
        <v>1494</v>
      </c>
      <c r="I20" s="139"/>
      <c r="J20" s="139"/>
      <c r="K20" s="139"/>
    </row>
    <row r="21" spans="1:22" ht="63.75" customHeight="1" x14ac:dyDescent="0.2">
      <c r="A21" s="130">
        <v>1</v>
      </c>
      <c r="B21" s="262" t="s">
        <v>1495</v>
      </c>
      <c r="C21" s="262"/>
      <c r="D21" s="262"/>
      <c r="E21" s="262"/>
      <c r="F21" s="262"/>
      <c r="G21" s="141">
        <v>4.7E-2</v>
      </c>
      <c r="H21" s="141">
        <v>0.9</v>
      </c>
      <c r="I21" s="139"/>
      <c r="J21" s="139"/>
      <c r="K21" s="139"/>
    </row>
    <row r="22" spans="1:22" ht="66.75" customHeight="1" x14ac:dyDescent="0.2">
      <c r="A22" s="130">
        <v>2</v>
      </c>
      <c r="B22" s="262" t="s">
        <v>1496</v>
      </c>
      <c r="C22" s="262"/>
      <c r="D22" s="262"/>
      <c r="E22" s="262"/>
      <c r="F22" s="262"/>
      <c r="G22" s="141">
        <v>7.1999999999999995E-2</v>
      </c>
      <c r="H22" s="141">
        <v>0.8</v>
      </c>
      <c r="I22" s="139"/>
      <c r="J22" s="139"/>
      <c r="K22" s="139"/>
    </row>
    <row r="23" spans="1:22" ht="27" customHeight="1" x14ac:dyDescent="0.2">
      <c r="A23" s="130">
        <v>3</v>
      </c>
      <c r="B23" s="262" t="s">
        <v>1497</v>
      </c>
      <c r="C23" s="262"/>
      <c r="D23" s="262"/>
      <c r="E23" s="262"/>
      <c r="F23" s="262"/>
      <c r="G23" s="141">
        <v>7.2999999999999995E-2</v>
      </c>
      <c r="H23" s="141">
        <v>0.75</v>
      </c>
      <c r="I23" s="139"/>
      <c r="J23" s="139"/>
      <c r="K23" s="139"/>
    </row>
    <row r="24" spans="1:22" ht="31.5" customHeight="1" x14ac:dyDescent="0.2">
      <c r="A24" s="130">
        <v>4</v>
      </c>
      <c r="B24" s="262" t="s">
        <v>1498</v>
      </c>
      <c r="C24" s="262"/>
      <c r="D24" s="262"/>
      <c r="E24" s="262"/>
      <c r="F24" s="262"/>
      <c r="G24" s="141">
        <v>4.9000000000000002E-2</v>
      </c>
      <c r="H24" s="141">
        <v>0.75</v>
      </c>
      <c r="I24" s="139"/>
      <c r="J24" s="139"/>
      <c r="K24" s="139"/>
    </row>
    <row r="25" spans="1:22" ht="59.25" customHeight="1" x14ac:dyDescent="0.2">
      <c r="A25" s="130">
        <v>5</v>
      </c>
      <c r="B25" s="262" t="s">
        <v>1499</v>
      </c>
      <c r="C25" s="262"/>
      <c r="D25" s="262"/>
      <c r="E25" s="262"/>
      <c r="F25" s="262"/>
      <c r="G25" s="142" t="s">
        <v>1500</v>
      </c>
      <c r="H25" s="141">
        <v>1</v>
      </c>
      <c r="I25" s="139"/>
      <c r="J25" s="139"/>
      <c r="K25" s="139"/>
    </row>
    <row r="26" spans="1:22" x14ac:dyDescent="0.2">
      <c r="C26" s="63"/>
      <c r="D26" s="63"/>
      <c r="E26" s="63"/>
      <c r="G26" s="139"/>
      <c r="H26" s="139"/>
      <c r="I26" s="139"/>
      <c r="J26" s="139"/>
      <c r="K26" s="139"/>
    </row>
    <row r="27" spans="1:22" x14ac:dyDescent="0.2">
      <c r="C27" s="63"/>
      <c r="D27" s="63"/>
      <c r="E27" s="63"/>
      <c r="G27" s="139"/>
      <c r="H27" s="139"/>
      <c r="I27" s="139"/>
      <c r="J27" s="139"/>
      <c r="K27" s="139"/>
    </row>
    <row r="28" spans="1:22" x14ac:dyDescent="0.2">
      <c r="C28" s="63"/>
      <c r="D28" s="63"/>
      <c r="E28" s="63"/>
      <c r="G28" s="139"/>
      <c r="H28" s="139"/>
      <c r="I28" s="139"/>
      <c r="J28" s="139"/>
      <c r="K28" s="139"/>
    </row>
    <row r="29" spans="1:22" x14ac:dyDescent="0.2">
      <c r="C29" s="63"/>
      <c r="D29" s="63"/>
      <c r="E29" s="63"/>
      <c r="G29" s="139"/>
      <c r="H29" s="139"/>
      <c r="I29" s="139"/>
      <c r="J29" s="139"/>
      <c r="K29" s="139"/>
    </row>
    <row r="30" spans="1:22" x14ac:dyDescent="0.2">
      <c r="C30" s="63"/>
      <c r="D30" s="63"/>
      <c r="E30" s="63"/>
      <c r="G30" s="139"/>
      <c r="H30" s="139"/>
      <c r="I30" s="139"/>
      <c r="J30" s="139"/>
      <c r="K30" s="139"/>
    </row>
    <row r="31" spans="1:22" x14ac:dyDescent="0.2">
      <c r="G31" s="139"/>
      <c r="H31" s="139"/>
      <c r="I31" s="139"/>
      <c r="J31" s="139"/>
      <c r="K31" s="139"/>
    </row>
    <row r="32" spans="1:22" x14ac:dyDescent="0.2">
      <c r="G32" s="139"/>
      <c r="H32" s="139"/>
      <c r="I32" s="139"/>
      <c r="J32" s="139"/>
      <c r="K32" s="139"/>
    </row>
    <row r="35" spans="2:16" x14ac:dyDescent="0.2">
      <c r="D35" s="63" t="s">
        <v>1501</v>
      </c>
      <c r="H35" s="252" t="s">
        <v>1502</v>
      </c>
      <c r="I35" s="252"/>
      <c r="J35" s="252"/>
      <c r="K35" s="252"/>
      <c r="L35" s="252"/>
      <c r="M35" s="252"/>
    </row>
    <row r="36" spans="2:16" x14ac:dyDescent="0.2">
      <c r="D36" s="63" t="s">
        <v>1503</v>
      </c>
      <c r="H36" s="252" t="s">
        <v>1503</v>
      </c>
      <c r="I36" s="252"/>
      <c r="J36" s="252"/>
      <c r="K36" s="252"/>
      <c r="L36" s="252"/>
      <c r="M36" s="252"/>
    </row>
    <row r="37" spans="2:16" x14ac:dyDescent="0.2">
      <c r="D37" s="63" t="s">
        <v>1504</v>
      </c>
      <c r="H37" s="252" t="s">
        <v>1505</v>
      </c>
      <c r="I37" s="252"/>
      <c r="J37" s="252"/>
      <c r="K37" s="252"/>
      <c r="L37" s="252"/>
      <c r="M37" s="252"/>
    </row>
    <row r="38" spans="2:16" x14ac:dyDescent="0.2">
      <c r="D38" s="63"/>
      <c r="H38" s="63"/>
      <c r="I38" s="63"/>
      <c r="J38" s="63"/>
      <c r="K38" s="63"/>
      <c r="L38" s="63"/>
      <c r="M38" s="63"/>
    </row>
    <row r="39" spans="2:16" x14ac:dyDescent="0.2">
      <c r="D39" s="63"/>
      <c r="H39" s="259" t="s">
        <v>1506</v>
      </c>
      <c r="I39" s="259" t="s">
        <v>1507</v>
      </c>
      <c r="J39" s="254" t="s">
        <v>1508</v>
      </c>
      <c r="K39" s="255"/>
      <c r="L39" s="256"/>
      <c r="M39" s="257" t="s">
        <v>1509</v>
      </c>
    </row>
    <row r="40" spans="2:16" x14ac:dyDescent="0.2">
      <c r="B40" s="253" t="s">
        <v>1506</v>
      </c>
      <c r="C40" s="143" t="s">
        <v>1510</v>
      </c>
      <c r="D40" s="143" t="s">
        <v>1511</v>
      </c>
      <c r="E40" s="143" t="s">
        <v>1512</v>
      </c>
      <c r="F40" s="144" t="s">
        <v>1513</v>
      </c>
      <c r="H40" s="260"/>
      <c r="I40" s="260"/>
      <c r="J40" s="143" t="s">
        <v>1510</v>
      </c>
      <c r="K40" s="143" t="s">
        <v>1511</v>
      </c>
      <c r="L40" s="143" t="s">
        <v>1512</v>
      </c>
      <c r="M40" s="258"/>
    </row>
    <row r="41" spans="2:16" x14ac:dyDescent="0.2">
      <c r="B41" s="253"/>
      <c r="C41" s="143" t="s">
        <v>1514</v>
      </c>
      <c r="D41" s="143" t="s">
        <v>1515</v>
      </c>
      <c r="E41" s="143" t="s">
        <v>1516</v>
      </c>
      <c r="F41" s="144" t="s">
        <v>1517</v>
      </c>
      <c r="H41" s="261"/>
      <c r="I41" s="261"/>
      <c r="J41" s="143" t="s">
        <v>1514</v>
      </c>
      <c r="K41" s="143" t="s">
        <v>1515</v>
      </c>
      <c r="L41" s="143" t="s">
        <v>1516</v>
      </c>
      <c r="M41" s="144" t="s">
        <v>1517</v>
      </c>
    </row>
    <row r="42" spans="2:16" ht="15" customHeight="1" x14ac:dyDescent="0.2">
      <c r="B42" s="145" t="s">
        <v>1518</v>
      </c>
      <c r="C42" s="145">
        <v>6</v>
      </c>
      <c r="D42" s="145">
        <v>28.3</v>
      </c>
      <c r="E42" s="145">
        <v>18.850000000000001</v>
      </c>
      <c r="F42" s="145">
        <v>0.222</v>
      </c>
      <c r="H42" s="146" t="s">
        <v>1519</v>
      </c>
      <c r="I42" s="147">
        <v>0.25</v>
      </c>
      <c r="J42" s="145">
        <v>6.4</v>
      </c>
      <c r="K42" s="145">
        <v>32</v>
      </c>
      <c r="L42" s="145">
        <v>20</v>
      </c>
      <c r="M42" s="145">
        <v>0.25</v>
      </c>
      <c r="O42" s="74">
        <f>+N42*K42</f>
        <v>0</v>
      </c>
    </row>
    <row r="43" spans="2:16" x14ac:dyDescent="0.2">
      <c r="B43" s="145" t="s">
        <v>1520</v>
      </c>
      <c r="C43" s="145">
        <v>8</v>
      </c>
      <c r="D43" s="145">
        <v>50.3</v>
      </c>
      <c r="E43" s="145">
        <v>25.14</v>
      </c>
      <c r="F43" s="145">
        <v>0.39400000000000002</v>
      </c>
      <c r="H43" s="146" t="s">
        <v>34</v>
      </c>
      <c r="I43" s="147">
        <v>0.375</v>
      </c>
      <c r="J43" s="145">
        <v>9.5</v>
      </c>
      <c r="K43" s="145">
        <v>71</v>
      </c>
      <c r="L43" s="145">
        <v>30</v>
      </c>
      <c r="M43" s="145">
        <v>0.56000000000000005</v>
      </c>
      <c r="N43" s="148">
        <v>2</v>
      </c>
      <c r="O43" s="74">
        <f t="shared" ref="O43:O53" si="5">+N43*K43</f>
        <v>142</v>
      </c>
    </row>
    <row r="44" spans="2:16" x14ac:dyDescent="0.2">
      <c r="B44" s="145" t="s">
        <v>1521</v>
      </c>
      <c r="C44" s="145">
        <v>10</v>
      </c>
      <c r="D44" s="145">
        <v>78.5</v>
      </c>
      <c r="E44" s="145">
        <v>31.42</v>
      </c>
      <c r="F44" s="145">
        <v>0.61599999999999999</v>
      </c>
      <c r="H44" s="146" t="s">
        <v>1522</v>
      </c>
      <c r="I44" s="147">
        <v>0.5</v>
      </c>
      <c r="J44" s="145">
        <v>12.7</v>
      </c>
      <c r="K44" s="145">
        <v>129</v>
      </c>
      <c r="L44" s="145">
        <v>40</v>
      </c>
      <c r="M44" s="145">
        <v>0.99399999999999999</v>
      </c>
      <c r="N44" s="148">
        <v>2</v>
      </c>
      <c r="O44" s="74">
        <f t="shared" si="5"/>
        <v>258</v>
      </c>
      <c r="P44" s="74">
        <f>+J44*48/10</f>
        <v>60.959999999999994</v>
      </c>
    </row>
    <row r="45" spans="2:16" x14ac:dyDescent="0.2">
      <c r="B45" s="145" t="s">
        <v>1523</v>
      </c>
      <c r="C45" s="145">
        <v>12</v>
      </c>
      <c r="D45" s="145">
        <v>113.1</v>
      </c>
      <c r="E45" s="145">
        <v>37.700000000000003</v>
      </c>
      <c r="F45" s="145">
        <v>0.88700000000000001</v>
      </c>
      <c r="H45" s="146" t="s">
        <v>1524</v>
      </c>
      <c r="I45" s="147">
        <v>0.625</v>
      </c>
      <c r="J45" s="145">
        <v>15.9</v>
      </c>
      <c r="K45" s="145">
        <v>199</v>
      </c>
      <c r="L45" s="145">
        <v>50</v>
      </c>
      <c r="M45" s="145">
        <v>1.552</v>
      </c>
      <c r="N45" s="148">
        <v>2</v>
      </c>
      <c r="O45" s="74">
        <f t="shared" si="5"/>
        <v>398</v>
      </c>
    </row>
    <row r="46" spans="2:16" x14ac:dyDescent="0.2">
      <c r="B46" s="145" t="s">
        <v>1525</v>
      </c>
      <c r="C46" s="145">
        <v>16</v>
      </c>
      <c r="D46" s="145">
        <v>201.1</v>
      </c>
      <c r="E46" s="145">
        <v>50.27</v>
      </c>
      <c r="F46" s="145">
        <v>1.577</v>
      </c>
      <c r="H46" s="146" t="s">
        <v>1526</v>
      </c>
      <c r="I46" s="147">
        <v>0.75</v>
      </c>
      <c r="J46" s="145">
        <v>19.100000000000001</v>
      </c>
      <c r="K46" s="145">
        <v>284</v>
      </c>
      <c r="L46" s="145">
        <v>60</v>
      </c>
      <c r="M46" s="145">
        <v>2.2349999999999999</v>
      </c>
      <c r="O46" s="74">
        <f t="shared" si="5"/>
        <v>0</v>
      </c>
    </row>
    <row r="47" spans="2:16" x14ac:dyDescent="0.2">
      <c r="B47" s="145" t="s">
        <v>1527</v>
      </c>
      <c r="C47" s="145">
        <v>18</v>
      </c>
      <c r="D47" s="145">
        <v>254.5</v>
      </c>
      <c r="E47" s="145">
        <v>56.55</v>
      </c>
      <c r="F47" s="145">
        <v>1.996</v>
      </c>
      <c r="H47" s="146" t="s">
        <v>1528</v>
      </c>
      <c r="I47" s="147">
        <v>0.875</v>
      </c>
      <c r="J47" s="145">
        <v>22.2</v>
      </c>
      <c r="K47" s="145">
        <v>387</v>
      </c>
      <c r="L47" s="145">
        <v>70</v>
      </c>
      <c r="M47" s="145">
        <v>3.0419999999999998</v>
      </c>
      <c r="O47" s="74">
        <f t="shared" si="5"/>
        <v>0</v>
      </c>
    </row>
    <row r="48" spans="2:16" x14ac:dyDescent="0.2">
      <c r="B48" s="145" t="s">
        <v>1529</v>
      </c>
      <c r="C48" s="145">
        <v>20</v>
      </c>
      <c r="D48" s="145">
        <v>314.2</v>
      </c>
      <c r="E48" s="145">
        <v>62.83</v>
      </c>
      <c r="F48" s="145">
        <v>2.4649999999999999</v>
      </c>
      <c r="H48" s="146" t="s">
        <v>1530</v>
      </c>
      <c r="I48" s="147">
        <v>1</v>
      </c>
      <c r="J48" s="145">
        <v>25.4</v>
      </c>
      <c r="K48" s="145">
        <v>510</v>
      </c>
      <c r="L48" s="145">
        <v>80</v>
      </c>
      <c r="M48" s="145">
        <v>3.9729999999999999</v>
      </c>
      <c r="O48" s="74">
        <f t="shared" si="5"/>
        <v>0</v>
      </c>
    </row>
    <row r="49" spans="2:15" x14ac:dyDescent="0.2">
      <c r="B49" s="145" t="s">
        <v>1531</v>
      </c>
      <c r="C49" s="145">
        <v>22</v>
      </c>
      <c r="D49" s="145">
        <v>380.1</v>
      </c>
      <c r="E49" s="145">
        <v>69.12</v>
      </c>
      <c r="F49" s="145">
        <v>2.9820000000000002</v>
      </c>
      <c r="H49" s="146" t="s">
        <v>22</v>
      </c>
      <c r="I49" s="147">
        <v>1.125</v>
      </c>
      <c r="J49" s="145">
        <v>28.7</v>
      </c>
      <c r="K49" s="145">
        <v>645</v>
      </c>
      <c r="L49" s="145">
        <v>90</v>
      </c>
      <c r="M49" s="145">
        <v>5.0599999999999996</v>
      </c>
      <c r="O49" s="74">
        <f t="shared" si="5"/>
        <v>0</v>
      </c>
    </row>
    <row r="50" spans="2:15" x14ac:dyDescent="0.2">
      <c r="B50" s="145" t="s">
        <v>1532</v>
      </c>
      <c r="C50" s="145">
        <v>25</v>
      </c>
      <c r="D50" s="145">
        <v>490.9</v>
      </c>
      <c r="E50" s="145">
        <v>78.540000000000006</v>
      </c>
      <c r="F50" s="145">
        <v>3.851</v>
      </c>
      <c r="H50" s="146" t="s">
        <v>1533</v>
      </c>
      <c r="I50" s="147">
        <v>1.25</v>
      </c>
      <c r="J50" s="145">
        <v>32.299999999999997</v>
      </c>
      <c r="K50" s="145">
        <v>819</v>
      </c>
      <c r="L50" s="145">
        <v>101.3</v>
      </c>
      <c r="M50" s="145">
        <v>6.4039999999999999</v>
      </c>
      <c r="O50" s="74">
        <f t="shared" si="5"/>
        <v>0</v>
      </c>
    </row>
    <row r="51" spans="2:15" x14ac:dyDescent="0.2">
      <c r="B51" s="145" t="s">
        <v>1534</v>
      </c>
      <c r="C51" s="145">
        <v>30</v>
      </c>
      <c r="D51" s="145">
        <v>706.9</v>
      </c>
      <c r="E51" s="145">
        <v>94.25</v>
      </c>
      <c r="F51" s="145">
        <v>5.5439999999999996</v>
      </c>
      <c r="H51" s="146" t="s">
        <v>1535</v>
      </c>
      <c r="I51" s="147">
        <v>1.375</v>
      </c>
      <c r="J51" s="145">
        <v>35.799999999999997</v>
      </c>
      <c r="K51" s="145">
        <v>1006</v>
      </c>
      <c r="L51" s="145">
        <v>112.5</v>
      </c>
      <c r="M51" s="145">
        <v>7.907</v>
      </c>
      <c r="O51" s="74">
        <f t="shared" si="5"/>
        <v>0</v>
      </c>
    </row>
    <row r="52" spans="2:15" x14ac:dyDescent="0.2">
      <c r="B52" s="145" t="s">
        <v>1536</v>
      </c>
      <c r="C52" s="145">
        <v>32</v>
      </c>
      <c r="D52" s="145">
        <v>804.2</v>
      </c>
      <c r="E52" s="145">
        <v>100.53</v>
      </c>
      <c r="F52" s="145">
        <v>6.3090000000000002</v>
      </c>
      <c r="H52" s="146" t="s">
        <v>1537</v>
      </c>
      <c r="I52" s="147">
        <v>1.75</v>
      </c>
      <c r="J52" s="145">
        <v>43</v>
      </c>
      <c r="K52" s="145">
        <v>1452</v>
      </c>
      <c r="L52" s="145">
        <v>135.1</v>
      </c>
      <c r="M52" s="145">
        <v>11.38</v>
      </c>
      <c r="O52" s="74">
        <f t="shared" si="5"/>
        <v>0</v>
      </c>
    </row>
    <row r="53" spans="2:15" x14ac:dyDescent="0.2">
      <c r="B53" s="145" t="s">
        <v>1538</v>
      </c>
      <c r="C53" s="145">
        <v>36</v>
      </c>
      <c r="D53" s="145">
        <v>1017.9</v>
      </c>
      <c r="E53" s="145">
        <v>113.1</v>
      </c>
      <c r="F53" s="145">
        <v>7.9850000000000003</v>
      </c>
      <c r="H53" s="146" t="s">
        <v>1539</v>
      </c>
      <c r="I53" s="147">
        <v>2.25</v>
      </c>
      <c r="J53" s="145">
        <v>57.3</v>
      </c>
      <c r="K53" s="145">
        <v>2581</v>
      </c>
      <c r="L53" s="145">
        <v>180.1</v>
      </c>
      <c r="M53" s="145">
        <v>20.239999999999998</v>
      </c>
      <c r="O53" s="74">
        <f t="shared" si="5"/>
        <v>0</v>
      </c>
    </row>
    <row r="54" spans="2:15" x14ac:dyDescent="0.2">
      <c r="B54" s="145" t="s">
        <v>1540</v>
      </c>
      <c r="C54" s="145">
        <v>45</v>
      </c>
      <c r="D54" s="145">
        <v>1590.4</v>
      </c>
      <c r="E54" s="145">
        <v>141.37</v>
      </c>
      <c r="F54" s="145">
        <v>12.477</v>
      </c>
      <c r="H54" s="74" t="s">
        <v>1541</v>
      </c>
      <c r="I54" s="74" t="s">
        <v>1542</v>
      </c>
    </row>
    <row r="55" spans="2:15" x14ac:dyDescent="0.2">
      <c r="B55" s="145" t="s">
        <v>1543</v>
      </c>
      <c r="C55" s="145">
        <v>55</v>
      </c>
      <c r="D55" s="145">
        <v>2375.8000000000002</v>
      </c>
      <c r="E55" s="145">
        <v>172.79</v>
      </c>
      <c r="F55" s="145">
        <v>18.638000000000002</v>
      </c>
      <c r="O55" s="74">
        <f>SUM(O42:O54)</f>
        <v>798</v>
      </c>
    </row>
    <row r="57" spans="2:15" x14ac:dyDescent="0.2">
      <c r="B57" s="74" t="s">
        <v>1544</v>
      </c>
    </row>
    <row r="59" spans="2:15" x14ac:dyDescent="0.2">
      <c r="L59" s="74">
        <f>1+1/8</f>
        <v>1.125</v>
      </c>
    </row>
  </sheetData>
  <sheetProtection selectLockedCells="1" selectUnlockedCells="1"/>
  <sortState xmlns:xlrd2="http://schemas.microsoft.com/office/spreadsheetml/2017/richdata2" ref="B5:C8">
    <sortCondition ref="B5"/>
  </sortState>
  <mergeCells count="23">
    <mergeCell ref="B23:F23"/>
    <mergeCell ref="B24:F24"/>
    <mergeCell ref="B25:F25"/>
    <mergeCell ref="M4:M5"/>
    <mergeCell ref="N4:R4"/>
    <mergeCell ref="M12:R13"/>
    <mergeCell ref="B21:F21"/>
    <mergeCell ref="B22:F22"/>
    <mergeCell ref="C4:D4"/>
    <mergeCell ref="F12:K13"/>
    <mergeCell ref="G4:K4"/>
    <mergeCell ref="F4:F5"/>
    <mergeCell ref="H37:M37"/>
    <mergeCell ref="B40:B41"/>
    <mergeCell ref="J39:L39"/>
    <mergeCell ref="M39:M40"/>
    <mergeCell ref="I39:I41"/>
    <mergeCell ref="H39:H41"/>
    <mergeCell ref="T4:T5"/>
    <mergeCell ref="U4:Y4"/>
    <mergeCell ref="T12:Y13"/>
    <mergeCell ref="H35:M35"/>
    <mergeCell ref="H36:M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G22" sqref="G22"/>
    </sheetView>
  </sheetViews>
  <sheetFormatPr baseColWidth="10" defaultColWidth="11.42578125" defaultRowHeight="15" x14ac:dyDescent="0.25"/>
  <sheetData/>
  <sheetProtection algorithmName="SHA-512" hashValue="rUqBNPCaUQ36zoK5juidUFm39YktDDaBIhcDu5wre87dQau08q9rDZa7HzRZnyG+FX9dUakF0td7OV44GXmfYQ==" saltValue="x9Zb8/oLatqcO9OwRK8REQ==" spinCount="100000" sheet="1" objects="1" scenarios="1" selectLockedCells="1" selectUnlockedCells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M36" sqref="M36"/>
    </sheetView>
  </sheetViews>
  <sheetFormatPr baseColWidth="10" defaultColWidth="11.42578125" defaultRowHeight="15" x14ac:dyDescent="0.25"/>
  <sheetData/>
  <sheetProtection algorithmName="SHA-512" hashValue="qYU8f0YUk6sbfMMdUr2mwdA0WqNGzherEwlWwpvLXKtmWoPo1jTDC/BBDINGyNwlUSL9uGnCVCceQNlukIwssg==" saltValue="rmQKN1MwsUWCfRukOfFREg==" spinCount="100000" sheet="1" objects="1" scenarios="1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</vt:i4>
      </vt:variant>
    </vt:vector>
  </HeadingPairs>
  <TitlesOfParts>
    <vt:vector size="18" baseType="lpstr">
      <vt:lpstr>PREDIMENSIONAMIENTO</vt:lpstr>
      <vt:lpstr>FHE</vt:lpstr>
      <vt:lpstr>ANÁLISIS ESTÁTICO</vt:lpstr>
      <vt:lpstr>PESO Y MASA PARTICIPATIVA</vt:lpstr>
      <vt:lpstr>Espectro NSR-10</vt:lpstr>
      <vt:lpstr>Story Drifts</vt:lpstr>
      <vt:lpstr>Tipo 1aP, 1bP</vt:lpstr>
      <vt:lpstr>Tipo 1aP, 1bP </vt:lpstr>
      <vt:lpstr>Tipo 1aA, 1bA, 5aA, 5bA</vt:lpstr>
      <vt:lpstr>2A</vt:lpstr>
      <vt:lpstr>Factores de correccion cortante</vt:lpstr>
      <vt:lpstr>Chequeo de derivas X</vt:lpstr>
      <vt:lpstr>Chequeo de derivas Y</vt:lpstr>
      <vt:lpstr>DEF_A_SMCA-Modificar sdecre</vt:lpstr>
      <vt:lpstr>Tablas</vt:lpstr>
      <vt:lpstr>Graficas Editadas</vt:lpstr>
      <vt:lpstr>Grupos de Uso</vt:lpstr>
      <vt:lpstr>'Espectro NSR-10'!Área_de_impresión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Oliveros</dc:creator>
  <cp:keywords/>
  <dc:description/>
  <cp:lastModifiedBy>Alejandra Oliveros</cp:lastModifiedBy>
  <cp:revision/>
  <dcterms:created xsi:type="dcterms:W3CDTF">2016-08-14T23:34:15Z</dcterms:created>
  <dcterms:modified xsi:type="dcterms:W3CDTF">2024-09-29T22:46:07Z</dcterms:modified>
  <cp:category/>
  <cp:contentStatus/>
</cp:coreProperties>
</file>